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externalLinks/_rels/externalLink1.xml.rels" ContentType="application/vnd.openxmlformats-package.relationship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media/image1.png" ContentType="image/png"/>
  <Override PartName="/xl/media/image2.png" ContentType="image/png"/>
  <Override PartName="/xl/media/image3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ubrado" sheetId="1" state="visible" r:id="rId2"/>
  </sheets>
  <externalReferences>
    <externalReference r:id="rId3"/>
  </externalReferences>
  <definedNames>
    <definedName function="false" hidden="false" name="Acreedores" vbProcedure="false">{"venmdeomn",#N/A,FALSE,"VENCIDOS";"venmdeome",#N/A,FALSE,"VENCIDOS";"vensantmn",#N/A,FALSE,"VENCIDOS";"vensantme",#N/A,FALSE,"VENCIDOS";"vencobmn",#N/A,FALSE,"VENCIDOS";"vencobme",#N/A,FALSE,"VENCIDOS";"venbroume",#N/A,FALSE,"VENCIDOS"}</definedName>
    <definedName function="false" hidden="false" name="BFDSGF" vbProcedure="false">#REF!</definedName>
    <definedName function="false" hidden="false" name="cauntifiRiesgo" vbProcedure="false">[1]matrizDeRiesgo!$E$24:$E$28</definedName>
    <definedName function="false" hidden="false" name="CBWorkbookPriority" vbProcedure="false">-1414184699</definedName>
    <definedName function="false" hidden="false" name="cliente" vbProcedure="false">[1]basicos!$B$1</definedName>
    <definedName function="false" hidden="false" name="ClienteToma" vbProcedure="false">[1]Hoja2!$D$12:$D$13</definedName>
    <definedName function="false" hidden="false" name="codSubfamiliaSubco" vbProcedure="false">[1]Hoja2!$A$219:$A$307</definedName>
    <definedName function="false" hidden="false" name="cp_Cua" vbProcedure="false">[1]Insumos!$C$1626:$C$1641</definedName>
    <definedName function="false" hidden="false" name="cp_Encof" vbProcedure="false">[1]Insumos!$C$1642:$C$1673</definedName>
    <definedName function="false" hidden="false" name="cp_EyM" vbProcedure="false">[1]Insumos!$C$1674:$C$1689</definedName>
    <definedName function="false" hidden="false" name="cp_Mat" vbProcedure="false">[1]Insumos!$C$1690:$C$1699</definedName>
    <definedName function="false" hidden="false" name="cp_MO" vbProcedure="false">[1]Insumos!$C$1700:$C$1728</definedName>
    <definedName function="false" hidden="false" name="cp_Obra" vbProcedure="false">[1]Insumos!$C$1729:$C$1851</definedName>
    <definedName function="false" hidden="false" name="cp_TAlb" vbProcedure="false">[1]Insumos!$C$1852:$C$2009</definedName>
    <definedName function="false" hidden="false" name="cp_TInfra" vbProcedure="false">[1]Insumos!$C$2010:$C$2108</definedName>
    <definedName function="false" hidden="false" name="cp_V" vbProcedure="false">[1]Insumos!$C$2109:$C$2113</definedName>
    <definedName function="false" hidden="false" name="dd" vbProcedure="false">{"vigentes",#N/A,FALSE,"VIGENTES"}</definedName>
    <definedName function="false" hidden="false" name="diasxmes" vbProcedure="false">[1]basicos!$B$5</definedName>
    <definedName function="false" hidden="false" name="dol" vbProcedure="false">[1]basicos!$C$8</definedName>
    <definedName function="false" hidden="false" name="DSA" vbProcedure="false">#REF!</definedName>
    <definedName function="false" hidden="false" name="eu" vbProcedure="false">[1]basicos!$C$9</definedName>
    <definedName function="false" hidden="false" name="familias" vbProcedure="false">[1]Base!$G$2:$G$170</definedName>
    <definedName function="false" hidden="false" name="familiasViejas" vbProcedure="false">[1]Hoja2!$B$3:$B$41</definedName>
    <definedName function="false" hidden="false" name="fases" vbProcedure="false">INDIRECT([1]fases!$B$3)</definedName>
    <definedName function="false" hidden="false" name="fasesCI" vbProcedure="false">[1]fasesCI!$A$6:$A$15</definedName>
    <definedName function="false" hidden="false" name="Fi_12" vbProcedure="false">[1]apuntes!$B$198</definedName>
    <definedName function="false" hidden="false" name="Fi_6" vbProcedure="false">[1]apuntes!$B$195</definedName>
    <definedName function="false" hidden="false" name="GruposRubros" vbProcedure="false">[1]grupos!$A$6:$A$26</definedName>
    <definedName function="false" hidden="false" name="horasxdia" vbProcedure="false">[1]basicos!$B$6</definedName>
    <definedName function="false" hidden="false" name="horasxmes" vbProcedure="false">[1]basicos!$B$4</definedName>
    <definedName function="false" hidden="false" name="horm" vbProcedure="false">[1]Insumos!$C$942:$C$975</definedName>
    <definedName function="false" hidden="false" name="IMPREVISTOS" vbProcedure="false">[1]basicos!$B$16</definedName>
    <definedName function="false" hidden="false" name="insumos" vbProcedure="false">INDIRECT([1]Insumos!$K$1)</definedName>
    <definedName function="false" hidden="false" name="IVA" vbProcedure="false">[1]basicos!$B$17</definedName>
    <definedName function="false" hidden="false" name="jornal" vbProcedure="false">[1]Insumos!$H$1708</definedName>
    <definedName function="false" hidden="false" name="KgxmIPN16" vbProcedure="false">[1]apuntes!$D$211</definedName>
    <definedName function="false" hidden="false" name="KgxmUPN12" vbProcedure="false">[1]apuntes!$B$210</definedName>
    <definedName function="false" hidden="false" name="LLSS_MI" vbProcedure="false">[1]basicos!$B$18</definedName>
    <definedName function="false" hidden="false" name="mimp" vbProcedure="false">[1]MdeO!$AR$35</definedName>
    <definedName function="false" hidden="false" name="mimpPerGG" vbProcedure="false">[1]MdeO!$AR$36</definedName>
    <definedName function="false" hidden="false" name="MIventa" vbProcedure="false">[1]rubrado!$V$944</definedName>
    <definedName function="false" hidden="false" name="mone1" vbProcedure="false">[1]Hoja2!$F$9</definedName>
    <definedName function="false" hidden="false" name="mone2" vbProcedure="false">[1]Hoja2!$F$10</definedName>
    <definedName function="false" hidden="false" name="mone3" vbProcedure="false">[1]Hoja2!$F$11</definedName>
    <definedName function="false" hidden="false" name="moneda1" vbProcedure="false">[1]basicos!$B$7</definedName>
    <definedName function="false" hidden="false" name="moneda2" vbProcedure="false">[1]basicos!$B$8</definedName>
    <definedName function="false" hidden="false" name="moneda3" vbProcedure="false">[1]basicos!$B$9</definedName>
    <definedName function="false" hidden="false" name="monedas" vbProcedure="false">[1]basicos!$B$7:$B$9</definedName>
    <definedName function="false" hidden="false" name="nombreProy" vbProcedure="false">[1]basicos!$B$2</definedName>
    <definedName function="false" hidden="false" name="PesoUy" vbProcedure="false">[1]basicos!$C$7</definedName>
    <definedName function="false" hidden="false" name="PlazoEfecObra" vbProcedure="false">[1]basicos!$B$13</definedName>
    <definedName function="false" hidden="false" name="plazoObra" vbProcedure="false">[1]basicos!$B$12</definedName>
    <definedName function="false" hidden="false" name="probRiesgo" vbProcedure="false">[1]matrizDeRiesgo!$B$24:$B$29</definedName>
    <definedName function="false" hidden="false" name="SS" vbProcedure="false">#REF!</definedName>
    <definedName function="false" hidden="false" name="tipoABC" vbProcedure="false">[1]Hoja2!$F$3:$F$5</definedName>
    <definedName function="false" hidden="false" name="TiposFasesObra" vbProcedure="false">[1]Hoja2!$E$120:$E$124</definedName>
    <definedName function="false" hidden="false" name="unidadesCPmo" vbProcedure="false">[1]Hoja2!$A$9:$A$13</definedName>
    <definedName function="false" hidden="false" name="unidadesMaqEqui" vbProcedure="false">[1]Hoja2!$D$3:$D$7</definedName>
    <definedName function="false" hidden="false" name="unidadesMO" vbProcedure="false">[1]Hoja2!$A$3:$A$5</definedName>
    <definedName function="false" hidden="false" name="venta" vbProcedure="false">[1]rubrado!$X$944</definedName>
    <definedName function="false" hidden="false" name="ventaM1" vbProcedure="false">[1]rubrado!$R$944</definedName>
    <definedName function="false" hidden="false" name="ventaM2" vbProcedure="false">[1]rubrado!$S$944</definedName>
    <definedName function="false" hidden="false" name="ventaM3" vbProcedure="false">[1]rubrado!$T$944</definedName>
    <definedName function="false" hidden="false" name="wrn.mayo2002." vbProcedure="false">{"pag052002",#N/A,FALSE,"mayo2002";"det052002",#N/A,FALSE,"mayo2002"}</definedName>
    <definedName function="false" hidden="false" name="wrn.oct." vbProcedure="false">{"fletpagooct2000",#N/A,FALSE,"octubre00"}</definedName>
    <definedName function="false" hidden="false" name="Z_62EDEBE4_AA67_11D4_9555_00504E03A305_.wvu.PrintTitles" vbProcedure="false">#REF!</definedName>
    <definedName function="false" hidden="false" name="Z_89EAB5A2_0876_11D3_954D_00504E03A305_.wvu.PrintArea" vbProcedure="false">#REF!</definedName>
    <definedName function="false" hidden="false" name="Z_E13E1238_4110_11D3_AB3D_0080ADB99CCD_.wvu.Cols" vbProcedure="false">#REF!</definedName>
    <definedName function="false" hidden="false" name="Z_E13E1239_4110_11D3_AB3D_0080ADB99CCD_.wvu.Cols" vbProcedure="false">#REF!</definedName>
    <definedName function="false" hidden="false" name="Z_E13E123A_4110_11D3_AB3D_0080ADB99CCD_.wvu.Cols" vbProcedure="false">#REF!</definedName>
    <definedName function="false" hidden="false" name="Z_E13E123B_4110_11D3_AB3D_0080ADB99CCD_.wvu.Cols" vbProcedure="false">#REF!</definedName>
    <definedName function="false" hidden="false" name="Z_E13E123C_4110_11D3_AB3D_0080ADB99CCD_.wvu.Cols" vbProcedure="false">#REF!</definedName>
    <definedName function="false" hidden="false" name="Z_E13E123D_4110_11D3_AB3D_0080ADB99CCD_.wvu.Cols" vbProcedure="false">#REF!</definedName>
    <definedName function="false" hidden="false" name="Z_E13E123E_4110_11D3_AB3D_0080ADB99CCD_.wvu.Cols" vbProcedure="false">#REF!</definedName>
    <definedName function="false" hidden="false" name="Z_E13E123F_4110_11D3_AB3D_0080ADB99CCD_.wvu.Cols" vbProcedure="false">#REF!</definedName>
    <definedName function="false" hidden="false" name="Z_E13E1240_4110_11D3_AB3D_0080ADB99CCD_.wvu.Cols" vbProcedure="false">#REF!</definedName>
    <definedName function="false" hidden="false" name="Z_E13E1241_4110_11D3_AB3D_0080ADB99CCD_.wvu.Cols" vbProcedure="false">#REF!</definedName>
    <definedName function="false" hidden="false" name="Z_E13E1242_4110_11D3_AB3D_0080ADB99CCD_.wvu.Cols" vbProcedure="false">#REF!</definedName>
    <definedName function="false" hidden="false" name="_Order1" vbProcedure="false">0</definedName>
    <definedName function="false" hidden="false" name="_Order2" vbProcedure="false">255</definedName>
    <definedName function="false" hidden="false" name="_Regression_Int" vbProcedure="false">1</definedName>
    <definedName function="false" hidden="false" name="_xlnm._FilterDatabase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<sst xmlns="http://schemas.openxmlformats.org/spreadsheetml/2006/main" count="1187" uniqueCount="847">
  <si>
    <r>
      <rPr>
        <b val="true"/>
        <sz val="18"/>
        <color rgb="FFFFFFFF"/>
        <rFont val="Arial"/>
        <family val="2"/>
        <charset val="1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 val="true"/>
        <sz val="14"/>
        <color rgb="FFFFFFFF"/>
        <rFont val="Arial"/>
        <family val="2"/>
        <charset val="1"/>
      </rPr>
      <t xml:space="preserve">Area Gestión y Contralor de Obras- Versión 2018                </t>
    </r>
    <r>
      <rPr>
        <b val="true"/>
        <sz val="14"/>
        <rFont val="Arial"/>
        <family val="2"/>
        <charset val="1"/>
      </rPr>
      <t xml:space="preserve">                              </t>
    </r>
  </si>
  <si>
    <r>
      <rPr>
        <b val="true"/>
        <sz val="14"/>
        <color rgb="FFFFFFFF"/>
        <rFont val="Calibri"/>
        <family val="2"/>
        <charset val="1"/>
      </rPr>
      <t xml:space="preserve">TIPO DE INTERVENCION:  </t>
    </r>
    <r>
      <rPr>
        <b val="true"/>
        <sz val="16"/>
        <color rgb="FFFFFFFF"/>
        <rFont val="Calibri"/>
        <family val="2"/>
        <charset val="1"/>
      </rPr>
      <t xml:space="preserve">OBRA NUEVA  Y REFORMA</t>
    </r>
  </si>
  <si>
    <t xml:space="preserve">Area construida</t>
  </si>
  <si>
    <t xml:space="preserve">468/ 363m2</t>
  </si>
  <si>
    <t xml:space="preserve">% incidencia s/precio total</t>
  </si>
  <si>
    <t xml:space="preserve">AREAS  CUBIERTAS EXTERIORES ( galerías) </t>
  </si>
  <si>
    <t xml:space="preserve">Area construida </t>
  </si>
  <si>
    <t xml:space="preserve">80 m2</t>
  </si>
  <si>
    <t xml:space="preserve">ESPACIOS EXTERIORES</t>
  </si>
  <si>
    <t xml:space="preserve">Area de intervención </t>
  </si>
  <si>
    <t xml:space="preserve">822 m2</t>
  </si>
  <si>
    <t xml:space="preserve">%  incidencia s/ precio total</t>
  </si>
  <si>
    <t xml:space="preserve">RUBRO VARIOS</t>
  </si>
  <si>
    <t xml:space="preserve">RUBRO</t>
  </si>
  <si>
    <t xml:space="preserve">DESCRIPCION</t>
  </si>
  <si>
    <t xml:space="preserve">UNIDAD</t>
  </si>
  <si>
    <t xml:space="preserve">CANTIDAD</t>
  </si>
  <si>
    <t xml:space="preserve">PRECIO UNITARIO ($)</t>
  </si>
  <si>
    <t xml:space="preserve">PRECIO TOTAL SUBRUBRO ($)</t>
  </si>
  <si>
    <t xml:space="preserve">% UNITARIO SOBRE TOTAL</t>
  </si>
  <si>
    <t xml:space="preserve">% SUBRUBRO SOBRE TOTAL</t>
  </si>
  <si>
    <t xml:space="preserve">% RUBRO SOBRE TOTAL</t>
  </si>
  <si>
    <t xml:space="preserve">PRECIO TOTAL RUBRO ($)</t>
  </si>
  <si>
    <t xml:space="preserve">1.00</t>
  </si>
  <si>
    <t xml:space="preserve">IMPLANTACION EN OBRA</t>
  </si>
  <si>
    <t xml:space="preserve">1.1</t>
  </si>
  <si>
    <t xml:space="preserve">PREPARACION DEL TERRENO</t>
  </si>
  <si>
    <t xml:space="preserve">1,1,6</t>
  </si>
  <si>
    <t xml:space="preserve">Plan de seguridad firmado por Técnico Prevencionista</t>
  </si>
  <si>
    <t xml:space="preserve">unidad</t>
  </si>
  <si>
    <t xml:space="preserve">1,1,8</t>
  </si>
  <si>
    <t xml:space="preserve">Fletes de implantación </t>
  </si>
  <si>
    <t xml:space="preserve">global</t>
  </si>
  <si>
    <t xml:space="preserve">1,1,9</t>
  </si>
  <si>
    <r>
      <rPr>
        <sz val="12"/>
        <rFont val="Arial"/>
        <family val="2"/>
        <charset val="1"/>
      </rPr>
      <t xml:space="preserve">Cartel de obra dimensiones </t>
    </r>
    <r>
      <rPr>
        <b val="true"/>
        <sz val="12"/>
        <rFont val="Arial"/>
        <family val="2"/>
        <charset val="1"/>
      </rPr>
      <t xml:space="preserve">1.85x0.75</t>
    </r>
  </si>
  <si>
    <t xml:space="preserve">1.2</t>
  </si>
  <si>
    <t xml:space="preserve">CONSTRUCCIONES PROVISORIAS</t>
  </si>
  <si>
    <t xml:space="preserve">1.2.1</t>
  </si>
  <si>
    <t xml:space="preserve">Vallado  </t>
  </si>
  <si>
    <t xml:space="preserve">ml</t>
  </si>
  <si>
    <t xml:space="preserve">1.2.2</t>
  </si>
  <si>
    <t xml:space="preserve">Andamios</t>
  </si>
  <si>
    <t xml:space="preserve">1.2.3</t>
  </si>
  <si>
    <t xml:space="preserve">Pasarela peatonal</t>
  </si>
  <si>
    <t xml:space="preserve">1.2.4</t>
  </si>
  <si>
    <t xml:space="preserve">Contenedor oficina</t>
  </si>
  <si>
    <t xml:space="preserve">1.2.6</t>
  </si>
  <si>
    <t xml:space="preserve">Contenedor comedor</t>
  </si>
  <si>
    <t xml:space="preserve">1.2.8</t>
  </si>
  <si>
    <t xml:space="preserve">Contenedor baños, duchas y vestuarios</t>
  </si>
  <si>
    <t xml:space="preserve">1.3</t>
  </si>
  <si>
    <t xml:space="preserve">INSTALACIONES PROVISORIAS</t>
  </si>
  <si>
    <t xml:space="preserve">1.3.1</t>
  </si>
  <si>
    <r>
      <rPr>
        <sz val="12"/>
        <rFont val="Arial"/>
        <family val="2"/>
        <charset val="1"/>
      </rPr>
      <t xml:space="preserve">Servicio provisorio de UTE</t>
    </r>
    <r>
      <rPr>
        <sz val="12"/>
        <color rgb="FFFF0000"/>
        <rFont val="Arial"/>
        <family val="2"/>
        <charset val="1"/>
      </rPr>
      <t xml:space="preserve"> </t>
    </r>
  </si>
  <si>
    <t xml:space="preserve">1.3.2</t>
  </si>
  <si>
    <t xml:space="preserve">Servicio provisorio de OSE</t>
  </si>
  <si>
    <t xml:space="preserve">1,3,3</t>
  </si>
  <si>
    <t xml:space="preserve">Consumo de UTE </t>
  </si>
  <si>
    <t xml:space="preserve">1,3,4</t>
  </si>
  <si>
    <t xml:space="preserve">Consumo de OSE</t>
  </si>
  <si>
    <t xml:space="preserve">1.4</t>
  </si>
  <si>
    <t xml:space="preserve">REPLANTEO DE OBRA</t>
  </si>
  <si>
    <t xml:space="preserve">1,4,1</t>
  </si>
  <si>
    <t xml:space="preserve">Replanteo planialtimétrico</t>
  </si>
  <si>
    <t xml:space="preserve">2.00</t>
  </si>
  <si>
    <t xml:space="preserve">MOVIMIENTO DE TIERRA</t>
  </si>
  <si>
    <t xml:space="preserve">2,1,1</t>
  </si>
  <si>
    <t xml:space="preserve">Retiro de suelo orgánico, y suelo bajo construcción a demoler (espesor considerado 30 cm)</t>
  </si>
  <si>
    <t xml:space="preserve">m3</t>
  </si>
  <si>
    <t xml:space="preserve">2.1.2</t>
  </si>
  <si>
    <t xml:space="preserve">Desmontes. Excavación de terreno para alcanzar los niveles de proyecto</t>
  </si>
  <si>
    <t xml:space="preserve">2,1,3</t>
  </si>
  <si>
    <t xml:space="preserve">Excavación cabezales</t>
  </si>
  <si>
    <t xml:space="preserve">2,1,4</t>
  </si>
  <si>
    <t xml:space="preserve">Excavación vigas y riostras de fundación</t>
  </si>
  <si>
    <t xml:space="preserve">2,1,7</t>
  </si>
  <si>
    <t xml:space="preserve">Excavación de muros de contención</t>
  </si>
  <si>
    <t xml:space="preserve">2,1,9</t>
  </si>
  <si>
    <t xml:space="preserve">Excavación para fosa séptica</t>
  </si>
  <si>
    <t xml:space="preserve">2,1,11</t>
  </si>
  <si>
    <t xml:space="preserve">Zanjeado para cañerías de eléctrica y sanitaria</t>
  </si>
  <si>
    <t xml:space="preserve">2.1.12</t>
  </si>
  <si>
    <t xml:space="preserve">Excavación para dados de fundación</t>
  </si>
  <si>
    <t xml:space="preserve">3.00</t>
  </si>
  <si>
    <t xml:space="preserve">RELLENOS Y APORTES </t>
  </si>
  <si>
    <t xml:space="preserve">Relleno granular  bajo contrapisos interiores. Espesor considerado 15 cm</t>
  </si>
  <si>
    <t xml:space="preserve">Relleno granular bajo contrapisos exteriores. Espesor considerado 15 cm</t>
  </si>
  <si>
    <t xml:space="preserve">Relleno granular en cimentación, según detalles de muro de contención y vigas 001 004 y 051</t>
  </si>
  <si>
    <t xml:space="preserve">Relleno de nivelación del terreno sector rampa para alcanzar niveles</t>
  </si>
  <si>
    <t xml:space="preserve">Relleno de tierra negra en jardineras y canteros. Espesor considerado 10 cm</t>
  </si>
  <si>
    <t xml:space="preserve">Relleno granular bajo bases de muros de contención. Espesor considerado 10 cm</t>
  </si>
  <si>
    <t xml:space="preserve">4.00</t>
  </si>
  <si>
    <t xml:space="preserve">DEMOLICIONES </t>
  </si>
  <si>
    <t xml:space="preserve">Demolición de cubiertas livianas. </t>
  </si>
  <si>
    <t xml:space="preserve">4.7.1</t>
  </si>
  <si>
    <t xml:space="preserve">Demolición de cubiertas livianas y estructura metálica. Retiro de chapa en sector de cantina. Sector 5</t>
  </si>
  <si>
    <t xml:space="preserve">m2</t>
  </si>
  <si>
    <t xml:space="preserve">4.7.2</t>
  </si>
  <si>
    <t xml:space="preserve">Retiro de cubierta tipo panel multicapa para reutilización</t>
  </si>
  <si>
    <t xml:space="preserve">Demolición de fundaciones</t>
  </si>
  <si>
    <t xml:space="preserve">Picado de contrapisos y pavimentos exteriores</t>
  </si>
  <si>
    <t xml:space="preserve">4.14.1</t>
  </si>
  <si>
    <t xml:space="preserve">Picado de contrapiso en acceso. </t>
  </si>
  <si>
    <t xml:space="preserve">4.14.2</t>
  </si>
  <si>
    <t xml:space="preserve">Picado de contrapiso en sector 4</t>
  </si>
  <si>
    <t xml:space="preserve">4.14.3</t>
  </si>
  <si>
    <t xml:space="preserve">Picado de piso y contrapiso en sala de lactancia y cantina para realización de trabajos de sanitaria</t>
  </si>
  <si>
    <t xml:space="preserve">4.21.1</t>
  </si>
  <si>
    <t xml:space="preserve">Retiro de aberturas y mampara en cantina y sala de lactancia para posterior reutilización</t>
  </si>
  <si>
    <t xml:space="preserve">Retiro de artefactos sanitarios</t>
  </si>
  <si>
    <t xml:space="preserve">Retiro de mobiliario</t>
  </si>
  <si>
    <t xml:space="preserve">Retiro de escombros</t>
  </si>
  <si>
    <t xml:space="preserve">Retiro de instalaciones en general</t>
  </si>
  <si>
    <t xml:space="preserve">Demolición de estructura de hormigón armado galería. Sector 4</t>
  </si>
  <si>
    <t xml:space="preserve">Demolición total de edificio. Sector 2</t>
  </si>
  <si>
    <t xml:space="preserve">Retiro de portón de 4 hojas</t>
  </si>
  <si>
    <t xml:space="preserve">5.00</t>
  </si>
  <si>
    <t xml:space="preserve">ESTRUCTURAS</t>
  </si>
  <si>
    <t xml:space="preserve">5.2</t>
  </si>
  <si>
    <t xml:space="preserve">FUNDACIONES </t>
  </si>
  <si>
    <t xml:space="preserve">Cimentaciones superficiales y medias</t>
  </si>
  <si>
    <t xml:space="preserve">5,2,3</t>
  </si>
  <si>
    <t xml:space="preserve">Dados de fundación</t>
  </si>
  <si>
    <t xml:space="preserve">5.2.3.1</t>
  </si>
  <si>
    <t xml:space="preserve">Dados de fundación de H101 y H105. 40x40x60 (7 dados)</t>
  </si>
  <si>
    <t xml:space="preserve">5.2.3.2</t>
  </si>
  <si>
    <t xml:space="preserve">Dados de fundación de rampa metálica y galerías 45x45x45 (40 dados)</t>
  </si>
  <si>
    <t xml:space="preserve">5.2.3.3</t>
  </si>
  <si>
    <t xml:space="preserve">Bases de fundación sector baños 20 y 21</t>
  </si>
  <si>
    <t xml:space="preserve">5.2.6</t>
  </si>
  <si>
    <t xml:space="preserve">Bancos de hormigón armado (2)</t>
  </si>
  <si>
    <t xml:space="preserve">Cimentaciones profundas</t>
  </si>
  <si>
    <t xml:space="preserve">5,2,7</t>
  </si>
  <si>
    <t xml:space="preserve">Pilotes perforados</t>
  </si>
  <si>
    <t xml:space="preserve">5,2,8</t>
  </si>
  <si>
    <t xml:space="preserve">Cabezales de pilotes</t>
  </si>
  <si>
    <t xml:space="preserve">Vigas de fundación </t>
  </si>
  <si>
    <t xml:space="preserve">5,2,9</t>
  </si>
  <si>
    <r>
      <rPr>
        <sz val="12"/>
        <rFont val="Arial"/>
        <family val="2"/>
        <charset val="1"/>
      </rPr>
      <t xml:space="preserve">Vigas de hormigon armado. Indice 000</t>
    </r>
    <r>
      <rPr>
        <sz val="12"/>
        <color rgb="FFFF0000"/>
        <rFont val="Arial"/>
        <family val="2"/>
        <charset val="1"/>
      </rPr>
      <t xml:space="preserve"> </t>
    </r>
  </si>
  <si>
    <t xml:space="preserve">5.2.9.1</t>
  </si>
  <si>
    <t xml:space="preserve">Vigas de hormigón armado. Fundación de Galerías (vigas 15x30)</t>
  </si>
  <si>
    <t xml:space="preserve">5.2.9.2</t>
  </si>
  <si>
    <t xml:space="preserve">Vigas de fundación edificio. Índice 000</t>
  </si>
  <si>
    <t xml:space="preserve">5.2.9.3</t>
  </si>
  <si>
    <t xml:space="preserve">Vigas en sector baños 20 y 21</t>
  </si>
  <si>
    <t xml:space="preserve">Muros de contención</t>
  </si>
  <si>
    <t xml:space="preserve">5,2,10</t>
  </si>
  <si>
    <t xml:space="preserve">Muro de contencion de hormigón armado</t>
  </si>
  <si>
    <t xml:space="preserve">5.2.10.1</t>
  </si>
  <si>
    <t xml:space="preserve">Base de muro de contención. Hormigón armado</t>
  </si>
  <si>
    <t xml:space="preserve">5.2.10.2</t>
  </si>
  <si>
    <t xml:space="preserve">Muro de contención de hormigón armado</t>
  </si>
  <si>
    <t xml:space="preserve">5.3</t>
  </si>
  <si>
    <t xml:space="preserve">PILARES ESTRUCTURALES</t>
  </si>
  <si>
    <t xml:space="preserve">5,3,1</t>
  </si>
  <si>
    <t xml:space="preserve">Pilares de hormigon armado - Indice 100 /200/300 </t>
  </si>
  <si>
    <t xml:space="preserve">5.3.1.1</t>
  </si>
  <si>
    <t xml:space="preserve">Pilares índice 100</t>
  </si>
  <si>
    <t xml:space="preserve">5.3.1.2</t>
  </si>
  <si>
    <t xml:space="preserve">Pilares índice 200</t>
  </si>
  <si>
    <t xml:space="preserve">5.3.1.3</t>
  </si>
  <si>
    <t xml:space="preserve">Pilares sector baños 20 y 21</t>
  </si>
  <si>
    <t xml:space="preserve">5.4</t>
  </si>
  <si>
    <t xml:space="preserve">VIGAS  ESTRUCTURALES</t>
  </si>
  <si>
    <t xml:space="preserve">5,4,1</t>
  </si>
  <si>
    <t xml:space="preserve">Vigas de hormigon armado . Indice 100/200</t>
  </si>
  <si>
    <t xml:space="preserve">5.4.1.1</t>
  </si>
  <si>
    <t xml:space="preserve">Índice 100</t>
  </si>
  <si>
    <t xml:space="preserve">5.4.1.2</t>
  </si>
  <si>
    <t xml:space="preserve">Índice 200</t>
  </si>
  <si>
    <t xml:space="preserve">5.4.1.3</t>
  </si>
  <si>
    <t xml:space="preserve">5.4.7</t>
  </si>
  <si>
    <t xml:space="preserve">Viga metálica PNC 220 para apoyo de escalera interior</t>
  </si>
  <si>
    <t xml:space="preserve">5.6</t>
  </si>
  <si>
    <t xml:space="preserve">LOSAS ESTRUCTURALES</t>
  </si>
  <si>
    <t xml:space="preserve">Losas macizas</t>
  </si>
  <si>
    <t xml:space="preserve">5,6,1</t>
  </si>
  <si>
    <t xml:space="preserve">Losas macizas de hormigon armado . Indice 100/200 </t>
  </si>
  <si>
    <t xml:space="preserve">5.6.1.1</t>
  </si>
  <si>
    <t xml:space="preserve">Losas de hormigón armado índice 100. Espesor 17 cm</t>
  </si>
  <si>
    <t xml:space="preserve">5.6.1.2</t>
  </si>
  <si>
    <t xml:space="preserve">Losas de hormigón armado índice 200. Espesor 17 cm</t>
  </si>
  <si>
    <t xml:space="preserve">5,6,3</t>
  </si>
  <si>
    <t xml:space="preserve">Losa de hormigón no estructural de mesadas</t>
  </si>
  <si>
    <t xml:space="preserve">CERRAMIENTOS VERTICALES (Incluye aislacion termica)</t>
  </si>
  <si>
    <t xml:space="preserve">Obra húmeda</t>
  </si>
  <si>
    <t xml:space="preserve">Ladrillo de campo espesor 12 cm. Muro bajo detalle 4C</t>
  </si>
  <si>
    <t xml:space="preserve">Ladrillo de campo 1 cara vista espesor 12 cm. Cara exterior muro medianero</t>
  </si>
  <si>
    <t xml:space="preserve">Ticholo cerámico </t>
  </si>
  <si>
    <t xml:space="preserve">6.8.1</t>
  </si>
  <si>
    <t xml:space="preserve">M3 Ticholo cerámico 17x25x25. </t>
  </si>
  <si>
    <t xml:space="preserve">6.8.2</t>
  </si>
  <si>
    <t xml:space="preserve">M4 Ticholo cerámico 12x25x25</t>
  </si>
  <si>
    <t xml:space="preserve">6.8.3</t>
  </si>
  <si>
    <t xml:space="preserve">M5 Ticholo cerámico 17x25x25</t>
  </si>
  <si>
    <t xml:space="preserve">6.8.4</t>
  </si>
  <si>
    <t xml:space="preserve">M6 Ticholo cerámico 12x25x25</t>
  </si>
  <si>
    <t xml:space="preserve">6.8.5</t>
  </si>
  <si>
    <t xml:space="preserve">Muro ticholo 12x25x25. Cara interior muro medianero</t>
  </si>
  <si>
    <t xml:space="preserve">Bloque de hormigón</t>
  </si>
  <si>
    <t xml:space="preserve">M2 Bloque de hormigón vibroprensado  19x19x39</t>
  </si>
  <si>
    <t xml:space="preserve">Ladrillo de campo en remate superior de muros. </t>
  </si>
  <si>
    <t xml:space="preserve">Obra seca</t>
  </si>
  <si>
    <t xml:space="preserve">M7 Tabiques de placa de yeso.Estructura 70 mm</t>
  </si>
  <si>
    <t xml:space="preserve">M8 Tabique de placa cementicia espesor 10cm</t>
  </si>
  <si>
    <t xml:space="preserve">Carreras, dinteles y antepechos</t>
  </si>
  <si>
    <t xml:space="preserve">Antepechos de hormigón armado</t>
  </si>
  <si>
    <t xml:space="preserve">AISLACIONES HUMÍDICAS</t>
  </si>
  <si>
    <t xml:space="preserve">7,1,1</t>
  </si>
  <si>
    <t xml:space="preserve">Revoque hidrófugo en vigas de fundacion</t>
  </si>
  <si>
    <t xml:space="preserve">7,1,2</t>
  </si>
  <si>
    <t xml:space="preserve">Revoque hidrófugo en lateral y parte superior de pimeras hiladas en muros</t>
  </si>
  <si>
    <t xml:space="preserve">7,1,3</t>
  </si>
  <si>
    <t xml:space="preserve">Revoque hidrófugo en muros exteriores, incluyendo aletas y pretiles</t>
  </si>
  <si>
    <t xml:space="preserve">7.1.3.1</t>
  </si>
  <si>
    <t xml:space="preserve">Revoque hidrófugo sobre pretiles y en laterales de pretiles</t>
  </si>
  <si>
    <t xml:space="preserve">7.1.3.2</t>
  </si>
  <si>
    <t xml:space="preserve">Revoque hidrófugo en fachadas exteriores, cara interior nuevo muro medianero, nicho UTE</t>
  </si>
  <si>
    <t xml:space="preserve">7.1.3.3</t>
  </si>
  <si>
    <t xml:space="preserve">Revoque hidrófugo en cámara de muro medianero</t>
  </si>
  <si>
    <t xml:space="preserve">7.1.3.4</t>
  </si>
  <si>
    <t xml:space="preserve">Revoque hidrófugo y grueso en jambas, dinteles y mochetas exteriores</t>
  </si>
  <si>
    <t xml:space="preserve">7.1.4</t>
  </si>
  <si>
    <t xml:space="preserve">Impermeabilización de baños en planta alta</t>
  </si>
  <si>
    <t xml:space="preserve">gl</t>
  </si>
  <si>
    <t xml:space="preserve">7.1.5</t>
  </si>
  <si>
    <t xml:space="preserve">Aislación humídica en muros de contención</t>
  </si>
  <si>
    <t xml:space="preserve">CONTRAPISOS</t>
  </si>
  <si>
    <t xml:space="preserve">Sobre terreno</t>
  </si>
  <si>
    <t xml:space="preserve">Contrapiso hormigón de balasto en locales 8 y 9</t>
  </si>
  <si>
    <t xml:space="preserve">Contrapiso hormigón C100 (Secc. 7- MCG MTOP). </t>
  </si>
  <si>
    <t xml:space="preserve">8.3.1</t>
  </si>
  <si>
    <t xml:space="preserve">Carpeta de arena y pórtland en cantina, sala de lacancia y adscripción. L9. Espesor estimado 5 cm</t>
  </si>
  <si>
    <t xml:space="preserve">8.3.2</t>
  </si>
  <si>
    <t xml:space="preserve">Contrapiso interior armado en planta baja</t>
  </si>
  <si>
    <t xml:space="preserve">8.3.3</t>
  </si>
  <si>
    <t xml:space="preserve">Contrapiso a reponer en cantina y sala de lactancia por trabajos de sanitaria. Espesor estimado 10 cm</t>
  </si>
  <si>
    <t xml:space="preserve">Contrapiso hormigón armado C150 (Secc. 7- MCG MTOP)</t>
  </si>
  <si>
    <t xml:space="preserve">8.4.1</t>
  </si>
  <si>
    <t xml:space="preserve">Contrapisos exteriores armados. Espesor 20 cm. Rampa lateral acceso vehicular</t>
  </si>
  <si>
    <t xml:space="preserve">8.4.2</t>
  </si>
  <si>
    <t xml:space="preserve">Contrapisos exteriores armados. Espesor 10 cm</t>
  </si>
  <si>
    <t xml:space="preserve">8.4.3</t>
  </si>
  <si>
    <t xml:space="preserve">Juntas en contrapiso de patio posterior</t>
  </si>
  <si>
    <t xml:space="preserve">8.4.4</t>
  </si>
  <si>
    <t xml:space="preserve">Juntas en contrapisos exteriores, contrapiso galería, acceso vehicular y patio al frente. Juntas cada 2 metros</t>
  </si>
  <si>
    <t xml:space="preserve">En entrepiso</t>
  </si>
  <si>
    <t xml:space="preserve">Banquinas</t>
  </si>
  <si>
    <t xml:space="preserve">8.9.1</t>
  </si>
  <si>
    <t xml:space="preserve">Alisado de arena y pórtland sobre losa de hormigón armado. L2</t>
  </si>
  <si>
    <t xml:space="preserve">9.00</t>
  </si>
  <si>
    <t xml:space="preserve">REVESTIMIENTOS</t>
  </si>
  <si>
    <t xml:space="preserve">9.1</t>
  </si>
  <si>
    <t xml:space="preserve">PARAMENTOS VERTICALES</t>
  </si>
  <si>
    <t xml:space="preserve">9.1.1</t>
  </si>
  <si>
    <t xml:space="preserve">REVESTIMIENTOS INTERIORES</t>
  </si>
  <si>
    <t xml:space="preserve">9,1,1,2</t>
  </si>
  <si>
    <t xml:space="preserve">Revoque interior común 2 capas</t>
  </si>
  <si>
    <t xml:space="preserve">9,1,1,4</t>
  </si>
  <si>
    <t xml:space="preserve">Revoque interior fretazado bajo revestimientos</t>
  </si>
  <si>
    <t xml:space="preserve">9,1,1,8</t>
  </si>
  <si>
    <t xml:space="preserve">Revestimiento azulejos en baños 20 y 21.Considerado paredes hacia galería</t>
  </si>
  <si>
    <t xml:space="preserve">9,1,1,10</t>
  </si>
  <si>
    <t xml:space="preserve">Revestimiento ceramicos 20x30 en baños y cocinas</t>
  </si>
  <si>
    <t xml:space="preserve">9.1.1.20</t>
  </si>
  <si>
    <t xml:space="preserve">Guarda de cerámica 10x10 en baños y cocinas</t>
  </si>
  <si>
    <t xml:space="preserve">9.1.2</t>
  </si>
  <si>
    <t xml:space="preserve">REVESTIMIENTOS EXTERIORES</t>
  </si>
  <si>
    <t xml:space="preserve">9,1,2,6</t>
  </si>
  <si>
    <t xml:space="preserve">Revoque exterior termoaislante terminación base coat con malla</t>
  </si>
  <si>
    <t xml:space="preserve">9.1.2.6.1</t>
  </si>
  <si>
    <t xml:space="preserve">En Pretiles</t>
  </si>
  <si>
    <t xml:space="preserve">9.1.1.2.6.2</t>
  </si>
  <si>
    <t xml:space="preserve">En muros exteriores de fachada, nicho UTE, cara interior muro medianero</t>
  </si>
  <si>
    <t xml:space="preserve">9,1,2,7</t>
  </si>
  <si>
    <t xml:space="preserve">Revoque exterior según memoria  en jambas, dinteles y mochetas</t>
  </si>
  <si>
    <t xml:space="preserve">9.1.3</t>
  </si>
  <si>
    <t xml:space="preserve">VARIOS</t>
  </si>
  <si>
    <t xml:space="preserve">9,1,3,2</t>
  </si>
  <si>
    <t xml:space="preserve">Buña de aluminio en fachadas. </t>
  </si>
  <si>
    <t xml:space="preserve">9,1,3,3</t>
  </si>
  <si>
    <t xml:space="preserve">Cantoneras de chapa galvanizada en aristas cantos vivos en interior y exterior</t>
  </si>
  <si>
    <t xml:space="preserve">9.2</t>
  </si>
  <si>
    <t xml:space="preserve">CIELORRASOS</t>
  </si>
  <si>
    <t xml:space="preserve">9,2,3</t>
  </si>
  <si>
    <t xml:space="preserve">Cielorraso liviano a reponer en sala de lactancia y adscripción</t>
  </si>
  <si>
    <t xml:space="preserve">9.3</t>
  </si>
  <si>
    <t xml:space="preserve">PAVIMENTOS </t>
  </si>
  <si>
    <t xml:space="preserve">9.3.1</t>
  </si>
  <si>
    <t xml:space="preserve">Pavimentos Interiores</t>
  </si>
  <si>
    <t xml:space="preserve">9,3,1,2</t>
  </si>
  <si>
    <t xml:space="preserve">Baldosa monolitica 40x40 cm x 2cm de espesor. Pulidas y lustradas</t>
  </si>
  <si>
    <t xml:space="preserve">9,3,1,3</t>
  </si>
  <si>
    <t xml:space="preserve">Baldosa cerámica en pisos</t>
  </si>
  <si>
    <t xml:space="preserve">9,3,1,14</t>
  </si>
  <si>
    <t xml:space="preserve">Zócalo monolítico 7 cm de altura </t>
  </si>
  <si>
    <t xml:space="preserve">9.3.1.15</t>
  </si>
  <si>
    <t xml:space="preserve">Zócalos de madera en locales 28 y 29</t>
  </si>
  <si>
    <t xml:space="preserve">9.3.1.16</t>
  </si>
  <si>
    <t xml:space="preserve">Zócalo de acero inoxidable en mueble C1</t>
  </si>
  <si>
    <t xml:space="preserve">9.3.2</t>
  </si>
  <si>
    <t xml:space="preserve">Pavimentos Exteriores</t>
  </si>
  <si>
    <t xml:space="preserve">9,3,2,15</t>
  </si>
  <si>
    <t xml:space="preserve">Baldosa monolitica  exterior en azotea transitable</t>
  </si>
  <si>
    <t xml:space="preserve">9,3,23</t>
  </si>
  <si>
    <t xml:space="preserve">Escalones en galería </t>
  </si>
  <si>
    <t xml:space="preserve">9.3.24</t>
  </si>
  <si>
    <t xml:space="preserve">Baldosa monolítica redondeada en jamba salida ventana azotea, y puertas en planta bja</t>
  </si>
  <si>
    <t xml:space="preserve">9.3.25</t>
  </si>
  <si>
    <t xml:space="preserve">Baldosa de vereda a reponer</t>
  </si>
  <si>
    <t xml:space="preserve">10.00</t>
  </si>
  <si>
    <t xml:space="preserve">TERMINACION DE CUBIERTAS</t>
  </si>
  <si>
    <t xml:space="preserve">10.1</t>
  </si>
  <si>
    <t xml:space="preserve">CUBIERTAS PESADAS</t>
  </si>
  <si>
    <t xml:space="preserve">10,1,1</t>
  </si>
  <si>
    <t xml:space="preserve">Lechada de cemento puro sobre losa de hormigón</t>
  </si>
  <si>
    <t xml:space="preserve">10,1,2</t>
  </si>
  <si>
    <t xml:space="preserve">Lámina de polietileno 100 micrones</t>
  </si>
  <si>
    <t xml:space="preserve">10,1,3</t>
  </si>
  <si>
    <t xml:space="preserve">Poliestireno expandido 3 cm tipo II</t>
  </si>
  <si>
    <t xml:space="preserve">10,1,5</t>
  </si>
  <si>
    <t xml:space="preserve">Rellenos y pendientes</t>
  </si>
  <si>
    <t xml:space="preserve">10,1,6</t>
  </si>
  <si>
    <t xml:space="preserve">Imprimación- emulsion asfáltica 1,5 k/m2</t>
  </si>
  <si>
    <t xml:space="preserve">10,1,7</t>
  </si>
  <si>
    <t xml:space="preserve">Membrana asfaltica 4 mm sobre emulsión</t>
  </si>
  <si>
    <t xml:space="preserve">10,1,12</t>
  </si>
  <si>
    <t xml:space="preserve">Gargantas en pretiles</t>
  </si>
  <si>
    <t xml:space="preserve">10,1,16</t>
  </si>
  <si>
    <t xml:space="preserve">Embudos en bajadas de pluviales</t>
  </si>
  <si>
    <t xml:space="preserve">10,1,17</t>
  </si>
  <si>
    <t xml:space="preserve">Prueba de estanqueidad de azoteas</t>
  </si>
  <si>
    <t xml:space="preserve">10,1,19</t>
  </si>
  <si>
    <t xml:space="preserve">Globos en bajadas pluviales</t>
  </si>
  <si>
    <t xml:space="preserve">10.1.20</t>
  </si>
  <si>
    <t xml:space="preserve">Alisado de areana y pórtland sobre relleno de pendientes</t>
  </si>
  <si>
    <t xml:space="preserve">10.1.21</t>
  </si>
  <si>
    <t xml:space="preserve">Alisado de arena y pórtland sobre membrana </t>
  </si>
  <si>
    <t xml:space="preserve">10.1.22</t>
  </si>
  <si>
    <t xml:space="preserve">Babetas con sellado elástico</t>
  </si>
  <si>
    <t xml:space="preserve">10.1.23</t>
  </si>
  <si>
    <t xml:space="preserve">Membrana de refuerzo en sector de gargantas. Ancho 50 cm</t>
  </si>
  <si>
    <t xml:space="preserve">10.2</t>
  </si>
  <si>
    <t xml:space="preserve">CUBIERTAS LIVIANAS</t>
  </si>
  <si>
    <t xml:space="preserve">10,2,1</t>
  </si>
  <si>
    <t xml:space="preserve">Cubierta de chapa galvanizada de reuso en galería. Incluyendo perfiles laterales C240x60x20 de reuso, accesorios.</t>
  </si>
  <si>
    <t xml:space="preserve">10.2.1.1</t>
  </si>
  <si>
    <t xml:space="preserve">Perfiles C soldados a estructura.</t>
  </si>
  <si>
    <t xml:space="preserve">10,2,2</t>
  </si>
  <si>
    <t xml:space="preserve">Panel multicapa con núcleo de poliestireno expandido y caras acero galvanizado prepintado</t>
  </si>
  <si>
    <t xml:space="preserve">10.2.2.1</t>
  </si>
  <si>
    <t xml:space="preserve">Panel multicapa nuevo, suministro e instalación con accesorios. Espesor 15 cm</t>
  </si>
  <si>
    <t xml:space="preserve">10.2.2.2</t>
  </si>
  <si>
    <t xml:space="preserve">Panel multicapa existente con accesorios. Recolocación</t>
  </si>
  <si>
    <t xml:space="preserve">10,2,7</t>
  </si>
  <si>
    <t xml:space="preserve">Canalón de desagüe galvanizado según detalle D3</t>
  </si>
  <si>
    <t xml:space="preserve">10.3</t>
  </si>
  <si>
    <t xml:space="preserve">REPARACION DE CUBIERTAS  EXISTENTES</t>
  </si>
  <si>
    <t xml:space="preserve">10,3,1</t>
  </si>
  <si>
    <t xml:space="preserve">Limpieza de azotea</t>
  </si>
  <si>
    <t xml:space="preserve">Reparación de revoques sueltos e impermeabilización</t>
  </si>
  <si>
    <t xml:space="preserve">g</t>
  </si>
  <si>
    <t xml:space="preserve">11.00</t>
  </si>
  <si>
    <t xml:space="preserve"> CARPINTERIA</t>
  </si>
  <si>
    <t xml:space="preserve">Tipo  Puerta (incluye suministro e instalación)</t>
  </si>
  <si>
    <t xml:space="preserve">11.1.1</t>
  </si>
  <si>
    <t xml:space="preserve">C2 Puerta de paso</t>
  </si>
  <si>
    <t xml:space="preserve">11.1.2</t>
  </si>
  <si>
    <t xml:space="preserve">C4 Puerta en baño accesible</t>
  </si>
  <si>
    <t xml:space="preserve">11.1.3</t>
  </si>
  <si>
    <t xml:space="preserve">C6 Puerta de aula</t>
  </si>
  <si>
    <t xml:space="preserve">Tipo Placard (incluye suministro e instalación)</t>
  </si>
  <si>
    <t xml:space="preserve">11.3.1</t>
  </si>
  <si>
    <t xml:space="preserve">C3 Placard bajo mesada</t>
  </si>
  <si>
    <t xml:space="preserve">11.3.2</t>
  </si>
  <si>
    <t xml:space="preserve">C5 Placard bajo mesada</t>
  </si>
  <si>
    <t xml:space="preserve">11.3.3</t>
  </si>
  <si>
    <t xml:space="preserve">C7 Placard bajo mesada</t>
  </si>
  <si>
    <t xml:space="preserve">Tipo Mostrador (incluye suministro y colocación)</t>
  </si>
  <si>
    <t xml:space="preserve">11.4.1</t>
  </si>
  <si>
    <t xml:space="preserve">C1 Mostrador en administración</t>
  </si>
  <si>
    <t xml:space="preserve">11.4.2</t>
  </si>
  <si>
    <t xml:space="preserve">C8 Tapa de mostrador</t>
  </si>
  <si>
    <t xml:space="preserve">Tipo Escalones de madera en escalera interior</t>
  </si>
  <si>
    <t xml:space="preserve">12.00</t>
  </si>
  <si>
    <t xml:space="preserve">ALUMINIO</t>
  </si>
  <si>
    <t xml:space="preserve">Tipo -Puertas</t>
  </si>
  <si>
    <t xml:space="preserve">12.1.1</t>
  </si>
  <si>
    <t xml:space="preserve">Al8 Puerta 1.02x2.43</t>
  </si>
  <si>
    <t xml:space="preserve">Tipo Ventana (incluye suministro e instalación)</t>
  </si>
  <si>
    <t xml:space="preserve">12.2.1</t>
  </si>
  <si>
    <t xml:space="preserve">Al1 Ventana de aluminio 6.64x1.21</t>
  </si>
  <si>
    <t xml:space="preserve">12.2.2</t>
  </si>
  <si>
    <t xml:space="preserve">Al2 Ventana de aluminio 6.10x1</t>
  </si>
  <si>
    <t xml:space="preserve">12.2.3</t>
  </si>
  <si>
    <t xml:space="preserve">Al3 Ventana de aluminio 4.04x0.40</t>
  </si>
  <si>
    <t xml:space="preserve">12.2.4</t>
  </si>
  <si>
    <t xml:space="preserve">Al4 Ventana de aluminio 3.42x1</t>
  </si>
  <si>
    <t xml:space="preserve">12.2.5</t>
  </si>
  <si>
    <t xml:space="preserve">Al5 Ventana de aluminio 2.28x 2.28</t>
  </si>
  <si>
    <t xml:space="preserve">12.2.6</t>
  </si>
  <si>
    <t xml:space="preserve">Al5a Ventana de aluminio1.98x2.28</t>
  </si>
  <si>
    <t xml:space="preserve">12.2.7</t>
  </si>
  <si>
    <t xml:space="preserve">Al6 Puerta de paso doble y ventana de aluminio lateral 2.45x2.28</t>
  </si>
  <si>
    <t xml:space="preserve">12.2.8</t>
  </si>
  <si>
    <t xml:space="preserve">Al7 Ventana de aluminio 2.08x2.43 y 1.31x2.43</t>
  </si>
  <si>
    <t xml:space="preserve">12.2.9</t>
  </si>
  <si>
    <t xml:space="preserve">Al9 Puerta ventana </t>
  </si>
  <si>
    <t xml:space="preserve">12.2.10</t>
  </si>
  <si>
    <t xml:space="preserve">Al 10 Ventana corrediza 6.21X1.20 y de paños fijos</t>
  </si>
  <si>
    <t xml:space="preserve">12.2.11</t>
  </si>
  <si>
    <t xml:space="preserve">Al 11 Ventana corrediza 5.76X1</t>
  </si>
  <si>
    <t xml:space="preserve">12.2.12</t>
  </si>
  <si>
    <t xml:space="preserve">Al 12 Ventana corrediza 6.64x2.20</t>
  </si>
  <si>
    <t xml:space="preserve">12.2.13</t>
  </si>
  <si>
    <t xml:space="preserve">Al 13 Ventana corrediza 6.10x1.20</t>
  </si>
  <si>
    <t xml:space="preserve">12.2.14</t>
  </si>
  <si>
    <t xml:space="preserve">Al 14 Ventana corrediza 5.11x1.20</t>
  </si>
  <si>
    <t xml:space="preserve">12.2.15</t>
  </si>
  <si>
    <t xml:space="preserve">Al 16 Puerta y ventana de aluminio</t>
  </si>
  <si>
    <t xml:space="preserve">12.2.16</t>
  </si>
  <si>
    <t xml:space="preserve">Al 17 Ventana de aluminio 3.45x2.66</t>
  </si>
  <si>
    <t xml:space="preserve">12.2.17</t>
  </si>
  <si>
    <t xml:space="preserve">Al 15 Celosía de aluminio 1x0.60</t>
  </si>
  <si>
    <t xml:space="preserve">13.00</t>
  </si>
  <si>
    <t xml:space="preserve"> HERRERIA</t>
  </si>
  <si>
    <t xml:space="preserve">Tipo Puertas (incluye suministro e instalación)</t>
  </si>
  <si>
    <t xml:space="preserve">13.1.1</t>
  </si>
  <si>
    <t xml:space="preserve">H1 Puerta doble 2x2.32</t>
  </si>
  <si>
    <t xml:space="preserve">13.1.2</t>
  </si>
  <si>
    <t xml:space="preserve">H5 Puerta posterior ICP</t>
  </si>
  <si>
    <t xml:space="preserve">13.1.4</t>
  </si>
  <si>
    <t xml:space="preserve">H7 Medidor de UTE 0.92x0.70</t>
  </si>
  <si>
    <t xml:space="preserve">13.1.3</t>
  </si>
  <si>
    <t xml:space="preserve">H8 Medidor CGP 0.90x0.925</t>
  </si>
  <si>
    <t xml:space="preserve">13.1.5</t>
  </si>
  <si>
    <t xml:space="preserve">H13 Puerta batiente depósito 0.91x2.32</t>
  </si>
  <si>
    <t xml:space="preserve">13.1.6</t>
  </si>
  <si>
    <t xml:space="preserve">H16 Puerta doble 1.58x2.2</t>
  </si>
  <si>
    <t xml:space="preserve">Tipo H3 Mástiles (incluye suministro e instalación)</t>
  </si>
  <si>
    <t xml:space="preserve">Tipo H18 - Cortina metálica enrrollable 1.58x2.00 </t>
  </si>
  <si>
    <t xml:space="preserve">Tipo Reja -  (incluye suministro e instalación)</t>
  </si>
  <si>
    <t xml:space="preserve">13.6.1</t>
  </si>
  <si>
    <t xml:space="preserve">H4 Puerta reja en acceso principal</t>
  </si>
  <si>
    <t xml:space="preserve">13.6.2</t>
  </si>
  <si>
    <t xml:space="preserve">H9 Puerta y reja en acceso principal</t>
  </si>
  <si>
    <t xml:space="preserve">13.6.3</t>
  </si>
  <si>
    <t xml:space="preserve">H10 Portón acceso lateral</t>
  </si>
  <si>
    <t xml:space="preserve">13.6.4</t>
  </si>
  <si>
    <t xml:space="preserve">H14 Portón batiente doble</t>
  </si>
  <si>
    <t xml:space="preserve">Aberturas existentes</t>
  </si>
  <si>
    <t xml:space="preserve">13.7.1</t>
  </si>
  <si>
    <t xml:space="preserve">H17 Rehubicación de cerramiento de pañol</t>
  </si>
  <si>
    <t xml:space="preserve">13.7.2</t>
  </si>
  <si>
    <t xml:space="preserve">H24 Puerta de hierro existente a reacondicionar y rehubicar</t>
  </si>
  <si>
    <t xml:space="preserve">13.7.3</t>
  </si>
  <si>
    <t xml:space="preserve">H26 Puerta de paso 0.90x2.20 a reacondicionar y recolocar en cantina</t>
  </si>
  <si>
    <t xml:space="preserve">13.7.4</t>
  </si>
  <si>
    <t xml:space="preserve">H 27 Rejas de 90x90 a recolocar en cantina</t>
  </si>
  <si>
    <t xml:space="preserve">Escaleras y rampas</t>
  </si>
  <si>
    <t xml:space="preserve">13.8.1</t>
  </si>
  <si>
    <t xml:space="preserve">H11 Escalera interior. Incluye vidrios laminados</t>
  </si>
  <si>
    <t xml:space="preserve">13.8.2</t>
  </si>
  <si>
    <t xml:space="preserve">H15 Escalera exterior</t>
  </si>
  <si>
    <t xml:space="preserve">13.8.3</t>
  </si>
  <si>
    <t xml:space="preserve">H28 Rampa exterior</t>
  </si>
  <si>
    <t xml:space="preserve">13.8.4</t>
  </si>
  <si>
    <t xml:space="preserve">H29 Escalera con guardahombre</t>
  </si>
  <si>
    <t xml:space="preserve">Barandas y pasamanos</t>
  </si>
  <si>
    <t xml:space="preserve">13.9.1</t>
  </si>
  <si>
    <t xml:space="preserve">H2 Baranda en acceso principal</t>
  </si>
  <si>
    <t xml:space="preserve">13.9.4</t>
  </si>
  <si>
    <t xml:space="preserve">H6 Pasamanos 1.66m de largo</t>
  </si>
  <si>
    <t xml:space="preserve">13.9.3</t>
  </si>
  <si>
    <t xml:space="preserve">H19 Baranda de vidrio laminado</t>
  </si>
  <si>
    <t xml:space="preserve">13.9.2</t>
  </si>
  <si>
    <t xml:space="preserve">H21 Pasamanos en Planta Alta. </t>
  </si>
  <si>
    <t xml:space="preserve">13.9.5</t>
  </si>
  <si>
    <t xml:space="preserve">H25 Baranda corta en escalera</t>
  </si>
  <si>
    <t xml:space="preserve">13.9.6</t>
  </si>
  <si>
    <t xml:space="preserve">H30 Baranda en exterior. Largo 1.29</t>
  </si>
  <si>
    <t xml:space="preserve">Varios herrería</t>
  </si>
  <si>
    <t xml:space="preserve">13.10.1</t>
  </si>
  <si>
    <t xml:space="preserve">H12 Ducto de extracción de AA en Local de gastronomía</t>
  </si>
  <si>
    <t xml:space="preserve">13.10.2</t>
  </si>
  <si>
    <t xml:space="preserve">H20 Letras en planchuela 2 x 1/4</t>
  </si>
  <si>
    <t xml:space="preserve">13.10.3</t>
  </si>
  <si>
    <t xml:space="preserve">Parasoles. Estructura soporte y paneles acanalados perforados</t>
  </si>
  <si>
    <t xml:space="preserve">14.00</t>
  </si>
  <si>
    <t xml:space="preserve">ACERO INOXIDABLE</t>
  </si>
  <si>
    <t xml:space="preserve">Tipo Ai2 - Barra fija baño accesible (incluye suministro e instalación)</t>
  </si>
  <si>
    <t xml:space="preserve">Tipo Ai1 Barra móvil baño accesible (incluye suministro e instalación)</t>
  </si>
  <si>
    <t xml:space="preserve">Campanas de extracción. Incluye suministro e instalación</t>
  </si>
  <si>
    <t xml:space="preserve">14.4.1</t>
  </si>
  <si>
    <t xml:space="preserve">Ai7 Campana de gases en taller de gastronomía. Largo 2.50</t>
  </si>
  <si>
    <t xml:space="preserve">14.4.2</t>
  </si>
  <si>
    <t xml:space="preserve">Ai8 Campara de gases en taller de gastronomía. Largo 1.06</t>
  </si>
  <si>
    <t xml:space="preserve">Mesadas </t>
  </si>
  <si>
    <t xml:space="preserve">14.6.1</t>
  </si>
  <si>
    <t xml:space="preserve">Tipo Ai3- Mesada con piletón 1.85x0.60 (incluye suministro e instalación)</t>
  </si>
  <si>
    <t xml:space="preserve">14.6.2</t>
  </si>
  <si>
    <t xml:space="preserve">Ai5 Mesada en taller de Gastronomía</t>
  </si>
  <si>
    <t xml:space="preserve">14.6.3</t>
  </si>
  <si>
    <t xml:space="preserve">Ai 6 Mesada con pileta en Taller de gastronomía</t>
  </si>
  <si>
    <t xml:space="preserve">Protectores de puertas C4 y C6 (incluye suministro e instalación)</t>
  </si>
  <si>
    <t xml:space="preserve">Pileta  acero inoxidable de cocina simple</t>
  </si>
  <si>
    <t xml:space="preserve">14.11.1</t>
  </si>
  <si>
    <t xml:space="preserve">Pileta 40x30 para P1 y P3</t>
  </si>
  <si>
    <t xml:space="preserve">14.11.2</t>
  </si>
  <si>
    <t xml:space="preserve">Pileta circular diámetro 35</t>
  </si>
  <si>
    <t xml:space="preserve">AI 4 Estante en Gastronomía</t>
  </si>
  <si>
    <t xml:space="preserve">15.00</t>
  </si>
  <si>
    <t xml:space="preserve">VIDRIOS-ESPEJOS</t>
  </si>
  <si>
    <t xml:space="preserve">Tipo E01 - Espejo baños 0.80x0.50 (incluye suministro y colocación)</t>
  </si>
  <si>
    <t xml:space="preserve">16.00</t>
  </si>
  <si>
    <t xml:space="preserve">PETREOS</t>
  </si>
  <si>
    <t xml:space="preserve">Mesadas</t>
  </si>
  <si>
    <t xml:space="preserve">16.1.1</t>
  </si>
  <si>
    <t xml:space="preserve">P1 Mesada 1.62x0.55 con frontalín. Granito Gris mara pulido. Local 6 Kitchenette</t>
  </si>
  <si>
    <t xml:space="preserve">16.1.2</t>
  </si>
  <si>
    <t xml:space="preserve">P2 Mesada 2.18x0.55 con frontalín. Granito Gris mara pulido. Sala docente, local 15</t>
  </si>
  <si>
    <t xml:space="preserve">16.1.3</t>
  </si>
  <si>
    <t xml:space="preserve">P3 Mesada 1.62x0.55 .Granito gris mara pulido. Sala de lactancia, local 28</t>
  </si>
  <si>
    <t xml:space="preserve">17.00</t>
  </si>
  <si>
    <t xml:space="preserve">PINTURA</t>
  </si>
  <si>
    <t xml:space="preserve">17.1</t>
  </si>
  <si>
    <t xml:space="preserve">PINTURA SOBRE MAMPOSTERÍA, HORMIGÓN  Y YESO</t>
  </si>
  <si>
    <t xml:space="preserve">Mampostería interior</t>
  </si>
  <si>
    <t xml:space="preserve">17,1,1</t>
  </si>
  <si>
    <t xml:space="preserve">Imprimación sobre revoque grueso y fino</t>
  </si>
  <si>
    <t xml:space="preserve">7.1.1.2</t>
  </si>
  <si>
    <t xml:space="preserve">Sellador sobre cielorrasos de hormigón</t>
  </si>
  <si>
    <t xml:space="preserve">17,1,4</t>
  </si>
  <si>
    <t xml:space="preserve">Enduido sobre placa de yeso en paredes</t>
  </si>
  <si>
    <t xml:space="preserve">17,1,5</t>
  </si>
  <si>
    <t xml:space="preserve">Pintura al agua en cielorrasos de hormigón visto pintado</t>
  </si>
  <si>
    <t xml:space="preserve">17,1,7</t>
  </si>
  <si>
    <t xml:space="preserve">Pintura látex </t>
  </si>
  <si>
    <t xml:space="preserve">17,1,8</t>
  </si>
  <si>
    <t xml:space="preserve">Pintura látex antihongos en locales húmedos</t>
  </si>
  <si>
    <t xml:space="preserve">Mampostería exterior</t>
  </si>
  <si>
    <t xml:space="preserve">17,1,12</t>
  </si>
  <si>
    <t xml:space="preserve">Imprimacion sobre revoques exteriores</t>
  </si>
  <si>
    <t xml:space="preserve">16.1.16.1</t>
  </si>
  <si>
    <t xml:space="preserve">Pintura en parte superior de pretiles, e interiores de pretiles</t>
  </si>
  <si>
    <t xml:space="preserve">16.1.16.2</t>
  </si>
  <si>
    <t xml:space="preserve">Pintura en revoques exteriores</t>
  </si>
  <si>
    <t xml:space="preserve">17.2</t>
  </si>
  <si>
    <t xml:space="preserve">PINTURA SOBRE MADERA</t>
  </si>
  <si>
    <t xml:space="preserve">17,2,8</t>
  </si>
  <si>
    <t xml:space="preserve">Barniz transparente al agua para maderas duras</t>
  </si>
  <si>
    <t xml:space="preserve">17.3</t>
  </si>
  <si>
    <t xml:space="preserve">PINTURA SOBRE METALES</t>
  </si>
  <si>
    <t xml:space="preserve">17,3,1</t>
  </si>
  <si>
    <t xml:space="preserve">Fondo antióxido sintético</t>
  </si>
  <si>
    <t xml:space="preserve">17,3,5</t>
  </si>
  <si>
    <t xml:space="preserve">Esmalte sintético sobre carpintería metálica </t>
  </si>
  <si>
    <t xml:space="preserve">17.3.6</t>
  </si>
  <si>
    <t xml:space="preserve">Pintura en estructuras metálicas según memoria</t>
  </si>
  <si>
    <t xml:space="preserve">18.00</t>
  </si>
  <si>
    <t xml:space="preserve">INSTALACION SANITARIA</t>
  </si>
  <si>
    <t xml:space="preserve">18.1</t>
  </si>
  <si>
    <t xml:space="preserve">RED DE DESAGÜES</t>
  </si>
  <si>
    <t xml:space="preserve">18,1,1</t>
  </si>
  <si>
    <t xml:space="preserve">CI  40x40</t>
  </si>
  <si>
    <t xml:space="preserve">18,1,2</t>
  </si>
  <si>
    <t xml:space="preserve">CI 60x60</t>
  </si>
  <si>
    <t xml:space="preserve">18,1,3</t>
  </si>
  <si>
    <t xml:space="preserve">CI 60x60 con sifon desconector</t>
  </si>
  <si>
    <t xml:space="preserve">18,1,5</t>
  </si>
  <si>
    <t xml:space="preserve">BDA 40x40 pluvial</t>
  </si>
  <si>
    <t xml:space="preserve">18,1,7</t>
  </si>
  <si>
    <t xml:space="preserve">PPT 20X20 y BDT 20x20 (al exterior)</t>
  </si>
  <si>
    <t xml:space="preserve">18,1,8</t>
  </si>
  <si>
    <t xml:space="preserve">PPT 40X40 pluvial y secundaria</t>
  </si>
  <si>
    <t xml:space="preserve">18,1,9</t>
  </si>
  <si>
    <t xml:space="preserve">Interceptores de grasa</t>
  </si>
  <si>
    <t xml:space="preserve">18.1.10</t>
  </si>
  <si>
    <t xml:space="preserve">Armada en sitio 100 lts</t>
  </si>
  <si>
    <t xml:space="preserve">18.1.11</t>
  </si>
  <si>
    <t xml:space="preserve">Armada en sitio 70 lts</t>
  </si>
  <si>
    <t xml:space="preserve">18.1.12</t>
  </si>
  <si>
    <t xml:space="preserve">Aprobadas individuales </t>
  </si>
  <si>
    <t xml:space="preserve">18,1,11</t>
  </si>
  <si>
    <t xml:space="preserve">Cañeria de desague primario PPS 110</t>
  </si>
  <si>
    <t xml:space="preserve">m</t>
  </si>
  <si>
    <t xml:space="preserve">18,1,12</t>
  </si>
  <si>
    <t xml:space="preserve">Cañeria de desague primario PPS 160</t>
  </si>
  <si>
    <t xml:space="preserve">18,1,13</t>
  </si>
  <si>
    <t xml:space="preserve">Cañeria de desague pluvial PPS 110</t>
  </si>
  <si>
    <t xml:space="preserve">18,1,14</t>
  </si>
  <si>
    <t xml:space="preserve">Cañeria de desague pluvial PPS 160</t>
  </si>
  <si>
    <t xml:space="preserve">18,1,15</t>
  </si>
  <si>
    <t xml:space="preserve">Columna de bajadas de pluviales en acero inoxidable</t>
  </si>
  <si>
    <t xml:space="preserve">18,1,19</t>
  </si>
  <si>
    <t xml:space="preserve">Tuberías de ventilación</t>
  </si>
  <si>
    <t xml:space="preserve">18,1,21</t>
  </si>
  <si>
    <t xml:space="preserve">Fosas sépticas</t>
  </si>
  <si>
    <t xml:space="preserve">18.1.23</t>
  </si>
  <si>
    <t xml:space="preserve">Columnas de primaria y pluviales en PVC 110. Col 1, 2 y 8</t>
  </si>
  <si>
    <t xml:space="preserve">18.1.24</t>
  </si>
  <si>
    <t xml:space="preserve">Regueras pluviales en hormigón armado. </t>
  </si>
  <si>
    <t xml:space="preserve">18.1.25</t>
  </si>
  <si>
    <t xml:space="preserve">Instalación interna desagües</t>
  </si>
  <si>
    <t xml:space="preserve">18.2</t>
  </si>
  <si>
    <t xml:space="preserve">RED DE ABASTECIMIENTO</t>
  </si>
  <si>
    <t xml:space="preserve">18,2,2</t>
  </si>
  <si>
    <t xml:space="preserve">Instalacion de abastecimiento de agua fria y caliente</t>
  </si>
  <si>
    <t xml:space="preserve">18.2.3</t>
  </si>
  <si>
    <t xml:space="preserve">Tanques superiores de reserva agua potable aprobados de 2000 litros cada uno. Con base y pedestal</t>
  </si>
  <si>
    <t xml:space="preserve">18.2.4</t>
  </si>
  <si>
    <t xml:space="preserve">Tanque inferior de reserva de agua potable aprobado de 1100 litros. Con base y pedestal</t>
  </si>
  <si>
    <t xml:space="preserve">18.3</t>
  </si>
  <si>
    <t xml:space="preserve">APARATOS SANITARIOS,GRIFERIAS Y ACCESORIOS</t>
  </si>
  <si>
    <t xml:space="preserve">18,3,1</t>
  </si>
  <si>
    <t xml:space="preserve">Inodoro con tapa y cisterna en baños 5, 13, 14</t>
  </si>
  <si>
    <t xml:space="preserve">18,3,2</t>
  </si>
  <si>
    <t xml:space="preserve">Indoro baño accesible con cisterna y tapa</t>
  </si>
  <si>
    <t xml:space="preserve">18,3,6</t>
  </si>
  <si>
    <t xml:space="preserve">Lavatorio pedestal</t>
  </si>
  <si>
    <t xml:space="preserve">18,3,7</t>
  </si>
  <si>
    <t xml:space="preserve">Lavatorio baño accesible</t>
  </si>
  <si>
    <t xml:space="preserve">18,3,8</t>
  </si>
  <si>
    <t xml:space="preserve">Ducha higienica baño accesible</t>
  </si>
  <si>
    <t xml:space="preserve">18,3,9</t>
  </si>
  <si>
    <t xml:space="preserve">Griferías</t>
  </si>
  <si>
    <t xml:space="preserve">18.3.9.1</t>
  </si>
  <si>
    <t xml:space="preserve">Grifería con temporizador para lavatorios de baños 5, 13, 14</t>
  </si>
  <si>
    <t xml:space="preserve">18.3.9.2</t>
  </si>
  <si>
    <t xml:space="preserve">Grifería de cocinas </t>
  </si>
  <si>
    <t xml:space="preserve">18.3.9.3</t>
  </si>
  <si>
    <t xml:space="preserve">Canilla de servicio</t>
  </si>
  <si>
    <t xml:space="preserve">18,3,10</t>
  </si>
  <si>
    <t xml:space="preserve">Grifería baño accesible</t>
  </si>
  <si>
    <t xml:space="preserve">18,3,12</t>
  </si>
  <si>
    <t xml:space="preserve">Dispensador de jabon en baños</t>
  </si>
  <si>
    <t xml:space="preserve">18,3,13</t>
  </si>
  <si>
    <t xml:space="preserve">Portarrollo </t>
  </si>
  <si>
    <t xml:space="preserve">18,3,14</t>
  </si>
  <si>
    <t xml:space="preserve">Percha </t>
  </si>
  <si>
    <t xml:space="preserve">18,3,15</t>
  </si>
  <si>
    <t xml:space="preserve">Dispensador papel toalla</t>
  </si>
  <si>
    <t xml:space="preserve">18.3.16</t>
  </si>
  <si>
    <t xml:space="preserve">Sifón simple en pileta de cocina</t>
  </si>
  <si>
    <t xml:space="preserve">18.3.17</t>
  </si>
  <si>
    <t xml:space="preserve">Sifón doble en pileta de cocina</t>
  </si>
  <si>
    <t xml:space="preserve">18.3.18</t>
  </si>
  <si>
    <t xml:space="preserve">Sifón tipo botella cromado</t>
  </si>
  <si>
    <t xml:space="preserve">18.3.19</t>
  </si>
  <si>
    <t xml:space="preserve">Sifón tipo botella de plástico</t>
  </si>
  <si>
    <t xml:space="preserve">18.3.20</t>
  </si>
  <si>
    <t xml:space="preserve">Colocación de artefactos, griferías, calefones.</t>
  </si>
  <si>
    <t xml:space="preserve">18.4</t>
  </si>
  <si>
    <t xml:space="preserve">EQUIPOS</t>
  </si>
  <si>
    <t xml:space="preserve">18,4,1</t>
  </si>
  <si>
    <t xml:space="preserve">Doble equipo de bombeo para impulsión de tanque inferior. 1 HP</t>
  </si>
  <si>
    <t xml:space="preserve">18.4.2</t>
  </si>
  <si>
    <t xml:space="preserve">Caseta de protección de bombas </t>
  </si>
  <si>
    <t xml:space="preserve">19.00</t>
  </si>
  <si>
    <t xml:space="preserve">INSTALACIÓN DE GAS </t>
  </si>
  <si>
    <t xml:space="preserve">Instalacion completa de abastecimiento de gas</t>
  </si>
  <si>
    <t xml:space="preserve">Grarrafas y válvulas</t>
  </si>
  <si>
    <t xml:space="preserve">20.00</t>
  </si>
  <si>
    <t xml:space="preserve">INSTALACION DE SISTEMA PROTECCION CONTRA INCENDIO</t>
  </si>
  <si>
    <t xml:space="preserve">Conexión y tendido de cañerías (Instalacion hidráulica)- detallar material y diametro</t>
  </si>
  <si>
    <t xml:space="preserve">Bocas de Incendio equipadas. </t>
  </si>
  <si>
    <t xml:space="preserve">20.2.1</t>
  </si>
  <si>
    <t xml:space="preserve">Bocas de Incendio equipadas tipo 1 con manguera semirígida y con recalque e 45mm cada una</t>
  </si>
  <si>
    <t xml:space="preserve">20.2.2</t>
  </si>
  <si>
    <t xml:space="preserve">Bocas de incendio equipadas tipo 2.</t>
  </si>
  <si>
    <t xml:space="preserve">Extintor tipo polvo quimico ABC</t>
  </si>
  <si>
    <t xml:space="preserve">20.4.1</t>
  </si>
  <si>
    <t xml:space="preserve">Extintor de polvo quiímico ABC 4 Kg</t>
  </si>
  <si>
    <t xml:space="preserve">20.4.2</t>
  </si>
  <si>
    <t xml:space="preserve">Extintor de polvo quiímico ABC 8 Kg</t>
  </si>
  <si>
    <t xml:space="preserve">Equipo completo bombeo (incluye bomba principal, bomba jockey y tablero). 8000 lts/hora. 114 m.c.a</t>
  </si>
  <si>
    <t xml:space="preserve">Carteleria de señalización</t>
  </si>
  <si>
    <t xml:space="preserve">Central de alarma y teclados</t>
  </si>
  <si>
    <t xml:space="preserve">Detector de Incendio</t>
  </si>
  <si>
    <t xml:space="preserve">20.11.1</t>
  </si>
  <si>
    <t xml:space="preserve">Detector de humo</t>
  </si>
  <si>
    <t xml:space="preserve">20.11.2</t>
  </si>
  <si>
    <t xml:space="preserve">Detector de temperatura</t>
  </si>
  <si>
    <t xml:space="preserve">Sirena</t>
  </si>
  <si>
    <t xml:space="preserve">Jaladora</t>
  </si>
  <si>
    <t xml:space="preserve">Pulsador  en baño accesible</t>
  </si>
  <si>
    <t xml:space="preserve">Conexión, tendido  y enhebrado detección</t>
  </si>
  <si>
    <t xml:space="preserve">Tanque de reserva incendio 8000 litros</t>
  </si>
  <si>
    <t xml:space="preserve">21.00</t>
  </si>
  <si>
    <t xml:space="preserve">INSTALACION ELECTRICA</t>
  </si>
  <si>
    <t xml:space="preserve">Tablero general y derivados. </t>
  </si>
  <si>
    <t xml:space="preserve">21.1.1</t>
  </si>
  <si>
    <t xml:space="preserve">Deribación entre tableros</t>
  </si>
  <si>
    <t xml:space="preserve">21.1.2</t>
  </si>
  <si>
    <t xml:space="preserve">Tablero General </t>
  </si>
  <si>
    <t xml:space="preserve">21.1.3</t>
  </si>
  <si>
    <t xml:space="preserve">Tablero A1</t>
  </si>
  <si>
    <t xml:space="preserve">21.1.4</t>
  </si>
  <si>
    <t xml:space="preserve">Tablero IE</t>
  </si>
  <si>
    <t xml:space="preserve">21.1.5</t>
  </si>
  <si>
    <t xml:space="preserve">Tablero E</t>
  </si>
  <si>
    <t xml:space="preserve">21.1.6</t>
  </si>
  <si>
    <t xml:space="preserve">Tablero Ta</t>
  </si>
  <si>
    <t xml:space="preserve">21.1.7</t>
  </si>
  <si>
    <t xml:space="preserve">Tablero C</t>
  </si>
  <si>
    <t xml:space="preserve">21.1.8</t>
  </si>
  <si>
    <t xml:space="preserve">Tablero B</t>
  </si>
  <si>
    <t xml:space="preserve">21.1.9</t>
  </si>
  <si>
    <t xml:space="preserve">Tablero D - Aula tecnológica</t>
  </si>
  <si>
    <t xml:space="preserve">21.1.10</t>
  </si>
  <si>
    <t xml:space="preserve">Tablero acometida</t>
  </si>
  <si>
    <t xml:space="preserve">Enhebrado general</t>
  </si>
  <si>
    <t xml:space="preserve">Sistema de descarga a tierra y pararrayos</t>
  </si>
  <si>
    <t xml:space="preserve">Cámaras 40x40</t>
  </si>
  <si>
    <t xml:space="preserve">Camaras 60x60</t>
  </si>
  <si>
    <t xml:space="preserve">Cañerias en piso PVC 50 mm</t>
  </si>
  <si>
    <t xml:space="preserve">Cañerias en piso PVC 110 mm</t>
  </si>
  <si>
    <t xml:space="preserve">Canalizaciones embutidas</t>
  </si>
  <si>
    <t xml:space="preserve">Canalizaciones aparentes</t>
  </si>
  <si>
    <t xml:space="preserve">Terminaciones (tomas e iluminacion)</t>
  </si>
  <si>
    <t xml:space="preserve">Portero eléctrico</t>
  </si>
  <si>
    <t xml:space="preserve">Luminarias</t>
  </si>
  <si>
    <t xml:space="preserve">21.19.1</t>
  </si>
  <si>
    <t xml:space="preserve">L1. Luminaria estanca de 1.20 de largo para 2 tubos Led</t>
  </si>
  <si>
    <t xml:space="preserve">21.19.2</t>
  </si>
  <si>
    <t xml:space="preserve">L2. Luminaria tipo panel Led de empotrar</t>
  </si>
  <si>
    <t xml:space="preserve">21.19.3</t>
  </si>
  <si>
    <t xml:space="preserve">L3. Luminaria Led circular</t>
  </si>
  <si>
    <t xml:space="preserve">21.19.4</t>
  </si>
  <si>
    <t xml:space="preserve">L4. Luminaria de exterior tipo aplique unidireccional</t>
  </si>
  <si>
    <t xml:space="preserve">21.19.5</t>
  </si>
  <si>
    <t xml:space="preserve">L5. Luminaria de exterior tipo aplique bidireccional</t>
  </si>
  <si>
    <t xml:space="preserve">21.19.6</t>
  </si>
  <si>
    <t xml:space="preserve">L6. Luminaria de exterior tipo tortuga </t>
  </si>
  <si>
    <t xml:space="preserve">21.19.7</t>
  </si>
  <si>
    <t xml:space="preserve">L7 Luminaria de exterior tipo farol con fuste</t>
  </si>
  <si>
    <t xml:space="preserve">21.19.8</t>
  </si>
  <si>
    <t xml:space="preserve">L8. Luminaria de emergencia homologada</t>
  </si>
  <si>
    <t xml:space="preserve">21.19.9</t>
  </si>
  <si>
    <t xml:space="preserve">L9 Cartel de salida luminoso</t>
  </si>
  <si>
    <t xml:space="preserve">Correccion de energia reactiva</t>
  </si>
  <si>
    <t xml:space="preserve">Trámite aumento de carga ante UTE </t>
  </si>
  <si>
    <t xml:space="preserve">Cámaras de 30x30</t>
  </si>
  <si>
    <t xml:space="preserve">Cañerías de PVC 30 entre cámaras</t>
  </si>
  <si>
    <t xml:space="preserve">Sistema de alarma de intrusión</t>
  </si>
  <si>
    <t xml:space="preserve">Sistema de CCTV</t>
  </si>
  <si>
    <t xml:space="preserve">Pilastra y acometida completa </t>
  </si>
  <si>
    <t xml:space="preserve">22.00</t>
  </si>
  <si>
    <t xml:space="preserve">EQUIPOS ELECTRICOS (suministro e instalación)</t>
  </si>
  <si>
    <t xml:space="preserve">Termotanques</t>
  </si>
  <si>
    <t xml:space="preserve">22.4.1</t>
  </si>
  <si>
    <t xml:space="preserve">Termotanque en Gastronomía 100 lts</t>
  </si>
  <si>
    <t xml:space="preserve">22.4.2</t>
  </si>
  <si>
    <t xml:space="preserve">Termotanque en Cantina 60 lts</t>
  </si>
  <si>
    <t xml:space="preserve">22.4.3</t>
  </si>
  <si>
    <t xml:space="preserve">Termotanque en Sala de Lactancia 30 lts</t>
  </si>
  <si>
    <t xml:space="preserve">23.00</t>
  </si>
  <si>
    <t xml:space="preserve">SEÑALETICA</t>
  </si>
  <si>
    <t xml:space="preserve">Cartel de chapa metálica pintada al horno señalizadores de locales 6.5cm x 20 cm y 11cm x 11 cm en baños</t>
  </si>
  <si>
    <t xml:space="preserve">24.00</t>
  </si>
  <si>
    <t xml:space="preserve">ESPACIOS EXTERIORES </t>
  </si>
  <si>
    <t xml:space="preserve">24.1</t>
  </si>
  <si>
    <t xml:space="preserve">VEGETALES</t>
  </si>
  <si>
    <t xml:space="preserve">24,1,1</t>
  </si>
  <si>
    <t xml:space="preserve">Césped en tepes</t>
  </si>
  <si>
    <t xml:space="preserve">24,1,4</t>
  </si>
  <si>
    <t xml:space="preserve">Arboles y arbustos  </t>
  </si>
  <si>
    <t xml:space="preserve">24.1.4.1</t>
  </si>
  <si>
    <t xml:space="preserve">Spiraea rosa y blanca - Suministro y plantado</t>
  </si>
  <si>
    <t xml:space="preserve">24.1.4.2</t>
  </si>
  <si>
    <t xml:space="preserve">Pino Limón - 2 metros de altura, suministro y plantado</t>
  </si>
  <si>
    <t xml:space="preserve">24.1.4.3</t>
  </si>
  <si>
    <t xml:space="preserve">Ciruelo de jardín - 2 metros de altura, suministro y plantado</t>
  </si>
  <si>
    <t xml:space="preserve">24.1.4.4</t>
  </si>
  <si>
    <t xml:space="preserve">Camelia blanca - 2 metros de altura, suministro y plantado</t>
  </si>
  <si>
    <t xml:space="preserve">24.1.4.5</t>
  </si>
  <si>
    <t xml:space="preserve">Camelia rosa - 2 metros de altura, suministro y plantado</t>
  </si>
  <si>
    <t xml:space="preserve">24.2</t>
  </si>
  <si>
    <t xml:space="preserve">OBRAS EXTERIORES</t>
  </si>
  <si>
    <t xml:space="preserve">24,2,1</t>
  </si>
  <si>
    <t xml:space="preserve">Fundación  hormigón de mástiles para banderas</t>
  </si>
  <si>
    <t xml:space="preserve">24,2,2</t>
  </si>
  <si>
    <t xml:space="preserve">Fundación de hormigón en cercos perimetrales Fundación de reja modular Caso 1 (viga 15x20)</t>
  </si>
  <si>
    <t xml:space="preserve">24,2,3</t>
  </si>
  <si>
    <t xml:space="preserve">Bancos exteriores de hormigón armado.</t>
  </si>
  <si>
    <t xml:space="preserve">24.2.4</t>
  </si>
  <si>
    <t xml:space="preserve">Acceso vehicular en hormigón armado de 20cm de espesor + malla electrosoldada</t>
  </si>
  <si>
    <t xml:space="preserve">24.2.5</t>
  </si>
  <si>
    <t xml:space="preserve">Contrapiso de 8 cm de espesor para vereda</t>
  </si>
  <si>
    <t xml:space="preserve">24.2.6</t>
  </si>
  <si>
    <t xml:space="preserve">Piso de vereda de 9 panes </t>
  </si>
  <si>
    <t xml:space="preserve">Cerramientos perimetrales</t>
  </si>
  <si>
    <t xml:space="preserve">24,2,4</t>
  </si>
  <si>
    <t xml:space="preserve">Cerco perimetral tejido olímpico. Tubulares de acero incluidos</t>
  </si>
  <si>
    <t xml:space="preserve">24.2.4.1</t>
  </si>
  <si>
    <t xml:space="preserve">H22 Reja modular paños 2015x1.66x5mm,</t>
  </si>
  <si>
    <t xml:space="preserve">24.2.4.2</t>
  </si>
  <si>
    <t xml:space="preserve">H23 Reja modular paños 2015x1.26x5mm,</t>
  </si>
  <si>
    <t xml:space="preserve">Equipamiento</t>
  </si>
  <si>
    <t xml:space="preserve">24,2,6</t>
  </si>
  <si>
    <t xml:space="preserve">Cordonetas de hormigón separativas entre césped y contrapiso. 10x20cm</t>
  </si>
  <si>
    <t xml:space="preserve">25.00</t>
  </si>
  <si>
    <t xml:space="preserve">AYUDAS </t>
  </si>
  <si>
    <t xml:space="preserve">Ayuda a Instalación eléctrica </t>
  </si>
  <si>
    <t xml:space="preserve">Ayuda a instalación sanitaria</t>
  </si>
  <si>
    <t xml:space="preserve">26.00</t>
  </si>
  <si>
    <t xml:space="preserve">Técnico Prevencionista</t>
  </si>
  <si>
    <t xml:space="preserve">Fletes durante ejecución de obra</t>
  </si>
  <si>
    <t xml:space="preserve">Fletes retiro de obra</t>
  </si>
  <si>
    <t xml:space="preserve">Limpieza diaria de obra</t>
  </si>
  <si>
    <t xml:space="preserve">Limpieza final de obra</t>
  </si>
  <si>
    <t xml:space="preserve">Planos conforme a obra de todos los rubros (digitalizacion, impresión y firmas técnicas) </t>
  </si>
  <si>
    <t xml:space="preserve">Permiso de construcción  (gestión, firmas técnicas y costos), ploteos</t>
  </si>
  <si>
    <t xml:space="preserve">Habilitación ante DNB</t>
  </si>
  <si>
    <t xml:space="preserve">Retiro de mobiliario existente y colocación de mobiliario suministrado por ANEP</t>
  </si>
  <si>
    <t xml:space="preserve">Deposicion final y acarreo de escombros</t>
  </si>
  <si>
    <t xml:space="preserve">TOTAL</t>
  </si>
  <si>
    <t xml:space="preserve">MATRIZ DE OFERTA</t>
  </si>
  <si>
    <t xml:space="preserve">A</t>
  </si>
  <si>
    <t xml:space="preserve">OBRA PREVISTA</t>
  </si>
  <si>
    <t xml:space="preserve">B</t>
  </si>
  <si>
    <t xml:space="preserve">OBRA IMPREVISTA  (5% en Obra Nueva)</t>
  </si>
  <si>
    <t xml:space="preserve">C</t>
  </si>
  <si>
    <t xml:space="preserve">SUBTOTAL (A+B)</t>
  </si>
  <si>
    <t xml:space="preserve"> </t>
  </si>
  <si>
    <t xml:space="preserve">D</t>
  </si>
  <si>
    <t xml:space="preserve">IVA OBRA (22% sobre A)</t>
  </si>
  <si>
    <t xml:space="preserve">E</t>
  </si>
  <si>
    <t xml:space="preserve">IVA IMPREVISTOS (22% sobre B)</t>
  </si>
  <si>
    <t xml:space="preserve">F</t>
  </si>
  <si>
    <t xml:space="preserve">TOTAL IVA (D+E)</t>
  </si>
  <si>
    <t xml:space="preserve">G</t>
  </si>
  <si>
    <t xml:space="preserve">SUBTOTAL + IVA (C+F)</t>
  </si>
  <si>
    <t xml:space="preserve">H</t>
  </si>
  <si>
    <t xml:space="preserve">MONTO IMPONIBLE (sobre A)</t>
  </si>
  <si>
    <t xml:space="preserve">I</t>
  </si>
  <si>
    <t xml:space="preserve">MONTO IMPONIBLE (50% de B)</t>
  </si>
  <si>
    <t xml:space="preserve">TOTAL MONTO IMPONIBLE (G+H)</t>
  </si>
  <si>
    <t xml:space="preserve">J</t>
  </si>
  <si>
    <t xml:space="preserve">LEYES SOCIALES (65,8% de G)</t>
  </si>
  <si>
    <t xml:space="preserve">K</t>
  </si>
  <si>
    <t xml:space="preserve">LEYES SOCIALES (65,8% de H)</t>
  </si>
  <si>
    <t xml:space="preserve">L</t>
  </si>
  <si>
    <t xml:space="preserve">TOTAL LEYES SOCIALES (I+J)</t>
  </si>
  <si>
    <t xml:space="preserve">M</t>
  </si>
  <si>
    <t xml:space="preserve">MONTO TOTAL OFERTADO (C+F+L)</t>
  </si>
  <si>
    <t xml:space="preserve">+</t>
  </si>
</sst>
</file>

<file path=xl/styles.xml><?xml version="1.0" encoding="utf-8"?>
<styleSheet xmlns="http://schemas.openxmlformats.org/spreadsheetml/2006/main">
  <numFmts count="79">
    <numFmt numFmtId="164" formatCode="[$$-2C0A]\ #,##0.00"/>
    <numFmt numFmtId="165" formatCode="_-* #,##0.00\ _€_-;\-* #,##0.00\ _€_-;_-* \-??\ _€_-;_-@_-"/>
    <numFmt numFmtId="166" formatCode="[$$-2C0A]\ #,##0.000"/>
    <numFmt numFmtId="167" formatCode="General"/>
    <numFmt numFmtId="168" formatCode="_(* #,##0_);_(* \(#,##0\);_(* \-??_);_(@_)"/>
    <numFmt numFmtId="169" formatCode="_-* #,##0.00\ [$€]_-;\-* #,##0.00\ [$€]_-;_-* \-??\ [$€]_-;_-@_-"/>
    <numFmt numFmtId="170" formatCode="_([$€]\ * #,##0.00_);_([$€]\ * \(#,##0.00\);_([$€]\ * \-??_);_(@_)"/>
    <numFmt numFmtId="171" formatCode="_ [$€-2]\ * #,##0.00_ ;_ [$€-2]\ * \-#,##0.00_ ;_ [$€-2]\ * \-??_ "/>
    <numFmt numFmtId="172" formatCode="[$-409]MMM\-YY;@"/>
    <numFmt numFmtId="173" formatCode="[$-C0A]MMM\-YY;@"/>
    <numFmt numFmtId="174" formatCode="_(\$* #,##0_);_(\$* \(#,##0\);_(\$* \-??_);_(@_)"/>
    <numFmt numFmtId="175" formatCode="_-* #,##0.00&quot; €&quot;_-;\-* #,##0.00&quot; €&quot;_-;_-* \-??&quot; €&quot;_-;_-@_-"/>
    <numFmt numFmtId="176" formatCode="D\-MMMM\-YYYY"/>
    <numFmt numFmtId="177" formatCode="#.00"/>
    <numFmt numFmtId="178" formatCode="#,##0.00"/>
    <numFmt numFmtId="179" formatCode="_ * #,##0_ ;_ * \-#,##0_ ;_ * \-??_ ;_ @_ "/>
    <numFmt numFmtId="180" formatCode="_(* #,##0.00_);_(* \(#,##0.00\);_(* \-??_);_(@_)"/>
    <numFmt numFmtId="181" formatCode="#,##0.00\ ;&quot; (&quot;#,##0.00\);&quot; -&quot;#\ ;@\ "/>
    <numFmt numFmtId="182" formatCode="_-* #,##0.00\ _p_t_a_-;\-* #,##0.00\ _p_t_a_-;_-* \-??\ _p_t_a_-;_-@_-"/>
    <numFmt numFmtId="183" formatCode="_ * #,##0.00_ ;_ * \-#,##0.00_ ;_ * \-??_ ;_ @_ "/>
    <numFmt numFmtId="184" formatCode="&quot;$ &quot;#,##0.00_);&quot;($ &quot;#,##0.00\)"/>
    <numFmt numFmtId="185" formatCode="#,##0.0"/>
    <numFmt numFmtId="186" formatCode="_-* #,##0.00_-;\-* #,##0.00_-;_-* \-??_-;_-@_-"/>
    <numFmt numFmtId="187" formatCode="#,##0.00\ "/>
    <numFmt numFmtId="188" formatCode="#,##0.000"/>
    <numFmt numFmtId="189" formatCode="#,##0&quot; U$S/mes&quot;"/>
    <numFmt numFmtId="190" formatCode="_-* #,##0\ _p_t_a_-;\-* #,##0\ _p_t_a_-;_-* \-??\ _p_t_a_-;_-@_-"/>
    <numFmt numFmtId="191" formatCode="0.0"/>
    <numFmt numFmtId="192" formatCode="&quot;$ &quot;#,##0_);[RED]&quot;($ &quot;#,##0\)"/>
    <numFmt numFmtId="193" formatCode="\$#,##0.00;&quot;-$&quot;#,##0.00"/>
    <numFmt numFmtId="194" formatCode="_-* #,##0.00\ _P_t_s_-;\-* #,##0.00\ _P_t_s_-;_-* \-??\ _P_t_s_-;_-@_-"/>
    <numFmt numFmtId="195" formatCode="#,##0.00&quot; $ &quot;"/>
    <numFmt numFmtId="196" formatCode="_ &quot;$U &quot;* #,##0_ ;_ &quot;$U &quot;* \-#,##0_ ;_ &quot;$U &quot;* \-_ ;_ @_ "/>
    <numFmt numFmtId="197" formatCode="#,##0&quot;  &quot;"/>
    <numFmt numFmtId="198" formatCode="0_)"/>
    <numFmt numFmtId="199" formatCode="&quot;$ &quot;#,##0.0000000000_);&quot;($ &quot;#,##0.0000000000\)"/>
    <numFmt numFmtId="200" formatCode="_-* #,##0\ _P_t_s_-;\-* #,##0\ _P_t_s_-;_-* \-??\ _P_t_s_-;_-@_-"/>
    <numFmt numFmtId="201" formatCode="0.000%"/>
    <numFmt numFmtId="202" formatCode="0.0%"/>
    <numFmt numFmtId="203" formatCode="&quot;el 1% de la obra vial es &quot;#,##0"/>
    <numFmt numFmtId="204" formatCode="_(* #,##0_);_(* \(#,##0\);_(* \-_);_(@_)"/>
    <numFmt numFmtId="205" formatCode="_-* #,##0\ _€_-;\-* #,##0\ _€_-;_-* &quot;- &quot;_€_-;_-@_-"/>
    <numFmt numFmtId="206" formatCode="_-* #,##0\ _P_t_s_-;\-* #,##0\ _P_t_s_-;_-* &quot;- &quot;_P_t_s_-;_-@_-"/>
    <numFmt numFmtId="207" formatCode="#,##0"/>
    <numFmt numFmtId="208" formatCode="_-* #,##0.00\ _P_t_s_-;\-* #,##0.00\ _P_t_s_-;_-* &quot;- &quot;_P_t_s_-;_-@_-"/>
    <numFmt numFmtId="209" formatCode="_ &quot;$U &quot;* #,##0.00_ ;_ &quot;$U &quot;* \-#,##0.00_ ;_ &quot;$U &quot;* \-??_ ;_ @_ "/>
    <numFmt numFmtId="210" formatCode="_ * #,##0.0000_ ;_ * \-#,##0.0000_ ;_ * \-????_ ;_ @_ "/>
    <numFmt numFmtId="211" formatCode="_-&quot;$ &quot;* #,##0.00_-;&quot;-$ &quot;* #,##0.00_-;_-&quot;$ &quot;* \-??_-;_-@_-"/>
    <numFmt numFmtId="212" formatCode="_(&quot;$ &quot;* #,##0.00_);_(&quot;$ &quot;* \(#,##0.00\);_(&quot;$ &quot;* \-??_);_(@_)"/>
    <numFmt numFmtId="213" formatCode="_(&quot;$U &quot;* #,##0.00_);_(&quot;$U &quot;* \(#,##0.00\);_(&quot;$U &quot;* \-??_);_(@_)"/>
    <numFmt numFmtId="214" formatCode="_-* #,##0.00&quot; €&quot;_-;\-* #,##0.00&quot; €&quot;_-;_-* \-??&quot; €&quot;_-;_-@_-"/>
    <numFmt numFmtId="215" formatCode="[$USD]\ #,##0.00\ ;[$USD]&quot; (&quot;#,##0.00\);[$USD]&quot; -&quot;#\ ;@\ "/>
    <numFmt numFmtId="216" formatCode="&quot;$U &quot;#,##0"/>
    <numFmt numFmtId="217" formatCode="_ * #,##0_ ;_ * \-#,##0_ ;_ * \-_ ;_ @_ "/>
    <numFmt numFmtId="218" formatCode="%#.00"/>
    <numFmt numFmtId="219" formatCode="0.0000%"/>
    <numFmt numFmtId="220" formatCode="_-* #,##0&quot; Pts&quot;_-;\-* #,##0&quot; Pts&quot;_-;_-* &quot;- Pts&quot;_-;_-@_-"/>
    <numFmt numFmtId="221" formatCode="\$#.00"/>
    <numFmt numFmtId="222" formatCode="\$#,##0;&quot;-$&quot;#,##0"/>
    <numFmt numFmtId="223" formatCode="[$$-409]#,##0.00"/>
    <numFmt numFmtId="224" formatCode="_-&quot;$ &quot;* #,##0_-;&quot;-$ &quot;* #,##0_-;_-&quot;$ &quot;* \-_-;_-@_-"/>
    <numFmt numFmtId="225" formatCode="0.0000_)"/>
    <numFmt numFmtId="226" formatCode="&quot;$U &quot;#,##0;[RED]&quot;$U -&quot;#,##0"/>
    <numFmt numFmtId="227" formatCode="#,##0&quot; pta&quot;;[RED]\-#,##0&quot; pta&quot;"/>
    <numFmt numFmtId="228" formatCode="_-* #,##0&quot; pta&quot;_-;\-* #,##0&quot; pta&quot;_-;_-* &quot;- pta&quot;_-;_-@_-"/>
    <numFmt numFmtId="229" formatCode="[$-C0A]D\-MMM\-YY;@"/>
    <numFmt numFmtId="230" formatCode="&quot;$ &quot;#,##0_);&quot;($ &quot;#,##0\)"/>
    <numFmt numFmtId="231" formatCode="_(&quot;$ &quot;* #,##0_);_(&quot;$ &quot;* \(#,##0\);_(&quot;$ &quot;* \-_);_(@_)"/>
    <numFmt numFmtId="232" formatCode="0.00\ %"/>
    <numFmt numFmtId="233" formatCode="0\ %"/>
    <numFmt numFmtId="234" formatCode="[$$-2C0A]#,##0.00;[RED]\([$$-2C0A]#,##0.00\)"/>
    <numFmt numFmtId="235" formatCode="#,##0&quot; $U&quot;"/>
    <numFmt numFmtId="236" formatCode="_([$USD]\ * #,##0.00_);_([$USD]\ * \(#,##0.00\);_([$USD]\ * \-??_);_(@_)"/>
    <numFmt numFmtId="237" formatCode="_([$USD]\ * #,##0.00_);_([$USD]\ * \(#,##0.00\);_([$USD]\ * \-??_);_(@_)"/>
    <numFmt numFmtId="238" formatCode="[$-380A]#,##0_);\(#,##0\)"/>
    <numFmt numFmtId="239" formatCode="0.00"/>
    <numFmt numFmtId="240" formatCode="0.00000%"/>
    <numFmt numFmtId="241" formatCode="\$#,##0"/>
    <numFmt numFmtId="242" formatCode="[$$-380A]\ #,##0"/>
  </numFmts>
  <fonts count="119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1"/>
      <color rgb="FF000000"/>
      <name val="Czcionka tekstu podstawowego"/>
      <family val="2"/>
      <charset val="238"/>
    </font>
    <font>
      <sz val="11"/>
      <color rgb="FFFFFFFF"/>
      <name val="Calibri"/>
      <family val="2"/>
      <charset val="1"/>
    </font>
    <font>
      <sz val="11"/>
      <color rgb="FFFFFFFF"/>
      <name val="Czcionka tekstu podstawowego"/>
      <family val="2"/>
      <charset val="238"/>
    </font>
    <font>
      <b val="true"/>
      <sz val="18"/>
      <color rgb="FF003366"/>
      <name val="Cambria"/>
      <family val="2"/>
      <charset val="1"/>
    </font>
    <font>
      <sz val="11"/>
      <color rgb="FFFF0000"/>
      <name val="Calibri"/>
      <family val="2"/>
      <charset val="1"/>
    </font>
    <font>
      <i val="true"/>
      <sz val="11"/>
      <color rgb="FF808080"/>
      <name val="Calibri"/>
      <family val="2"/>
      <charset val="1"/>
    </font>
    <font>
      <sz val="11"/>
      <color rgb="FF800080"/>
      <name val="Calibri"/>
      <family val="2"/>
      <charset val="1"/>
    </font>
    <font>
      <sz val="11"/>
      <color rgb="FFFF9900"/>
      <name val="Calibri"/>
      <family val="2"/>
      <charset val="1"/>
    </font>
    <font>
      <b val="true"/>
      <sz val="15"/>
      <color rgb="FF003366"/>
      <name val="Calibri"/>
      <family val="2"/>
      <charset val="1"/>
    </font>
    <font>
      <b val="true"/>
      <sz val="13"/>
      <color rgb="FF003366"/>
      <name val="Calibri"/>
      <family val="2"/>
      <charset val="1"/>
    </font>
    <font>
      <b val="true"/>
      <sz val="11"/>
      <color rgb="FF003366"/>
      <name val="Calibri"/>
      <family val="2"/>
      <charset val="1"/>
    </font>
    <font>
      <sz val="11"/>
      <color rgb="FF008000"/>
      <name val="Calibri"/>
      <family val="2"/>
      <charset val="1"/>
    </font>
    <font>
      <sz val="10"/>
      <color rgb="FF008000"/>
      <name val="Tahoma"/>
      <family val="2"/>
      <charset val="1"/>
    </font>
    <font>
      <sz val="11"/>
      <color rgb="FF006100"/>
      <name val="Calibri"/>
      <family val="2"/>
      <charset val="1"/>
    </font>
    <font>
      <sz val="12"/>
      <name val="Arial"/>
      <family val="2"/>
      <charset val="1"/>
    </font>
    <font>
      <b val="true"/>
      <sz val="11"/>
      <color rgb="FFFF9900"/>
      <name val="Calibri"/>
      <family val="2"/>
      <charset val="1"/>
    </font>
    <font>
      <b val="true"/>
      <sz val="10"/>
      <color rgb="FFFFFFFF"/>
      <name val="Tahoma"/>
      <family val="2"/>
      <charset val="1"/>
    </font>
    <font>
      <b val="true"/>
      <sz val="11"/>
      <color rgb="FFFFFFFF"/>
      <name val="Calibri"/>
      <family val="2"/>
      <charset val="1"/>
    </font>
    <font>
      <sz val="10"/>
      <color rgb="FFFF6600"/>
      <name val="Tahoma"/>
      <family val="2"/>
      <charset val="1"/>
    </font>
    <font>
      <b val="true"/>
      <sz val="10"/>
      <color rgb="FFFF6600"/>
      <name val="Tahoma"/>
      <family val="2"/>
      <charset val="1"/>
    </font>
    <font>
      <b val="true"/>
      <sz val="11"/>
      <color rgb="FFFF0000"/>
      <name val="Calibri"/>
      <family val="2"/>
      <charset val="1"/>
    </font>
    <font>
      <sz val="11"/>
      <color rgb="FF333399"/>
      <name val="Czcionka tekstu podstawowego"/>
      <family val="2"/>
      <charset val="238"/>
    </font>
    <font>
      <b val="true"/>
      <sz val="11"/>
      <color rgb="FF333333"/>
      <name val="Czcionka tekstu podstawowego"/>
      <family val="2"/>
      <charset val="238"/>
    </font>
    <font>
      <sz val="1"/>
      <color rgb="FF000000"/>
      <name val="Courier New"/>
      <family val="3"/>
      <charset val="1"/>
    </font>
    <font>
      <sz val="10"/>
      <name val="Arial"/>
      <family val="2"/>
      <charset val="1"/>
    </font>
    <font>
      <sz val="11"/>
      <color rgb="FF008000"/>
      <name val="Czcionka tekstu podstawowego"/>
      <family val="2"/>
      <charset val="238"/>
    </font>
    <font>
      <b val="true"/>
      <sz val="1"/>
      <color rgb="FF000000"/>
      <name val="Courier New"/>
      <family val="3"/>
      <charset val="1"/>
    </font>
    <font>
      <b val="true"/>
      <sz val="11"/>
      <color rgb="FF333399"/>
      <name val="Tahoma"/>
      <family val="2"/>
      <charset val="1"/>
    </font>
    <font>
      <b val="true"/>
      <sz val="11"/>
      <color rgb="FF333399"/>
      <name val="Calibri"/>
      <family val="2"/>
      <charset val="1"/>
    </font>
    <font>
      <sz val="10"/>
      <color rgb="FF333399"/>
      <name val="Tahoma"/>
      <family val="2"/>
      <charset val="1"/>
    </font>
    <font>
      <sz val="11"/>
      <color rgb="FF333399"/>
      <name val="Calibri"/>
      <family val="2"/>
      <charset val="1"/>
    </font>
    <font>
      <sz val="10"/>
      <name val="Arial"/>
      <family val="0"/>
      <charset val="204"/>
    </font>
    <font>
      <i val="true"/>
      <sz val="1"/>
      <color rgb="FF000000"/>
      <name val="Courier New"/>
      <family val="3"/>
      <charset val="1"/>
    </font>
    <font>
      <u val="single"/>
      <sz val="6"/>
      <color rgb="FF800080"/>
      <name val="MS Sans Serif"/>
      <family val="2"/>
      <charset val="1"/>
    </font>
    <font>
      <b val="true"/>
      <i val="true"/>
      <sz val="16"/>
      <color rgb="FF000000"/>
      <name val="Arial"/>
      <family val="2"/>
      <charset val="1"/>
    </font>
    <font>
      <u val="single"/>
      <sz val="7.5"/>
      <color rgb="FF0000FF"/>
      <name val="Comic Sans MS"/>
      <family val="4"/>
      <charset val="1"/>
    </font>
    <font>
      <u val="single"/>
      <sz val="10"/>
      <color rgb="FF0000FF"/>
      <name val="Verdana"/>
      <family val="2"/>
      <charset val="1"/>
    </font>
    <font>
      <u val="single"/>
      <sz val="10"/>
      <color rgb="FF0000FF"/>
      <name val="Arial"/>
      <family val="2"/>
      <charset val="1"/>
    </font>
    <font>
      <u val="single"/>
      <sz val="11"/>
      <color rgb="FF0000FF"/>
      <name val="Calibri"/>
      <family val="2"/>
      <charset val="1"/>
    </font>
    <font>
      <u val="single"/>
      <sz val="8"/>
      <color rgb="FF0000FF"/>
      <name val="Arial"/>
      <family val="2"/>
      <charset val="1"/>
    </font>
    <font>
      <u val="single"/>
      <sz val="10.8"/>
      <color rgb="FF0000FF"/>
      <name val="Arial MT"/>
      <family val="0"/>
      <charset val="1"/>
    </font>
    <font>
      <sz val="10"/>
      <color rgb="FF800000"/>
      <name val="Tahoma"/>
      <family val="2"/>
      <charset val="1"/>
    </font>
    <font>
      <sz val="11"/>
      <color rgb="FF9C0006"/>
      <name val="Calibri"/>
      <family val="2"/>
      <charset val="1"/>
    </font>
    <font>
      <sz val="10"/>
      <name val="Courier New"/>
      <family val="3"/>
      <charset val="1"/>
    </font>
    <font>
      <sz val="11"/>
      <color rgb="FFFF0000"/>
      <name val="Czcionka tekstu podstawowego"/>
      <family val="2"/>
      <charset val="238"/>
    </font>
    <font>
      <b val="true"/>
      <sz val="11"/>
      <color rgb="FFFFFFFF"/>
      <name val="Czcionka tekstu podstawowego"/>
      <family val="2"/>
      <charset val="238"/>
    </font>
    <font>
      <sz val="10"/>
      <name val="Mangal"/>
      <family val="2"/>
      <charset val="1"/>
    </font>
    <font>
      <b val="true"/>
      <sz val="15"/>
      <color rgb="FF333399"/>
      <name val="Czcionka tekstu podstawowego"/>
      <family val="2"/>
      <charset val="238"/>
    </font>
    <font>
      <b val="true"/>
      <sz val="13"/>
      <color rgb="FF333399"/>
      <name val="Czcionka tekstu podstawowego"/>
      <family val="2"/>
      <charset val="238"/>
    </font>
    <font>
      <b val="true"/>
      <sz val="11"/>
      <color rgb="FF333399"/>
      <name val="Czcionka tekstu podstawowego"/>
      <family val="2"/>
      <charset val="238"/>
    </font>
    <font>
      <sz val="11"/>
      <color rgb="FF808000"/>
      <name val="Calibri"/>
      <family val="2"/>
      <charset val="1"/>
    </font>
    <font>
      <sz val="10"/>
      <color rgb="FF993300"/>
      <name val="Tahoma"/>
      <family val="2"/>
      <charset val="1"/>
    </font>
    <font>
      <sz val="11"/>
      <color rgb="FF993300"/>
      <name val="Calibri"/>
      <family val="2"/>
      <charset val="1"/>
    </font>
    <font>
      <sz val="11"/>
      <color rgb="FF9C6500"/>
      <name val="Calibri"/>
      <family val="2"/>
      <charset val="1"/>
    </font>
    <font>
      <sz val="11"/>
      <color rgb="FF808000"/>
      <name val="Czcionka tekstu podstawowego"/>
      <family val="2"/>
      <charset val="238"/>
    </font>
    <font>
      <sz val="10"/>
      <name val="Tahoma"/>
      <family val="2"/>
      <charset val="1"/>
    </font>
    <font>
      <sz val="12"/>
      <name val="Courier New"/>
      <family val="3"/>
      <charset val="1"/>
    </font>
    <font>
      <sz val="11"/>
      <color rgb="FF000000"/>
      <name val="Arial"/>
      <family val="2"/>
      <charset val="1"/>
    </font>
    <font>
      <sz val="12"/>
      <name val="Arial MT"/>
      <family val="0"/>
      <charset val="1"/>
    </font>
    <font>
      <sz val="10"/>
      <name val="Comic Sans MS"/>
      <family val="4"/>
      <charset val="1"/>
    </font>
    <font>
      <sz val="10"/>
      <color rgb="FF000000"/>
      <name val="Calibri"/>
      <family val="2"/>
      <charset val="1"/>
    </font>
    <font>
      <sz val="8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Arial"/>
      <family val="2"/>
      <charset val="1"/>
    </font>
    <font>
      <sz val="10"/>
      <name val="Verdana"/>
      <family val="2"/>
      <charset val="1"/>
    </font>
    <font>
      <sz val="14"/>
      <color rgb="FF000000"/>
      <name val="Arial"/>
      <family val="2"/>
      <charset val="1"/>
    </font>
    <font>
      <sz val="10"/>
      <color rgb="FF000000"/>
      <name val="MS Sans Serif"/>
      <family val="2"/>
      <charset val="1"/>
    </font>
    <font>
      <sz val="10"/>
      <name val="AvantGarde Bk BT"/>
      <family val="0"/>
      <charset val="1"/>
    </font>
    <font>
      <sz val="10"/>
      <name val="Calibri"/>
      <family val="2"/>
      <charset val="1"/>
    </font>
    <font>
      <b val="true"/>
      <sz val="11"/>
      <color rgb="FFFF0000"/>
      <name val="Czcionka tekstu podstawowego"/>
      <family val="2"/>
      <charset val="238"/>
    </font>
    <font>
      <b val="true"/>
      <sz val="11"/>
      <color rgb="FF333333"/>
      <name val="Calibri"/>
      <family val="2"/>
      <charset val="1"/>
    </font>
    <font>
      <b val="true"/>
      <i val="true"/>
      <u val="single"/>
      <sz val="11"/>
      <color rgb="FF000000"/>
      <name val="Arial"/>
      <family val="2"/>
      <charset val="1"/>
    </font>
    <font>
      <b val="true"/>
      <sz val="10"/>
      <color rgb="FF333333"/>
      <name val="Tahoma"/>
      <family val="2"/>
      <charset val="1"/>
    </font>
    <font>
      <b val="true"/>
      <sz val="9"/>
      <name val="Times New Roman"/>
      <family val="1"/>
      <charset val="1"/>
    </font>
    <font>
      <b val="true"/>
      <sz val="11"/>
      <color rgb="FF000000"/>
      <name val="Czcionka tekstu podstawowego"/>
      <family val="2"/>
      <charset val="238"/>
    </font>
    <font>
      <i val="true"/>
      <sz val="11"/>
      <color rgb="FF808080"/>
      <name val="Czcionka tekstu podstawowego"/>
      <family val="2"/>
      <charset val="238"/>
    </font>
    <font>
      <sz val="10"/>
      <color rgb="FFFF0000"/>
      <name val="Tahoma"/>
      <family val="2"/>
      <charset val="1"/>
    </font>
    <font>
      <sz val="12"/>
      <name val="Frutiger-Light"/>
      <family val="0"/>
      <charset val="1"/>
    </font>
    <font>
      <b val="true"/>
      <sz val="10"/>
      <color rgb="FF000000"/>
      <name val="Tahoma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8"/>
      <color rgb="FF333399"/>
      <name val="Cambria"/>
      <family val="2"/>
      <charset val="238"/>
    </font>
    <font>
      <b val="true"/>
      <sz val="15"/>
      <color rgb="FF333399"/>
      <name val="Tahoma"/>
      <family val="2"/>
      <charset val="1"/>
    </font>
    <font>
      <b val="true"/>
      <sz val="15"/>
      <color rgb="FF333399"/>
      <name val="Calibri"/>
      <family val="2"/>
      <charset val="1"/>
    </font>
    <font>
      <b val="true"/>
      <sz val="18"/>
      <color rgb="FF333399"/>
      <name val="Cambria"/>
      <family val="2"/>
      <charset val="1"/>
    </font>
    <font>
      <b val="true"/>
      <sz val="13"/>
      <color rgb="FF333399"/>
      <name val="Tahoma"/>
      <family val="2"/>
      <charset val="1"/>
    </font>
    <font>
      <b val="true"/>
      <sz val="13"/>
      <color rgb="FF333399"/>
      <name val="Calibri"/>
      <family val="2"/>
      <charset val="1"/>
    </font>
    <font>
      <sz val="11"/>
      <color rgb="FF800080"/>
      <name val="Czcionka tekstu podstawowego"/>
      <family val="2"/>
      <charset val="238"/>
    </font>
    <font>
      <sz val="10"/>
      <color rgb="FF000000"/>
      <name val="Tahoma"/>
      <family val="2"/>
      <charset val="1"/>
    </font>
    <font>
      <sz val="10"/>
      <color rgb="FFFFFFFF"/>
      <name val="Tahoma"/>
      <family val="2"/>
      <charset val="1"/>
    </font>
    <font>
      <sz val="11"/>
      <name val="明朝"/>
      <family val="1"/>
      <charset val="128"/>
    </font>
    <font>
      <b val="true"/>
      <sz val="18"/>
      <name val="Arial"/>
      <family val="2"/>
      <charset val="1"/>
    </font>
    <font>
      <b val="true"/>
      <sz val="18"/>
      <color rgb="FFFFFFFF"/>
      <name val="Arial"/>
      <family val="2"/>
      <charset val="1"/>
    </font>
    <font>
      <b val="true"/>
      <sz val="14"/>
      <color rgb="FFFFFFFF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4"/>
      <color rgb="FFFFFFFF"/>
      <name val="Calibri"/>
      <family val="2"/>
      <charset val="1"/>
    </font>
    <font>
      <b val="true"/>
      <sz val="16"/>
      <color rgb="FFFFFFFF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b val="true"/>
      <sz val="12"/>
      <name val="Arial"/>
      <family val="2"/>
      <charset val="1"/>
    </font>
    <font>
      <sz val="14"/>
      <name val="Calibri"/>
      <family val="2"/>
      <charset val="1"/>
    </font>
    <font>
      <b val="true"/>
      <sz val="14"/>
      <name val="Calibri"/>
      <family val="2"/>
      <charset val="1"/>
    </font>
    <font>
      <sz val="8"/>
      <color rgb="FF363639"/>
      <name val="Arial"/>
      <family val="2"/>
      <charset val="1"/>
    </font>
    <font>
      <sz val="12"/>
      <color rgb="FFFF0000"/>
      <name val="Arial"/>
      <family val="2"/>
      <charset val="1"/>
    </font>
    <font>
      <sz val="7.5"/>
      <name val="Arial"/>
      <family val="2"/>
      <charset val="1"/>
    </font>
    <font>
      <sz val="4.5"/>
      <name val="Arial"/>
      <family val="2"/>
      <charset val="1"/>
    </font>
    <font>
      <sz val="12"/>
      <color rgb="FF363639"/>
      <name val="Arial"/>
      <family val="2"/>
      <charset val="1"/>
    </font>
    <font>
      <sz val="11"/>
      <color rgb="FF363639"/>
      <name val="Arial"/>
      <family val="2"/>
      <charset val="1"/>
    </font>
    <font>
      <sz val="16"/>
      <name val="Calibri"/>
      <family val="2"/>
      <charset val="1"/>
    </font>
    <font>
      <b val="true"/>
      <sz val="11"/>
      <name val="Arial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1"/>
      <color rgb="FF000000"/>
      <name val="Arial"/>
      <family val="2"/>
      <charset val="1"/>
    </font>
    <font>
      <sz val="8"/>
      <color rgb="FF000000"/>
      <name val="Arial Narrow"/>
      <family val="2"/>
      <charset val="1"/>
    </font>
    <font>
      <sz val="8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10"/>
      <name val="Arial"/>
      <family val="2"/>
      <charset val="1"/>
    </font>
  </fonts>
  <fills count="24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9F9F"/>
      </patternFill>
    </fill>
    <fill>
      <patternFill patternType="solid">
        <fgColor rgb="FFCCFFCC"/>
        <bgColor rgb="FFC6EFCE"/>
      </patternFill>
    </fill>
    <fill>
      <patternFill patternType="solid">
        <fgColor rgb="FFCC99FF"/>
        <bgColor rgb="FF9999FF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C7CE"/>
      </patternFill>
    </fill>
    <fill>
      <patternFill patternType="solid">
        <fgColor rgb="FF99CCFF"/>
        <bgColor rgb="FF93CDDD"/>
      </patternFill>
    </fill>
    <fill>
      <patternFill patternType="solid">
        <fgColor rgb="FFFF8080"/>
        <bgColor rgb="FFFF9F9F"/>
      </patternFill>
    </fill>
    <fill>
      <patternFill patternType="solid">
        <fgColor rgb="FFFFFFCC"/>
        <bgColor rgb="FFFFFFFF"/>
      </patternFill>
    </fill>
    <fill>
      <patternFill patternType="solid">
        <fgColor rgb="FF0066CC"/>
        <bgColor rgb="FF215968"/>
      </patternFill>
    </fill>
    <fill>
      <patternFill patternType="solid">
        <fgColor rgb="FFFFFF00"/>
        <bgColor rgb="FFFFCC00"/>
      </patternFill>
    </fill>
    <fill>
      <patternFill patternType="solid">
        <fgColor rgb="FF660066"/>
        <bgColor rgb="FF800080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FFFF99"/>
        <bgColor rgb="FFFFEB9C"/>
      </patternFill>
    </fill>
    <fill>
      <patternFill patternType="solid">
        <fgColor rgb="FFFFFFFF"/>
        <bgColor rgb="FFFFFFCC"/>
      </patternFill>
    </fill>
    <fill>
      <patternFill patternType="solid">
        <fgColor rgb="FF215968"/>
        <bgColor rgb="FF363639"/>
      </patternFill>
    </fill>
    <fill>
      <patternFill patternType="solid">
        <fgColor rgb="FF000000"/>
        <bgColor rgb="FF000080"/>
      </patternFill>
    </fill>
    <fill>
      <patternFill patternType="solid">
        <fgColor rgb="FFB7DEE8"/>
        <bgColor rgb="FFC6EFCE"/>
      </patternFill>
    </fill>
    <fill>
      <patternFill patternType="solid">
        <fgColor rgb="FFBFBFBF"/>
        <bgColor rgb="FFC0C0C0"/>
      </patternFill>
    </fill>
    <fill>
      <patternFill patternType="solid">
        <fgColor rgb="FFD9D9D9"/>
        <bgColor rgb="FFCCCCFF"/>
      </patternFill>
    </fill>
    <fill>
      <patternFill patternType="solid">
        <fgColor rgb="FF93CDDD"/>
        <bgColor rgb="FF99CCFF"/>
      </patternFill>
    </fill>
  </fills>
  <borders count="27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</borders>
  <cellStyleXfs count="155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8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5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9" borderId="0" applyFont="true" applyBorder="false" applyAlignment="true" applyProtection="false">
      <alignment horizontal="general" vertical="bottom" textRotation="0" wrapText="false" indent="0" shrinkToFit="false"/>
    </xf>
    <xf numFmtId="164" fontId="5" fillId="16" borderId="0" applyFont="true" applyBorder="false" applyAlignment="true" applyProtection="false">
      <alignment horizontal="general" vertical="bottom" textRotation="0" wrapText="false" indent="0" shrinkToFit="false"/>
    </xf>
    <xf numFmtId="164" fontId="5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</cellStyleXfs>
  <cellXfs count="2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8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78" fontId="0" fillId="17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0" fillId="17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8" fontId="0" fillId="17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78" fontId="29" fillId="17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95" fillId="1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6" fillId="18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99" fillId="19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9" fillId="1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232" fontId="99" fillId="19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1" fillId="18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101" fillId="18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8" fontId="102" fillId="2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2" fillId="2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9" fillId="2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20" borderId="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03" fillId="2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104" fillId="2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3" fillId="2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103" fillId="20" borderId="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02" fillId="21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2" fillId="21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21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7" fontId="19" fillId="21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219" fontId="103" fillId="21" borderId="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39" fontId="103" fillId="21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3" fillId="21" borderId="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32" fontId="103" fillId="21" borderId="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40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5" fillId="0" borderId="0" xfId="0" applyFont="true" applyBorder="false" applyAlignment="true" applyProtection="false">
      <alignment horizontal="left" vertical="center" textRotation="0" wrapText="false" indent="9" shrinkToFit="false"/>
      <protection locked="true" hidden="false"/>
    </xf>
    <xf numFmtId="167" fontId="102" fillId="21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2" fillId="21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21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7" fontId="19" fillId="21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19" fontId="103" fillId="21" borderId="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39" fontId="103" fillId="21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03" fillId="21" borderId="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6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219" fontId="103" fillId="0" borderId="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05" fillId="0" borderId="0" xfId="0" applyFont="true" applyBorder="false" applyAlignment="true" applyProtection="false">
      <alignment horizontal="left" vertical="center" textRotation="0" wrapText="false" indent="15" shrinkToFit="false"/>
      <protection locked="true" hidden="false"/>
    </xf>
    <xf numFmtId="164" fontId="10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40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3" fillId="0" borderId="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07" fontId="102" fillId="2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4" fillId="2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04" fillId="2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03" fillId="2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03" fillId="2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9" fillId="0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40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3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0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40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3" fillId="0" borderId="3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0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19" fontId="103" fillId="0" borderId="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0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3" fillId="2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39" fontId="103" fillId="2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07" fontId="19" fillId="21" borderId="7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40" fontId="103" fillId="21" borderId="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4" fontId="105" fillId="0" borderId="0" xfId="0" applyFont="true" applyBorder="false" applyAlignment="true" applyProtection="false">
      <alignment horizontal="left" vertical="center" textRotation="0" wrapText="false" indent="13" shrinkToFit="false"/>
      <protection locked="true" hidden="false"/>
    </xf>
    <xf numFmtId="167" fontId="102" fillId="2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2" fillId="2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2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7" fontId="19" fillId="2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219" fontId="103" fillId="22" borderId="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39" fontId="103" fillId="2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03" fillId="22" borderId="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67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3" fillId="0" borderId="2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07" fontId="19" fillId="21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240" fontId="19" fillId="21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8" fontId="19" fillId="2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2" fillId="2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02" fillId="2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2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07" fontId="19" fillId="22" borderId="7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219" fontId="103" fillId="22" borderId="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39" fontId="103" fillId="2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03" fillId="22" borderId="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91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39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11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1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19" fontId="1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219" fontId="11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2" fillId="2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1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17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19" fontId="111" fillId="17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1" fillId="17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102" fillId="21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85" fontId="102" fillId="2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2" fillId="22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9" fillId="2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22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19" fillId="2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40" fontId="19" fillId="2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19" fontId="111" fillId="2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11" fillId="2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5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2" fillId="21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2" fillId="21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9" fillId="21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21" borderId="7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11" fillId="21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40" fontId="111" fillId="21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19" fontId="111" fillId="21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3" fillId="0" borderId="7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178" fontId="102" fillId="2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2" fillId="20" borderId="9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9" fillId="2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20" borderId="9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03" fillId="2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3" fillId="2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03" fillId="2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19" fontId="103" fillId="2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103" fillId="2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2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219" fontId="10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2" fillId="2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02" fillId="20" borderId="1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8" fontId="19" fillId="2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20" borderId="1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103" fillId="2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03" fillId="20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03" fillId="2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19" fontId="103" fillId="2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103" fillId="2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85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7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9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9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1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40" fontId="19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0" fontId="19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03" fillId="0" borderId="14" xfId="0" applyFont="true" applyBorder="true" applyAlignment="true" applyProtection="false">
      <alignment horizontal="right" vertical="bottom" textRotation="0" wrapText="false" indent="1" shrinkToFit="false"/>
      <protection locked="true" hidden="false"/>
    </xf>
    <xf numFmtId="239" fontId="102" fillId="21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39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8" fontId="19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40" fontId="19" fillId="2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85" fontId="19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13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13" fillId="0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19" fontId="11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1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8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10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232" fontId="10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232" fontId="10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232" fontId="104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241" fontId="104" fillId="23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8" fontId="10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8" fontId="10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10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232" fontId="10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232" fontId="105" fillId="0" borderId="0" xfId="0" applyFont="true" applyBorder="false" applyAlignment="true" applyProtection="false">
      <alignment horizontal="left" vertical="center" textRotation="0" wrapText="false" indent="13" shrinkToFit="false"/>
      <protection locked="true" hidden="false"/>
    </xf>
    <xf numFmtId="178" fontId="6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8" fontId="9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8" fontId="6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29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232" fontId="2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12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8" fillId="0" borderId="1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42" fontId="62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29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232" fontId="6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12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8" fillId="0" borderId="2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42" fontId="62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6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12" fillId="0" borderId="2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42" fontId="114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11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2" fillId="22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8" fillId="2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242" fontId="62" fillId="22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11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4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14" fillId="0" borderId="2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8" fontId="6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114" fillId="22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14" fillId="22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242" fontId="114" fillId="22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14" fillId="0" borderId="19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42" fontId="114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12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8" fillId="22" borderId="2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42" fontId="68" fillId="22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29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242" fontId="62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68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112" fillId="0" borderId="2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242" fontId="112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68" fillId="22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8" fontId="68" fillId="2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242" fontId="68" fillId="2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12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112" fillId="0" borderId="2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242" fontId="114" fillId="0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232" fontId="6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242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8" fontId="29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47873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" xfId="20"/>
    <cellStyle name="20% - Accent1 2" xfId="21"/>
    <cellStyle name="20% - Accent1 3" xfId="22"/>
    <cellStyle name="20% - Accent2" xfId="23"/>
    <cellStyle name="20% - Accent2 2" xfId="24"/>
    <cellStyle name="20% - Accent2 3" xfId="25"/>
    <cellStyle name="20% - Accent3" xfId="26"/>
    <cellStyle name="20% - Accent3 2" xfId="27"/>
    <cellStyle name="20% - Accent3 3" xfId="28"/>
    <cellStyle name="20% - Accent4" xfId="29"/>
    <cellStyle name="20% - Accent4 2" xfId="30"/>
    <cellStyle name="20% - Accent4 3" xfId="31"/>
    <cellStyle name="20% - Accent5" xfId="32"/>
    <cellStyle name="20% - Accent5 2" xfId="33"/>
    <cellStyle name="20% - Accent5 3" xfId="34"/>
    <cellStyle name="20% - Accent6" xfId="35"/>
    <cellStyle name="20% - Accent6 2" xfId="36"/>
    <cellStyle name="20% - Accent6 3" xfId="37"/>
    <cellStyle name="20% - akcent 1" xfId="38"/>
    <cellStyle name="20% - akcent 2" xfId="39"/>
    <cellStyle name="20% - akcent 3" xfId="40"/>
    <cellStyle name="20% - akcent 4" xfId="41"/>
    <cellStyle name="20% - akcent 5" xfId="42"/>
    <cellStyle name="20% - akcent 6" xfId="43"/>
    <cellStyle name="20% - Énfasis1 2" xfId="44"/>
    <cellStyle name="20% - Énfasis1 2 10" xfId="45"/>
    <cellStyle name="20% - Énfasis1 2 10 2" xfId="46"/>
    <cellStyle name="20% - Énfasis1 2 10 3" xfId="47"/>
    <cellStyle name="20% - Énfasis1 2 11" xfId="48"/>
    <cellStyle name="20% - Énfasis1 2 11 2" xfId="49"/>
    <cellStyle name="20% - Énfasis1 2 11 3" xfId="50"/>
    <cellStyle name="20% - Énfasis1 2 12" xfId="51"/>
    <cellStyle name="20% - Énfasis1 2 12 2" xfId="52"/>
    <cellStyle name="20% - Énfasis1 2 12 3" xfId="53"/>
    <cellStyle name="20% - Énfasis1 2 13" xfId="54"/>
    <cellStyle name="20% - Énfasis1 2 14" xfId="55"/>
    <cellStyle name="20% - Énfasis1 2 2" xfId="56"/>
    <cellStyle name="20% - Énfasis1 2 2 10" xfId="57"/>
    <cellStyle name="20% - Énfasis1 2 2 2" xfId="58"/>
    <cellStyle name="20% - Énfasis1 2 2 2 2" xfId="59"/>
    <cellStyle name="20% - Énfasis1 2 2 2 3" xfId="60"/>
    <cellStyle name="20% - Énfasis1 2 2 3" xfId="61"/>
    <cellStyle name="20% - Énfasis1 2 2 3 2" xfId="62"/>
    <cellStyle name="20% - Énfasis1 2 2 3 3" xfId="63"/>
    <cellStyle name="20% - Énfasis1 2 2 4" xfId="64"/>
    <cellStyle name="20% - Énfasis1 2 2 4 2" xfId="65"/>
    <cellStyle name="20% - Énfasis1 2 2 4 3" xfId="66"/>
    <cellStyle name="20% - Énfasis1 2 2 5" xfId="67"/>
    <cellStyle name="20% - Énfasis1 2 2 5 2" xfId="68"/>
    <cellStyle name="20% - Énfasis1 2 2 5 3" xfId="69"/>
    <cellStyle name="20% - Énfasis1 2 2 6" xfId="70"/>
    <cellStyle name="20% - Énfasis1 2 2 6 2" xfId="71"/>
    <cellStyle name="20% - Énfasis1 2 2 6 3" xfId="72"/>
    <cellStyle name="20% - Énfasis1 2 2 7" xfId="73"/>
    <cellStyle name="20% - Énfasis1 2 2 7 2" xfId="74"/>
    <cellStyle name="20% - Énfasis1 2 2 7 3" xfId="75"/>
    <cellStyle name="20% - Énfasis1 2 2 8" xfId="76"/>
    <cellStyle name="20% - Énfasis1 2 2 8 2" xfId="77"/>
    <cellStyle name="20% - Énfasis1 2 2 8 3" xfId="78"/>
    <cellStyle name="20% - Énfasis1 2 2 9" xfId="79"/>
    <cellStyle name="20% - Énfasis1 2 3" xfId="80"/>
    <cellStyle name="20% - Énfasis1 2 3 10" xfId="81"/>
    <cellStyle name="20% - Énfasis1 2 3 2" xfId="82"/>
    <cellStyle name="20% - Énfasis1 2 3 2 2" xfId="83"/>
    <cellStyle name="20% - Énfasis1 2 3 2 3" xfId="84"/>
    <cellStyle name="20% - Énfasis1 2 3 3" xfId="85"/>
    <cellStyle name="20% - Énfasis1 2 3 3 2" xfId="86"/>
    <cellStyle name="20% - Énfasis1 2 3 3 3" xfId="87"/>
    <cellStyle name="20% - Énfasis1 2 3 4" xfId="88"/>
    <cellStyle name="20% - Énfasis1 2 3 4 2" xfId="89"/>
    <cellStyle name="20% - Énfasis1 2 3 4 3" xfId="90"/>
    <cellStyle name="20% - Énfasis1 2 3 5" xfId="91"/>
    <cellStyle name="20% - Énfasis1 2 3 5 2" xfId="92"/>
    <cellStyle name="20% - Énfasis1 2 3 5 3" xfId="93"/>
    <cellStyle name="20% - Énfasis1 2 3 6" xfId="94"/>
    <cellStyle name="20% - Énfasis1 2 3 6 2" xfId="95"/>
    <cellStyle name="20% - Énfasis1 2 3 6 3" xfId="96"/>
    <cellStyle name="20% - Énfasis1 2 3 7" xfId="97"/>
    <cellStyle name="20% - Énfasis1 2 3 7 2" xfId="98"/>
    <cellStyle name="20% - Énfasis1 2 3 7 3" xfId="99"/>
    <cellStyle name="20% - Énfasis1 2 3 8" xfId="100"/>
    <cellStyle name="20% - Énfasis1 2 3 8 2" xfId="101"/>
    <cellStyle name="20% - Énfasis1 2 3 8 3" xfId="102"/>
    <cellStyle name="20% - Énfasis1 2 3 9" xfId="103"/>
    <cellStyle name="20% - Énfasis1 2 4" xfId="104"/>
    <cellStyle name="20% - Énfasis1 2 4 10" xfId="105"/>
    <cellStyle name="20% - Énfasis1 2 4 2" xfId="106"/>
    <cellStyle name="20% - Énfasis1 2 4 2 2" xfId="107"/>
    <cellStyle name="20% - Énfasis1 2 4 2 3" xfId="108"/>
    <cellStyle name="20% - Énfasis1 2 4 3" xfId="109"/>
    <cellStyle name="20% - Énfasis1 2 4 3 2" xfId="110"/>
    <cellStyle name="20% - Énfasis1 2 4 3 3" xfId="111"/>
    <cellStyle name="20% - Énfasis1 2 4 4" xfId="112"/>
    <cellStyle name="20% - Énfasis1 2 4 4 2" xfId="113"/>
    <cellStyle name="20% - Énfasis1 2 4 4 3" xfId="114"/>
    <cellStyle name="20% - Énfasis1 2 4 5" xfId="115"/>
    <cellStyle name="20% - Énfasis1 2 4 5 2" xfId="116"/>
    <cellStyle name="20% - Énfasis1 2 4 5 3" xfId="117"/>
    <cellStyle name="20% - Énfasis1 2 4 6" xfId="118"/>
    <cellStyle name="20% - Énfasis1 2 4 6 2" xfId="119"/>
    <cellStyle name="20% - Énfasis1 2 4 6 3" xfId="120"/>
    <cellStyle name="20% - Énfasis1 2 4 7" xfId="121"/>
    <cellStyle name="20% - Énfasis1 2 4 7 2" xfId="122"/>
    <cellStyle name="20% - Énfasis1 2 4 7 3" xfId="123"/>
    <cellStyle name="20% - Énfasis1 2 4 8" xfId="124"/>
    <cellStyle name="20% - Énfasis1 2 4 8 2" xfId="125"/>
    <cellStyle name="20% - Énfasis1 2 4 8 3" xfId="126"/>
    <cellStyle name="20% - Énfasis1 2 4 9" xfId="127"/>
    <cellStyle name="20% - Énfasis1 2 5" xfId="128"/>
    <cellStyle name="20% - Énfasis1 2 5 2" xfId="129"/>
    <cellStyle name="20% - Énfasis1 2 5 2 2" xfId="130"/>
    <cellStyle name="20% - Énfasis1 2 5 2 3" xfId="131"/>
    <cellStyle name="20% - Énfasis1 2 5 3" xfId="132"/>
    <cellStyle name="20% - Énfasis1 2 5 4" xfId="133"/>
    <cellStyle name="20% - Énfasis1 2 6" xfId="134"/>
    <cellStyle name="20% - Énfasis1 2 6 2" xfId="135"/>
    <cellStyle name="20% - Énfasis1 2 6 3" xfId="136"/>
    <cellStyle name="20% - Énfasis1 2 7" xfId="137"/>
    <cellStyle name="20% - Énfasis1 2 7 2" xfId="138"/>
    <cellStyle name="20% - Énfasis1 2 7 3" xfId="139"/>
    <cellStyle name="20% - Énfasis1 2 8" xfId="140"/>
    <cellStyle name="20% - Énfasis1 2 8 2" xfId="141"/>
    <cellStyle name="20% - Énfasis1 2 8 3" xfId="142"/>
    <cellStyle name="20% - Énfasis1 2 9" xfId="143"/>
    <cellStyle name="20% - Énfasis1 2 9 2" xfId="144"/>
    <cellStyle name="20% - Énfasis1 2 9 3" xfId="145"/>
    <cellStyle name="20% - Énfasis1 3" xfId="146"/>
    <cellStyle name="20% - Énfasis1 3 10" xfId="147"/>
    <cellStyle name="20% - Énfasis1 3 10 2" xfId="148"/>
    <cellStyle name="20% - Énfasis1 3 10 3" xfId="149"/>
    <cellStyle name="20% - Énfasis1 3 11" xfId="150"/>
    <cellStyle name="20% - Énfasis1 3 12" xfId="151"/>
    <cellStyle name="20% - Énfasis1 3 2" xfId="152"/>
    <cellStyle name="20% - Énfasis1 3 2 10" xfId="153"/>
    <cellStyle name="20% - Énfasis1 3 2 2" xfId="154"/>
    <cellStyle name="20% - Énfasis1 3 2 2 2" xfId="155"/>
    <cellStyle name="20% - Énfasis1 3 2 2 3" xfId="156"/>
    <cellStyle name="20% - Énfasis1 3 2 3" xfId="157"/>
    <cellStyle name="20% - Énfasis1 3 2 3 2" xfId="158"/>
    <cellStyle name="20% - Énfasis1 3 2 3 3" xfId="159"/>
    <cellStyle name="20% - Énfasis1 3 2 4" xfId="160"/>
    <cellStyle name="20% - Énfasis1 3 2 4 2" xfId="161"/>
    <cellStyle name="20% - Énfasis1 3 2 4 3" xfId="162"/>
    <cellStyle name="20% - Énfasis1 3 2 5" xfId="163"/>
    <cellStyle name="20% - Énfasis1 3 2 5 2" xfId="164"/>
    <cellStyle name="20% - Énfasis1 3 2 5 3" xfId="165"/>
    <cellStyle name="20% - Énfasis1 3 2 6" xfId="166"/>
    <cellStyle name="20% - Énfasis1 3 2 6 2" xfId="167"/>
    <cellStyle name="20% - Énfasis1 3 2 6 3" xfId="168"/>
    <cellStyle name="20% - Énfasis1 3 2 7" xfId="169"/>
    <cellStyle name="20% - Énfasis1 3 2 7 2" xfId="170"/>
    <cellStyle name="20% - Énfasis1 3 2 7 3" xfId="171"/>
    <cellStyle name="20% - Énfasis1 3 2 8" xfId="172"/>
    <cellStyle name="20% - Énfasis1 3 2 8 2" xfId="173"/>
    <cellStyle name="20% - Énfasis1 3 2 8 3" xfId="174"/>
    <cellStyle name="20% - Énfasis1 3 2 9" xfId="175"/>
    <cellStyle name="20% - Énfasis1 3 3" xfId="176"/>
    <cellStyle name="20% - Énfasis1 3 3 10" xfId="177"/>
    <cellStyle name="20% - Énfasis1 3 3 2" xfId="178"/>
    <cellStyle name="20% - Énfasis1 3 3 2 2" xfId="179"/>
    <cellStyle name="20% - Énfasis1 3 3 2 3" xfId="180"/>
    <cellStyle name="20% - Énfasis1 3 3 3" xfId="181"/>
    <cellStyle name="20% - Énfasis1 3 3 3 2" xfId="182"/>
    <cellStyle name="20% - Énfasis1 3 3 3 3" xfId="183"/>
    <cellStyle name="20% - Énfasis1 3 3 4" xfId="184"/>
    <cellStyle name="20% - Énfasis1 3 3 4 2" xfId="185"/>
    <cellStyle name="20% - Énfasis1 3 3 4 3" xfId="186"/>
    <cellStyle name="20% - Énfasis1 3 3 5" xfId="187"/>
    <cellStyle name="20% - Énfasis1 3 3 5 2" xfId="188"/>
    <cellStyle name="20% - Énfasis1 3 3 5 3" xfId="189"/>
    <cellStyle name="20% - Énfasis1 3 3 6" xfId="190"/>
    <cellStyle name="20% - Énfasis1 3 3 6 2" xfId="191"/>
    <cellStyle name="20% - Énfasis1 3 3 6 3" xfId="192"/>
    <cellStyle name="20% - Énfasis1 3 3 7" xfId="193"/>
    <cellStyle name="20% - Énfasis1 3 3 7 2" xfId="194"/>
    <cellStyle name="20% - Énfasis1 3 3 7 3" xfId="195"/>
    <cellStyle name="20% - Énfasis1 3 3 8" xfId="196"/>
    <cellStyle name="20% - Énfasis1 3 3 8 2" xfId="197"/>
    <cellStyle name="20% - Énfasis1 3 3 8 3" xfId="198"/>
    <cellStyle name="20% - Énfasis1 3 3 9" xfId="199"/>
    <cellStyle name="20% - Énfasis1 3 4" xfId="200"/>
    <cellStyle name="20% - Énfasis1 3 4 2" xfId="201"/>
    <cellStyle name="20% - Énfasis1 3 4 3" xfId="202"/>
    <cellStyle name="20% - Énfasis1 3 5" xfId="203"/>
    <cellStyle name="20% - Énfasis1 3 5 2" xfId="204"/>
    <cellStyle name="20% - Énfasis1 3 5 3" xfId="205"/>
    <cellStyle name="20% - Énfasis1 3 6" xfId="206"/>
    <cellStyle name="20% - Énfasis1 3 6 2" xfId="207"/>
    <cellStyle name="20% - Énfasis1 3 6 3" xfId="208"/>
    <cellStyle name="20% - Énfasis1 3 7" xfId="209"/>
    <cellStyle name="20% - Énfasis1 3 7 2" xfId="210"/>
    <cellStyle name="20% - Énfasis1 3 7 3" xfId="211"/>
    <cellStyle name="20% - Énfasis1 3 8" xfId="212"/>
    <cellStyle name="20% - Énfasis1 3 8 2" xfId="213"/>
    <cellStyle name="20% - Énfasis1 3 8 3" xfId="214"/>
    <cellStyle name="20% - Énfasis1 3 9" xfId="215"/>
    <cellStyle name="20% - Énfasis1 3 9 2" xfId="216"/>
    <cellStyle name="20% - Énfasis1 3 9 3" xfId="217"/>
    <cellStyle name="20% - Énfasis1 4" xfId="218"/>
    <cellStyle name="20% - Énfasis1 4 10" xfId="219"/>
    <cellStyle name="20% - Énfasis1 4 2" xfId="220"/>
    <cellStyle name="20% - Énfasis1 4 2 2" xfId="221"/>
    <cellStyle name="20% - Énfasis1 4 2 3" xfId="222"/>
    <cellStyle name="20% - Énfasis1 4 3" xfId="223"/>
    <cellStyle name="20% - Énfasis1 4 3 2" xfId="224"/>
    <cellStyle name="20% - Énfasis1 4 3 3" xfId="225"/>
    <cellStyle name="20% - Énfasis1 4 4" xfId="226"/>
    <cellStyle name="20% - Énfasis1 4 4 2" xfId="227"/>
    <cellStyle name="20% - Énfasis1 4 4 3" xfId="228"/>
    <cellStyle name="20% - Énfasis1 4 5" xfId="229"/>
    <cellStyle name="20% - Énfasis1 4 5 2" xfId="230"/>
    <cellStyle name="20% - Énfasis1 4 5 3" xfId="231"/>
    <cellStyle name="20% - Énfasis1 4 6" xfId="232"/>
    <cellStyle name="20% - Énfasis1 4 6 2" xfId="233"/>
    <cellStyle name="20% - Énfasis1 4 6 3" xfId="234"/>
    <cellStyle name="20% - Énfasis1 4 7" xfId="235"/>
    <cellStyle name="20% - Énfasis1 4 7 2" xfId="236"/>
    <cellStyle name="20% - Énfasis1 4 7 3" xfId="237"/>
    <cellStyle name="20% - Énfasis1 4 8" xfId="238"/>
    <cellStyle name="20% - Énfasis1 4 8 2" xfId="239"/>
    <cellStyle name="20% - Énfasis1 4 8 3" xfId="240"/>
    <cellStyle name="20% - Énfasis1 4 9" xfId="241"/>
    <cellStyle name="20% - Énfasis1 5" xfId="242"/>
    <cellStyle name="20% - Énfasis1 5 10" xfId="243"/>
    <cellStyle name="20% - Énfasis1 5 2" xfId="244"/>
    <cellStyle name="20% - Énfasis1 5 2 2" xfId="245"/>
    <cellStyle name="20% - Énfasis1 5 2 3" xfId="246"/>
    <cellStyle name="20% - Énfasis1 5 3" xfId="247"/>
    <cellStyle name="20% - Énfasis1 5 3 2" xfId="248"/>
    <cellStyle name="20% - Énfasis1 5 3 3" xfId="249"/>
    <cellStyle name="20% - Énfasis1 5 4" xfId="250"/>
    <cellStyle name="20% - Énfasis1 5 4 2" xfId="251"/>
    <cellStyle name="20% - Énfasis1 5 4 3" xfId="252"/>
    <cellStyle name="20% - Énfasis1 5 5" xfId="253"/>
    <cellStyle name="20% - Énfasis1 5 5 2" xfId="254"/>
    <cellStyle name="20% - Énfasis1 5 5 3" xfId="255"/>
    <cellStyle name="20% - Énfasis1 5 6" xfId="256"/>
    <cellStyle name="20% - Énfasis1 5 6 2" xfId="257"/>
    <cellStyle name="20% - Énfasis1 5 6 3" xfId="258"/>
    <cellStyle name="20% - Énfasis1 5 7" xfId="259"/>
    <cellStyle name="20% - Énfasis1 5 7 2" xfId="260"/>
    <cellStyle name="20% - Énfasis1 5 7 3" xfId="261"/>
    <cellStyle name="20% - Énfasis1 5 8" xfId="262"/>
    <cellStyle name="20% - Énfasis1 5 8 2" xfId="263"/>
    <cellStyle name="20% - Énfasis1 5 8 3" xfId="264"/>
    <cellStyle name="20% - Énfasis1 5 9" xfId="265"/>
    <cellStyle name="20% - Énfasis1 6" xfId="266"/>
    <cellStyle name="20% - Énfasis1 6 2" xfId="267"/>
    <cellStyle name="20% - Énfasis1 6 2 2" xfId="268"/>
    <cellStyle name="20% - Énfasis1 6 2 3" xfId="269"/>
    <cellStyle name="20% - Énfasis1 6 3" xfId="270"/>
    <cellStyle name="20% - Énfasis1 6 4" xfId="271"/>
    <cellStyle name="20% - Énfasis1 7" xfId="272"/>
    <cellStyle name="20% - Énfasis1 7 2" xfId="273"/>
    <cellStyle name="20% - Énfasis1 7 2 2" xfId="274"/>
    <cellStyle name="20% - Énfasis1 7 2 3" xfId="275"/>
    <cellStyle name="20% - Énfasis1 7 3" xfId="276"/>
    <cellStyle name="20% - Énfasis1 7 4" xfId="277"/>
    <cellStyle name="20% - Énfasis2 2" xfId="278"/>
    <cellStyle name="20% - Énfasis2 2 10" xfId="279"/>
    <cellStyle name="20% - Énfasis2 2 10 2" xfId="280"/>
    <cellStyle name="20% - Énfasis2 2 10 3" xfId="281"/>
    <cellStyle name="20% - Énfasis2 2 11" xfId="282"/>
    <cellStyle name="20% - Énfasis2 2 11 2" xfId="283"/>
    <cellStyle name="20% - Énfasis2 2 11 3" xfId="284"/>
    <cellStyle name="20% - Énfasis2 2 12" xfId="285"/>
    <cellStyle name="20% - Énfasis2 2 12 2" xfId="286"/>
    <cellStyle name="20% - Énfasis2 2 12 3" xfId="287"/>
    <cellStyle name="20% - Énfasis2 2 13" xfId="288"/>
    <cellStyle name="20% - Énfasis2 2 14" xfId="289"/>
    <cellStyle name="20% - Énfasis2 2 2" xfId="290"/>
    <cellStyle name="20% - Énfasis2 2 2 10" xfId="291"/>
    <cellStyle name="20% - Énfasis2 2 2 2" xfId="292"/>
    <cellStyle name="20% - Énfasis2 2 2 2 2" xfId="293"/>
    <cellStyle name="20% - Énfasis2 2 2 2 3" xfId="294"/>
    <cellStyle name="20% - Énfasis2 2 2 3" xfId="295"/>
    <cellStyle name="20% - Énfasis2 2 2 3 2" xfId="296"/>
    <cellStyle name="20% - Énfasis2 2 2 3 3" xfId="297"/>
    <cellStyle name="20% - Énfasis2 2 2 4" xfId="298"/>
    <cellStyle name="20% - Énfasis2 2 2 4 2" xfId="299"/>
    <cellStyle name="20% - Énfasis2 2 2 4 3" xfId="300"/>
    <cellStyle name="20% - Énfasis2 2 2 5" xfId="301"/>
    <cellStyle name="20% - Énfasis2 2 2 5 2" xfId="302"/>
    <cellStyle name="20% - Énfasis2 2 2 5 3" xfId="303"/>
    <cellStyle name="20% - Énfasis2 2 2 6" xfId="304"/>
    <cellStyle name="20% - Énfasis2 2 2 6 2" xfId="305"/>
    <cellStyle name="20% - Énfasis2 2 2 6 3" xfId="306"/>
    <cellStyle name="20% - Énfasis2 2 2 7" xfId="307"/>
    <cellStyle name="20% - Énfasis2 2 2 7 2" xfId="308"/>
    <cellStyle name="20% - Énfasis2 2 2 7 3" xfId="309"/>
    <cellStyle name="20% - Énfasis2 2 2 8" xfId="310"/>
    <cellStyle name="20% - Énfasis2 2 2 8 2" xfId="311"/>
    <cellStyle name="20% - Énfasis2 2 2 8 3" xfId="312"/>
    <cellStyle name="20% - Énfasis2 2 2 9" xfId="313"/>
    <cellStyle name="20% - Énfasis2 2 3" xfId="314"/>
    <cellStyle name="20% - Énfasis2 2 3 10" xfId="315"/>
    <cellStyle name="20% - Énfasis2 2 3 2" xfId="316"/>
    <cellStyle name="20% - Énfasis2 2 3 2 2" xfId="317"/>
    <cellStyle name="20% - Énfasis2 2 3 2 3" xfId="318"/>
    <cellStyle name="20% - Énfasis2 2 3 3" xfId="319"/>
    <cellStyle name="20% - Énfasis2 2 3 3 2" xfId="320"/>
    <cellStyle name="20% - Énfasis2 2 3 3 3" xfId="321"/>
    <cellStyle name="20% - Énfasis2 2 3 4" xfId="322"/>
    <cellStyle name="20% - Énfasis2 2 3 4 2" xfId="323"/>
    <cellStyle name="20% - Énfasis2 2 3 4 3" xfId="324"/>
    <cellStyle name="20% - Énfasis2 2 3 5" xfId="325"/>
    <cellStyle name="20% - Énfasis2 2 3 5 2" xfId="326"/>
    <cellStyle name="20% - Énfasis2 2 3 5 3" xfId="327"/>
    <cellStyle name="20% - Énfasis2 2 3 6" xfId="328"/>
    <cellStyle name="20% - Énfasis2 2 3 6 2" xfId="329"/>
    <cellStyle name="20% - Énfasis2 2 3 6 3" xfId="330"/>
    <cellStyle name="20% - Énfasis2 2 3 7" xfId="331"/>
    <cellStyle name="20% - Énfasis2 2 3 7 2" xfId="332"/>
    <cellStyle name="20% - Énfasis2 2 3 7 3" xfId="333"/>
    <cellStyle name="20% - Énfasis2 2 3 8" xfId="334"/>
    <cellStyle name="20% - Énfasis2 2 3 8 2" xfId="335"/>
    <cellStyle name="20% - Énfasis2 2 3 8 3" xfId="336"/>
    <cellStyle name="20% - Énfasis2 2 3 9" xfId="337"/>
    <cellStyle name="20% - Énfasis2 2 4" xfId="338"/>
    <cellStyle name="20% - Énfasis2 2 4 10" xfId="339"/>
    <cellStyle name="20% - Énfasis2 2 4 2" xfId="340"/>
    <cellStyle name="20% - Énfasis2 2 4 2 2" xfId="341"/>
    <cellStyle name="20% - Énfasis2 2 4 2 3" xfId="342"/>
    <cellStyle name="20% - Énfasis2 2 4 3" xfId="343"/>
    <cellStyle name="20% - Énfasis2 2 4 3 2" xfId="344"/>
    <cellStyle name="20% - Énfasis2 2 4 3 3" xfId="345"/>
    <cellStyle name="20% - Énfasis2 2 4 4" xfId="346"/>
    <cellStyle name="20% - Énfasis2 2 4 4 2" xfId="347"/>
    <cellStyle name="20% - Énfasis2 2 4 4 3" xfId="348"/>
    <cellStyle name="20% - Énfasis2 2 4 5" xfId="349"/>
    <cellStyle name="20% - Énfasis2 2 4 5 2" xfId="350"/>
    <cellStyle name="20% - Énfasis2 2 4 5 3" xfId="351"/>
    <cellStyle name="20% - Énfasis2 2 4 6" xfId="352"/>
    <cellStyle name="20% - Énfasis2 2 4 6 2" xfId="353"/>
    <cellStyle name="20% - Énfasis2 2 4 6 3" xfId="354"/>
    <cellStyle name="20% - Énfasis2 2 4 7" xfId="355"/>
    <cellStyle name="20% - Énfasis2 2 4 7 2" xfId="356"/>
    <cellStyle name="20% - Énfasis2 2 4 7 3" xfId="357"/>
    <cellStyle name="20% - Énfasis2 2 4 8" xfId="358"/>
    <cellStyle name="20% - Énfasis2 2 4 8 2" xfId="359"/>
    <cellStyle name="20% - Énfasis2 2 4 8 3" xfId="360"/>
    <cellStyle name="20% - Énfasis2 2 4 9" xfId="361"/>
    <cellStyle name="20% - Énfasis2 2 5" xfId="362"/>
    <cellStyle name="20% - Énfasis2 2 5 2" xfId="363"/>
    <cellStyle name="20% - Énfasis2 2 5 2 2" xfId="364"/>
    <cellStyle name="20% - Énfasis2 2 5 2 3" xfId="365"/>
    <cellStyle name="20% - Énfasis2 2 5 3" xfId="366"/>
    <cellStyle name="20% - Énfasis2 2 5 4" xfId="367"/>
    <cellStyle name="20% - Énfasis2 2 6" xfId="368"/>
    <cellStyle name="20% - Énfasis2 2 6 2" xfId="369"/>
    <cellStyle name="20% - Énfasis2 2 6 3" xfId="370"/>
    <cellStyle name="20% - Énfasis2 2 7" xfId="371"/>
    <cellStyle name="20% - Énfasis2 2 7 2" xfId="372"/>
    <cellStyle name="20% - Énfasis2 2 7 3" xfId="373"/>
    <cellStyle name="20% - Énfasis2 2 8" xfId="374"/>
    <cellStyle name="20% - Énfasis2 2 8 2" xfId="375"/>
    <cellStyle name="20% - Énfasis2 2 8 3" xfId="376"/>
    <cellStyle name="20% - Énfasis2 2 9" xfId="377"/>
    <cellStyle name="20% - Énfasis2 2 9 2" xfId="378"/>
    <cellStyle name="20% - Énfasis2 2 9 3" xfId="379"/>
    <cellStyle name="20% - Énfasis2 3" xfId="380"/>
    <cellStyle name="20% - Énfasis2 3 10" xfId="381"/>
    <cellStyle name="20% - Énfasis2 3 10 2" xfId="382"/>
    <cellStyle name="20% - Énfasis2 3 10 3" xfId="383"/>
    <cellStyle name="20% - Énfasis2 3 11" xfId="384"/>
    <cellStyle name="20% - Énfasis2 3 12" xfId="385"/>
    <cellStyle name="20% - Énfasis2 3 2" xfId="386"/>
    <cellStyle name="20% - Énfasis2 3 2 10" xfId="387"/>
    <cellStyle name="20% - Énfasis2 3 2 2" xfId="388"/>
    <cellStyle name="20% - Énfasis2 3 2 2 2" xfId="389"/>
    <cellStyle name="20% - Énfasis2 3 2 2 3" xfId="390"/>
    <cellStyle name="20% - Énfasis2 3 2 3" xfId="391"/>
    <cellStyle name="20% - Énfasis2 3 2 3 2" xfId="392"/>
    <cellStyle name="20% - Énfasis2 3 2 3 3" xfId="393"/>
    <cellStyle name="20% - Énfasis2 3 2 4" xfId="394"/>
    <cellStyle name="20% - Énfasis2 3 2 4 2" xfId="395"/>
    <cellStyle name="20% - Énfasis2 3 2 4 3" xfId="396"/>
    <cellStyle name="20% - Énfasis2 3 2 5" xfId="397"/>
    <cellStyle name="20% - Énfasis2 3 2 5 2" xfId="398"/>
    <cellStyle name="20% - Énfasis2 3 2 5 3" xfId="399"/>
    <cellStyle name="20% - Énfasis2 3 2 6" xfId="400"/>
    <cellStyle name="20% - Énfasis2 3 2 6 2" xfId="401"/>
    <cellStyle name="20% - Énfasis2 3 2 6 3" xfId="402"/>
    <cellStyle name="20% - Énfasis2 3 2 7" xfId="403"/>
    <cellStyle name="20% - Énfasis2 3 2 7 2" xfId="404"/>
    <cellStyle name="20% - Énfasis2 3 2 7 3" xfId="405"/>
    <cellStyle name="20% - Énfasis2 3 2 8" xfId="406"/>
    <cellStyle name="20% - Énfasis2 3 2 8 2" xfId="407"/>
    <cellStyle name="20% - Énfasis2 3 2 8 3" xfId="408"/>
    <cellStyle name="20% - Énfasis2 3 2 9" xfId="409"/>
    <cellStyle name="20% - Énfasis2 3 3" xfId="410"/>
    <cellStyle name="20% - Énfasis2 3 3 10" xfId="411"/>
    <cellStyle name="20% - Énfasis2 3 3 2" xfId="412"/>
    <cellStyle name="20% - Énfasis2 3 3 2 2" xfId="413"/>
    <cellStyle name="20% - Énfasis2 3 3 2 3" xfId="414"/>
    <cellStyle name="20% - Énfasis2 3 3 3" xfId="415"/>
    <cellStyle name="20% - Énfasis2 3 3 3 2" xfId="416"/>
    <cellStyle name="20% - Énfasis2 3 3 3 3" xfId="417"/>
    <cellStyle name="20% - Énfasis2 3 3 4" xfId="418"/>
    <cellStyle name="20% - Énfasis2 3 3 4 2" xfId="419"/>
    <cellStyle name="20% - Énfasis2 3 3 4 3" xfId="420"/>
    <cellStyle name="20% - Énfasis2 3 3 5" xfId="421"/>
    <cellStyle name="20% - Énfasis2 3 3 5 2" xfId="422"/>
    <cellStyle name="20% - Énfasis2 3 3 5 3" xfId="423"/>
    <cellStyle name="20% - Énfasis2 3 3 6" xfId="424"/>
    <cellStyle name="20% - Énfasis2 3 3 6 2" xfId="425"/>
    <cellStyle name="20% - Énfasis2 3 3 6 3" xfId="426"/>
    <cellStyle name="20% - Énfasis2 3 3 7" xfId="427"/>
    <cellStyle name="20% - Énfasis2 3 3 7 2" xfId="428"/>
    <cellStyle name="20% - Énfasis2 3 3 7 3" xfId="429"/>
    <cellStyle name="20% - Énfasis2 3 3 8" xfId="430"/>
    <cellStyle name="20% - Énfasis2 3 3 8 2" xfId="431"/>
    <cellStyle name="20% - Énfasis2 3 3 8 3" xfId="432"/>
    <cellStyle name="20% - Énfasis2 3 3 9" xfId="433"/>
    <cellStyle name="20% - Énfasis2 3 4" xfId="434"/>
    <cellStyle name="20% - Énfasis2 3 4 2" xfId="435"/>
    <cellStyle name="20% - Énfasis2 3 4 3" xfId="436"/>
    <cellStyle name="20% - Énfasis2 3 5" xfId="437"/>
    <cellStyle name="20% - Énfasis2 3 5 2" xfId="438"/>
    <cellStyle name="20% - Énfasis2 3 5 3" xfId="439"/>
    <cellStyle name="20% - Énfasis2 3 6" xfId="440"/>
    <cellStyle name="20% - Énfasis2 3 6 2" xfId="441"/>
    <cellStyle name="20% - Énfasis2 3 6 3" xfId="442"/>
    <cellStyle name="20% - Énfasis2 3 7" xfId="443"/>
    <cellStyle name="20% - Énfasis2 3 7 2" xfId="444"/>
    <cellStyle name="20% - Énfasis2 3 7 3" xfId="445"/>
    <cellStyle name="20% - Énfasis2 3 8" xfId="446"/>
    <cellStyle name="20% - Énfasis2 3 8 2" xfId="447"/>
    <cellStyle name="20% - Énfasis2 3 8 3" xfId="448"/>
    <cellStyle name="20% - Énfasis2 3 9" xfId="449"/>
    <cellStyle name="20% - Énfasis2 3 9 2" xfId="450"/>
    <cellStyle name="20% - Énfasis2 3 9 3" xfId="451"/>
    <cellStyle name="20% - Énfasis2 4" xfId="452"/>
    <cellStyle name="20% - Énfasis2 4 10" xfId="453"/>
    <cellStyle name="20% - Énfasis2 4 2" xfId="454"/>
    <cellStyle name="20% - Énfasis2 4 2 2" xfId="455"/>
    <cellStyle name="20% - Énfasis2 4 2 3" xfId="456"/>
    <cellStyle name="20% - Énfasis2 4 3" xfId="457"/>
    <cellStyle name="20% - Énfasis2 4 3 2" xfId="458"/>
    <cellStyle name="20% - Énfasis2 4 3 3" xfId="459"/>
    <cellStyle name="20% - Énfasis2 4 4" xfId="460"/>
    <cellStyle name="20% - Énfasis2 4 4 2" xfId="461"/>
    <cellStyle name="20% - Énfasis2 4 4 3" xfId="462"/>
    <cellStyle name="20% - Énfasis2 4 5" xfId="463"/>
    <cellStyle name="20% - Énfasis2 4 5 2" xfId="464"/>
    <cellStyle name="20% - Énfasis2 4 5 3" xfId="465"/>
    <cellStyle name="20% - Énfasis2 4 6" xfId="466"/>
    <cellStyle name="20% - Énfasis2 4 6 2" xfId="467"/>
    <cellStyle name="20% - Énfasis2 4 6 3" xfId="468"/>
    <cellStyle name="20% - Énfasis2 4 7" xfId="469"/>
    <cellStyle name="20% - Énfasis2 4 7 2" xfId="470"/>
    <cellStyle name="20% - Énfasis2 4 7 3" xfId="471"/>
    <cellStyle name="20% - Énfasis2 4 8" xfId="472"/>
    <cellStyle name="20% - Énfasis2 4 8 2" xfId="473"/>
    <cellStyle name="20% - Énfasis2 4 8 3" xfId="474"/>
    <cellStyle name="20% - Énfasis2 4 9" xfId="475"/>
    <cellStyle name="20% - Énfasis2 5" xfId="476"/>
    <cellStyle name="20% - Énfasis2 5 10" xfId="477"/>
    <cellStyle name="20% - Énfasis2 5 2" xfId="478"/>
    <cellStyle name="20% - Énfasis2 5 2 2" xfId="479"/>
    <cellStyle name="20% - Énfasis2 5 2 3" xfId="480"/>
    <cellStyle name="20% - Énfasis2 5 3" xfId="481"/>
    <cellStyle name="20% - Énfasis2 5 3 2" xfId="482"/>
    <cellStyle name="20% - Énfasis2 5 3 3" xfId="483"/>
    <cellStyle name="20% - Énfasis2 5 4" xfId="484"/>
    <cellStyle name="20% - Énfasis2 5 4 2" xfId="485"/>
    <cellStyle name="20% - Énfasis2 5 4 3" xfId="486"/>
    <cellStyle name="20% - Énfasis2 5 5" xfId="487"/>
    <cellStyle name="20% - Énfasis2 5 5 2" xfId="488"/>
    <cellStyle name="20% - Énfasis2 5 5 3" xfId="489"/>
    <cellStyle name="20% - Énfasis2 5 6" xfId="490"/>
    <cellStyle name="20% - Énfasis2 5 6 2" xfId="491"/>
    <cellStyle name="20% - Énfasis2 5 6 3" xfId="492"/>
    <cellStyle name="20% - Énfasis2 5 7" xfId="493"/>
    <cellStyle name="20% - Énfasis2 5 7 2" xfId="494"/>
    <cellStyle name="20% - Énfasis2 5 7 3" xfId="495"/>
    <cellStyle name="20% - Énfasis2 5 8" xfId="496"/>
    <cellStyle name="20% - Énfasis2 5 8 2" xfId="497"/>
    <cellStyle name="20% - Énfasis2 5 8 3" xfId="498"/>
    <cellStyle name="20% - Énfasis2 5 9" xfId="499"/>
    <cellStyle name="20% - Énfasis2 6" xfId="500"/>
    <cellStyle name="20% - Énfasis2 6 2" xfId="501"/>
    <cellStyle name="20% - Énfasis2 6 2 2" xfId="502"/>
    <cellStyle name="20% - Énfasis2 6 2 3" xfId="503"/>
    <cellStyle name="20% - Énfasis2 6 3" xfId="504"/>
    <cellStyle name="20% - Énfasis2 6 4" xfId="505"/>
    <cellStyle name="20% - Énfasis2 7" xfId="506"/>
    <cellStyle name="20% - Énfasis2 7 2" xfId="507"/>
    <cellStyle name="20% - Énfasis2 7 2 2" xfId="508"/>
    <cellStyle name="20% - Énfasis2 7 2 3" xfId="509"/>
    <cellStyle name="20% - Énfasis2 7 3" xfId="510"/>
    <cellStyle name="20% - Énfasis2 7 4" xfId="511"/>
    <cellStyle name="20% - Énfasis3 2" xfId="512"/>
    <cellStyle name="20% - Énfasis3 2 10" xfId="513"/>
    <cellStyle name="20% - Énfasis3 2 10 2" xfId="514"/>
    <cellStyle name="20% - Énfasis3 2 10 3" xfId="515"/>
    <cellStyle name="20% - Énfasis3 2 11" xfId="516"/>
    <cellStyle name="20% - Énfasis3 2 11 2" xfId="517"/>
    <cellStyle name="20% - Énfasis3 2 11 3" xfId="518"/>
    <cellStyle name="20% - Énfasis3 2 12" xfId="519"/>
    <cellStyle name="20% - Énfasis3 2 12 2" xfId="520"/>
    <cellStyle name="20% - Énfasis3 2 12 3" xfId="521"/>
    <cellStyle name="20% - Énfasis3 2 13" xfId="522"/>
    <cellStyle name="20% - Énfasis3 2 14" xfId="523"/>
    <cellStyle name="20% - Énfasis3 2 2" xfId="524"/>
    <cellStyle name="20% - Énfasis3 2 2 10" xfId="525"/>
    <cellStyle name="20% - Énfasis3 2 2 2" xfId="526"/>
    <cellStyle name="20% - Énfasis3 2 2 2 2" xfId="527"/>
    <cellStyle name="20% - Énfasis3 2 2 2 3" xfId="528"/>
    <cellStyle name="20% - Énfasis3 2 2 3" xfId="529"/>
    <cellStyle name="20% - Énfasis3 2 2 3 2" xfId="530"/>
    <cellStyle name="20% - Énfasis3 2 2 3 3" xfId="531"/>
    <cellStyle name="20% - Énfasis3 2 2 4" xfId="532"/>
    <cellStyle name="20% - Énfasis3 2 2 4 2" xfId="533"/>
    <cellStyle name="20% - Énfasis3 2 2 4 3" xfId="534"/>
    <cellStyle name="20% - Énfasis3 2 2 5" xfId="535"/>
    <cellStyle name="20% - Énfasis3 2 2 5 2" xfId="536"/>
    <cellStyle name="20% - Énfasis3 2 2 5 3" xfId="537"/>
    <cellStyle name="20% - Énfasis3 2 2 6" xfId="538"/>
    <cellStyle name="20% - Énfasis3 2 2 6 2" xfId="539"/>
    <cellStyle name="20% - Énfasis3 2 2 6 3" xfId="540"/>
    <cellStyle name="20% - Énfasis3 2 2 7" xfId="541"/>
    <cellStyle name="20% - Énfasis3 2 2 7 2" xfId="542"/>
    <cellStyle name="20% - Énfasis3 2 2 7 3" xfId="543"/>
    <cellStyle name="20% - Énfasis3 2 2 8" xfId="544"/>
    <cellStyle name="20% - Énfasis3 2 2 8 2" xfId="545"/>
    <cellStyle name="20% - Énfasis3 2 2 8 3" xfId="546"/>
    <cellStyle name="20% - Énfasis3 2 2 9" xfId="547"/>
    <cellStyle name="20% - Énfasis3 2 3" xfId="548"/>
    <cellStyle name="20% - Énfasis3 2 3 10" xfId="549"/>
    <cellStyle name="20% - Énfasis3 2 3 2" xfId="550"/>
    <cellStyle name="20% - Énfasis3 2 3 2 2" xfId="551"/>
    <cellStyle name="20% - Énfasis3 2 3 2 3" xfId="552"/>
    <cellStyle name="20% - Énfasis3 2 3 3" xfId="553"/>
    <cellStyle name="20% - Énfasis3 2 3 3 2" xfId="554"/>
    <cellStyle name="20% - Énfasis3 2 3 3 3" xfId="555"/>
    <cellStyle name="20% - Énfasis3 2 3 4" xfId="556"/>
    <cellStyle name="20% - Énfasis3 2 3 4 2" xfId="557"/>
    <cellStyle name="20% - Énfasis3 2 3 4 3" xfId="558"/>
    <cellStyle name="20% - Énfasis3 2 3 5" xfId="559"/>
    <cellStyle name="20% - Énfasis3 2 3 5 2" xfId="560"/>
    <cellStyle name="20% - Énfasis3 2 3 5 3" xfId="561"/>
    <cellStyle name="20% - Énfasis3 2 3 6" xfId="562"/>
    <cellStyle name="20% - Énfasis3 2 3 6 2" xfId="563"/>
    <cellStyle name="20% - Énfasis3 2 3 6 3" xfId="564"/>
    <cellStyle name="20% - Énfasis3 2 3 7" xfId="565"/>
    <cellStyle name="20% - Énfasis3 2 3 7 2" xfId="566"/>
    <cellStyle name="20% - Énfasis3 2 3 7 3" xfId="567"/>
    <cellStyle name="20% - Énfasis3 2 3 8" xfId="568"/>
    <cellStyle name="20% - Énfasis3 2 3 8 2" xfId="569"/>
    <cellStyle name="20% - Énfasis3 2 3 8 3" xfId="570"/>
    <cellStyle name="20% - Énfasis3 2 3 9" xfId="571"/>
    <cellStyle name="20% - Énfasis3 2 4" xfId="572"/>
    <cellStyle name="20% - Énfasis3 2 4 10" xfId="573"/>
    <cellStyle name="20% - Énfasis3 2 4 2" xfId="574"/>
    <cellStyle name="20% - Énfasis3 2 4 2 2" xfId="575"/>
    <cellStyle name="20% - Énfasis3 2 4 2 3" xfId="576"/>
    <cellStyle name="20% - Énfasis3 2 4 3" xfId="577"/>
    <cellStyle name="20% - Énfasis3 2 4 3 2" xfId="578"/>
    <cellStyle name="20% - Énfasis3 2 4 3 3" xfId="579"/>
    <cellStyle name="20% - Énfasis3 2 4 4" xfId="580"/>
    <cellStyle name="20% - Énfasis3 2 4 4 2" xfId="581"/>
    <cellStyle name="20% - Énfasis3 2 4 4 3" xfId="582"/>
    <cellStyle name="20% - Énfasis3 2 4 5" xfId="583"/>
    <cellStyle name="20% - Énfasis3 2 4 5 2" xfId="584"/>
    <cellStyle name="20% - Énfasis3 2 4 5 3" xfId="585"/>
    <cellStyle name="20% - Énfasis3 2 4 6" xfId="586"/>
    <cellStyle name="20% - Énfasis3 2 4 6 2" xfId="587"/>
    <cellStyle name="20% - Énfasis3 2 4 6 3" xfId="588"/>
    <cellStyle name="20% - Énfasis3 2 4 7" xfId="589"/>
    <cellStyle name="20% - Énfasis3 2 4 7 2" xfId="590"/>
    <cellStyle name="20% - Énfasis3 2 4 7 3" xfId="591"/>
    <cellStyle name="20% - Énfasis3 2 4 8" xfId="592"/>
    <cellStyle name="20% - Énfasis3 2 4 8 2" xfId="593"/>
    <cellStyle name="20% - Énfasis3 2 4 8 3" xfId="594"/>
    <cellStyle name="20% - Énfasis3 2 4 9" xfId="595"/>
    <cellStyle name="20% - Énfasis3 2 5" xfId="596"/>
    <cellStyle name="20% - Énfasis3 2 5 2" xfId="597"/>
    <cellStyle name="20% - Énfasis3 2 5 2 2" xfId="598"/>
    <cellStyle name="20% - Énfasis3 2 5 2 3" xfId="599"/>
    <cellStyle name="20% - Énfasis3 2 5 3" xfId="600"/>
    <cellStyle name="20% - Énfasis3 2 5 4" xfId="601"/>
    <cellStyle name="20% - Énfasis3 2 6" xfId="602"/>
    <cellStyle name="20% - Énfasis3 2 6 2" xfId="603"/>
    <cellStyle name="20% - Énfasis3 2 6 3" xfId="604"/>
    <cellStyle name="20% - Énfasis3 2 7" xfId="605"/>
    <cellStyle name="20% - Énfasis3 2 7 2" xfId="606"/>
    <cellStyle name="20% - Énfasis3 2 7 3" xfId="607"/>
    <cellStyle name="20% - Énfasis3 2 8" xfId="608"/>
    <cellStyle name="20% - Énfasis3 2 8 2" xfId="609"/>
    <cellStyle name="20% - Énfasis3 2 8 3" xfId="610"/>
    <cellStyle name="20% - Énfasis3 2 9" xfId="611"/>
    <cellStyle name="20% - Énfasis3 2 9 2" xfId="612"/>
    <cellStyle name="20% - Énfasis3 2 9 3" xfId="613"/>
    <cellStyle name="20% - Énfasis3 3" xfId="614"/>
    <cellStyle name="20% - Énfasis3 3 10" xfId="615"/>
    <cellStyle name="20% - Énfasis3 3 10 2" xfId="616"/>
    <cellStyle name="20% - Énfasis3 3 10 3" xfId="617"/>
    <cellStyle name="20% - Énfasis3 3 11" xfId="618"/>
    <cellStyle name="20% - Énfasis3 3 12" xfId="619"/>
    <cellStyle name="20% - Énfasis3 3 2" xfId="620"/>
    <cellStyle name="20% - Énfasis3 3 2 10" xfId="621"/>
    <cellStyle name="20% - Énfasis3 3 2 2" xfId="622"/>
    <cellStyle name="20% - Énfasis3 3 2 2 2" xfId="623"/>
    <cellStyle name="20% - Énfasis3 3 2 2 3" xfId="624"/>
    <cellStyle name="20% - Énfasis3 3 2 3" xfId="625"/>
    <cellStyle name="20% - Énfasis3 3 2 3 2" xfId="626"/>
    <cellStyle name="20% - Énfasis3 3 2 3 3" xfId="627"/>
    <cellStyle name="20% - Énfasis3 3 2 4" xfId="628"/>
    <cellStyle name="20% - Énfasis3 3 2 4 2" xfId="629"/>
    <cellStyle name="20% - Énfasis3 3 2 4 3" xfId="630"/>
    <cellStyle name="20% - Énfasis3 3 2 5" xfId="631"/>
    <cellStyle name="20% - Énfasis3 3 2 5 2" xfId="632"/>
    <cellStyle name="20% - Énfasis3 3 2 5 3" xfId="633"/>
    <cellStyle name="20% - Énfasis3 3 2 6" xfId="634"/>
    <cellStyle name="20% - Énfasis3 3 2 6 2" xfId="635"/>
    <cellStyle name="20% - Énfasis3 3 2 6 3" xfId="636"/>
    <cellStyle name="20% - Énfasis3 3 2 7" xfId="637"/>
    <cellStyle name="20% - Énfasis3 3 2 7 2" xfId="638"/>
    <cellStyle name="20% - Énfasis3 3 2 7 3" xfId="639"/>
    <cellStyle name="20% - Énfasis3 3 2 8" xfId="640"/>
    <cellStyle name="20% - Énfasis3 3 2 8 2" xfId="641"/>
    <cellStyle name="20% - Énfasis3 3 2 8 3" xfId="642"/>
    <cellStyle name="20% - Énfasis3 3 2 9" xfId="643"/>
    <cellStyle name="20% - Énfasis3 3 3" xfId="644"/>
    <cellStyle name="20% - Énfasis3 3 3 10" xfId="645"/>
    <cellStyle name="20% - Énfasis3 3 3 2" xfId="646"/>
    <cellStyle name="20% - Énfasis3 3 3 2 2" xfId="647"/>
    <cellStyle name="20% - Énfasis3 3 3 2 3" xfId="648"/>
    <cellStyle name="20% - Énfasis3 3 3 3" xfId="649"/>
    <cellStyle name="20% - Énfasis3 3 3 3 2" xfId="650"/>
    <cellStyle name="20% - Énfasis3 3 3 3 3" xfId="651"/>
    <cellStyle name="20% - Énfasis3 3 3 4" xfId="652"/>
    <cellStyle name="20% - Énfasis3 3 3 4 2" xfId="653"/>
    <cellStyle name="20% - Énfasis3 3 3 4 3" xfId="654"/>
    <cellStyle name="20% - Énfasis3 3 3 5" xfId="655"/>
    <cellStyle name="20% - Énfasis3 3 3 5 2" xfId="656"/>
    <cellStyle name="20% - Énfasis3 3 3 5 3" xfId="657"/>
    <cellStyle name="20% - Énfasis3 3 3 6" xfId="658"/>
    <cellStyle name="20% - Énfasis3 3 3 6 2" xfId="659"/>
    <cellStyle name="20% - Énfasis3 3 3 6 3" xfId="660"/>
    <cellStyle name="20% - Énfasis3 3 3 7" xfId="661"/>
    <cellStyle name="20% - Énfasis3 3 3 7 2" xfId="662"/>
    <cellStyle name="20% - Énfasis3 3 3 7 3" xfId="663"/>
    <cellStyle name="20% - Énfasis3 3 3 8" xfId="664"/>
    <cellStyle name="20% - Énfasis3 3 3 8 2" xfId="665"/>
    <cellStyle name="20% - Énfasis3 3 3 8 3" xfId="666"/>
    <cellStyle name="20% - Énfasis3 3 3 9" xfId="667"/>
    <cellStyle name="20% - Énfasis3 3 4" xfId="668"/>
    <cellStyle name="20% - Énfasis3 3 4 2" xfId="669"/>
    <cellStyle name="20% - Énfasis3 3 4 3" xfId="670"/>
    <cellStyle name="20% - Énfasis3 3 5" xfId="671"/>
    <cellStyle name="20% - Énfasis3 3 5 2" xfId="672"/>
    <cellStyle name="20% - Énfasis3 3 5 3" xfId="673"/>
    <cellStyle name="20% - Énfasis3 3 6" xfId="674"/>
    <cellStyle name="20% - Énfasis3 3 6 2" xfId="675"/>
    <cellStyle name="20% - Énfasis3 3 6 3" xfId="676"/>
    <cellStyle name="20% - Énfasis3 3 7" xfId="677"/>
    <cellStyle name="20% - Énfasis3 3 7 2" xfId="678"/>
    <cellStyle name="20% - Énfasis3 3 7 3" xfId="679"/>
    <cellStyle name="20% - Énfasis3 3 8" xfId="680"/>
    <cellStyle name="20% - Énfasis3 3 8 2" xfId="681"/>
    <cellStyle name="20% - Énfasis3 3 8 3" xfId="682"/>
    <cellStyle name="20% - Énfasis3 3 9" xfId="683"/>
    <cellStyle name="20% - Énfasis3 3 9 2" xfId="684"/>
    <cellStyle name="20% - Énfasis3 3 9 3" xfId="685"/>
    <cellStyle name="20% - Énfasis3 4" xfId="686"/>
    <cellStyle name="20% - Énfasis3 4 10" xfId="687"/>
    <cellStyle name="20% - Énfasis3 4 2" xfId="688"/>
    <cellStyle name="20% - Énfasis3 4 2 2" xfId="689"/>
    <cellStyle name="20% - Énfasis3 4 2 3" xfId="690"/>
    <cellStyle name="20% - Énfasis3 4 3" xfId="691"/>
    <cellStyle name="20% - Énfasis3 4 3 2" xfId="692"/>
    <cellStyle name="20% - Énfasis3 4 3 3" xfId="693"/>
    <cellStyle name="20% - Énfasis3 4 4" xfId="694"/>
    <cellStyle name="20% - Énfasis3 4 4 2" xfId="695"/>
    <cellStyle name="20% - Énfasis3 4 4 3" xfId="696"/>
    <cellStyle name="20% - Énfasis3 4 5" xfId="697"/>
    <cellStyle name="20% - Énfasis3 4 5 2" xfId="698"/>
    <cellStyle name="20% - Énfasis3 4 5 3" xfId="699"/>
    <cellStyle name="20% - Énfasis3 4 6" xfId="700"/>
    <cellStyle name="20% - Énfasis3 4 6 2" xfId="701"/>
    <cellStyle name="20% - Énfasis3 4 6 3" xfId="702"/>
    <cellStyle name="20% - Énfasis3 4 7" xfId="703"/>
    <cellStyle name="20% - Énfasis3 4 7 2" xfId="704"/>
    <cellStyle name="20% - Énfasis3 4 7 3" xfId="705"/>
    <cellStyle name="20% - Énfasis3 4 8" xfId="706"/>
    <cellStyle name="20% - Énfasis3 4 8 2" xfId="707"/>
    <cellStyle name="20% - Énfasis3 4 8 3" xfId="708"/>
    <cellStyle name="20% - Énfasis3 4 9" xfId="709"/>
    <cellStyle name="20% - Énfasis3 5" xfId="710"/>
    <cellStyle name="20% - Énfasis3 5 10" xfId="711"/>
    <cellStyle name="20% - Énfasis3 5 2" xfId="712"/>
    <cellStyle name="20% - Énfasis3 5 2 2" xfId="713"/>
    <cellStyle name="20% - Énfasis3 5 2 3" xfId="714"/>
    <cellStyle name="20% - Énfasis3 5 3" xfId="715"/>
    <cellStyle name="20% - Énfasis3 5 3 2" xfId="716"/>
    <cellStyle name="20% - Énfasis3 5 3 3" xfId="717"/>
    <cellStyle name="20% - Énfasis3 5 4" xfId="718"/>
    <cellStyle name="20% - Énfasis3 5 4 2" xfId="719"/>
    <cellStyle name="20% - Énfasis3 5 4 3" xfId="720"/>
    <cellStyle name="20% - Énfasis3 5 5" xfId="721"/>
    <cellStyle name="20% - Énfasis3 5 5 2" xfId="722"/>
    <cellStyle name="20% - Énfasis3 5 5 3" xfId="723"/>
    <cellStyle name="20% - Énfasis3 5 6" xfId="724"/>
    <cellStyle name="20% - Énfasis3 5 6 2" xfId="725"/>
    <cellStyle name="20% - Énfasis3 5 6 3" xfId="726"/>
    <cellStyle name="20% - Énfasis3 5 7" xfId="727"/>
    <cellStyle name="20% - Énfasis3 5 7 2" xfId="728"/>
    <cellStyle name="20% - Énfasis3 5 7 3" xfId="729"/>
    <cellStyle name="20% - Énfasis3 5 8" xfId="730"/>
    <cellStyle name="20% - Énfasis3 5 8 2" xfId="731"/>
    <cellStyle name="20% - Énfasis3 5 8 3" xfId="732"/>
    <cellStyle name="20% - Énfasis3 5 9" xfId="733"/>
    <cellStyle name="20% - Énfasis3 6" xfId="734"/>
    <cellStyle name="20% - Énfasis3 6 2" xfId="735"/>
    <cellStyle name="20% - Énfasis3 6 2 2" xfId="736"/>
    <cellStyle name="20% - Énfasis3 6 2 3" xfId="737"/>
    <cellStyle name="20% - Énfasis3 6 3" xfId="738"/>
    <cellStyle name="20% - Énfasis3 6 4" xfId="739"/>
    <cellStyle name="20% - Énfasis3 7" xfId="740"/>
    <cellStyle name="20% - Énfasis3 7 2" xfId="741"/>
    <cellStyle name="20% - Énfasis3 7 2 2" xfId="742"/>
    <cellStyle name="20% - Énfasis3 7 2 3" xfId="743"/>
    <cellStyle name="20% - Énfasis3 7 3" xfId="744"/>
    <cellStyle name="20% - Énfasis3 7 4" xfId="745"/>
    <cellStyle name="20% - Énfasis4 2" xfId="746"/>
    <cellStyle name="20% - Énfasis4 2 10" xfId="747"/>
    <cellStyle name="20% - Énfasis4 2 10 2" xfId="748"/>
    <cellStyle name="20% - Énfasis4 2 10 3" xfId="749"/>
    <cellStyle name="20% - Énfasis4 2 11" xfId="750"/>
    <cellStyle name="20% - Énfasis4 2 11 2" xfId="751"/>
    <cellStyle name="20% - Énfasis4 2 11 3" xfId="752"/>
    <cellStyle name="20% - Énfasis4 2 12" xfId="753"/>
    <cellStyle name="20% - Énfasis4 2 12 2" xfId="754"/>
    <cellStyle name="20% - Énfasis4 2 12 3" xfId="755"/>
    <cellStyle name="20% - Énfasis4 2 13" xfId="756"/>
    <cellStyle name="20% - Énfasis4 2 14" xfId="757"/>
    <cellStyle name="20% - Énfasis4 2 2" xfId="758"/>
    <cellStyle name="20% - Énfasis4 2 2 10" xfId="759"/>
    <cellStyle name="20% - Énfasis4 2 2 2" xfId="760"/>
    <cellStyle name="20% - Énfasis4 2 2 2 2" xfId="761"/>
    <cellStyle name="20% - Énfasis4 2 2 2 3" xfId="762"/>
    <cellStyle name="20% - Énfasis4 2 2 3" xfId="763"/>
    <cellStyle name="20% - Énfasis4 2 2 3 2" xfId="764"/>
    <cellStyle name="20% - Énfasis4 2 2 3 3" xfId="765"/>
    <cellStyle name="20% - Énfasis4 2 2 4" xfId="766"/>
    <cellStyle name="20% - Énfasis4 2 2 4 2" xfId="767"/>
    <cellStyle name="20% - Énfasis4 2 2 4 3" xfId="768"/>
    <cellStyle name="20% - Énfasis4 2 2 5" xfId="769"/>
    <cellStyle name="20% - Énfasis4 2 2 5 2" xfId="770"/>
    <cellStyle name="20% - Énfasis4 2 2 5 3" xfId="771"/>
    <cellStyle name="20% - Énfasis4 2 2 6" xfId="772"/>
    <cellStyle name="20% - Énfasis4 2 2 6 2" xfId="773"/>
    <cellStyle name="20% - Énfasis4 2 2 6 3" xfId="774"/>
    <cellStyle name="20% - Énfasis4 2 2 7" xfId="775"/>
    <cellStyle name="20% - Énfasis4 2 2 7 2" xfId="776"/>
    <cellStyle name="20% - Énfasis4 2 2 7 3" xfId="777"/>
    <cellStyle name="20% - Énfasis4 2 2 8" xfId="778"/>
    <cellStyle name="20% - Énfasis4 2 2 8 2" xfId="779"/>
    <cellStyle name="20% - Énfasis4 2 2 8 3" xfId="780"/>
    <cellStyle name="20% - Énfasis4 2 2 9" xfId="781"/>
    <cellStyle name="20% - Énfasis4 2 3" xfId="782"/>
    <cellStyle name="20% - Énfasis4 2 3 10" xfId="783"/>
    <cellStyle name="20% - Énfasis4 2 3 2" xfId="784"/>
    <cellStyle name="20% - Énfasis4 2 3 2 2" xfId="785"/>
    <cellStyle name="20% - Énfasis4 2 3 2 3" xfId="786"/>
    <cellStyle name="20% - Énfasis4 2 3 3" xfId="787"/>
    <cellStyle name="20% - Énfasis4 2 3 3 2" xfId="788"/>
    <cellStyle name="20% - Énfasis4 2 3 3 3" xfId="789"/>
    <cellStyle name="20% - Énfasis4 2 3 4" xfId="790"/>
    <cellStyle name="20% - Énfasis4 2 3 4 2" xfId="791"/>
    <cellStyle name="20% - Énfasis4 2 3 4 3" xfId="792"/>
    <cellStyle name="20% - Énfasis4 2 3 5" xfId="793"/>
    <cellStyle name="20% - Énfasis4 2 3 5 2" xfId="794"/>
    <cellStyle name="20% - Énfasis4 2 3 5 3" xfId="795"/>
    <cellStyle name="20% - Énfasis4 2 3 6" xfId="796"/>
    <cellStyle name="20% - Énfasis4 2 3 6 2" xfId="797"/>
    <cellStyle name="20% - Énfasis4 2 3 6 3" xfId="798"/>
    <cellStyle name="20% - Énfasis4 2 3 7" xfId="799"/>
    <cellStyle name="20% - Énfasis4 2 3 7 2" xfId="800"/>
    <cellStyle name="20% - Énfasis4 2 3 7 3" xfId="801"/>
    <cellStyle name="20% - Énfasis4 2 3 8" xfId="802"/>
    <cellStyle name="20% - Énfasis4 2 3 8 2" xfId="803"/>
    <cellStyle name="20% - Énfasis4 2 3 8 3" xfId="804"/>
    <cellStyle name="20% - Énfasis4 2 3 9" xfId="805"/>
    <cellStyle name="20% - Énfasis4 2 4" xfId="806"/>
    <cellStyle name="20% - Énfasis4 2 4 10" xfId="807"/>
    <cellStyle name="20% - Énfasis4 2 4 2" xfId="808"/>
    <cellStyle name="20% - Énfasis4 2 4 2 2" xfId="809"/>
    <cellStyle name="20% - Énfasis4 2 4 2 3" xfId="810"/>
    <cellStyle name="20% - Énfasis4 2 4 3" xfId="811"/>
    <cellStyle name="20% - Énfasis4 2 4 3 2" xfId="812"/>
    <cellStyle name="20% - Énfasis4 2 4 3 3" xfId="813"/>
    <cellStyle name="20% - Énfasis4 2 4 4" xfId="814"/>
    <cellStyle name="20% - Énfasis4 2 4 4 2" xfId="815"/>
    <cellStyle name="20% - Énfasis4 2 4 4 3" xfId="816"/>
    <cellStyle name="20% - Énfasis4 2 4 5" xfId="817"/>
    <cellStyle name="20% - Énfasis4 2 4 5 2" xfId="818"/>
    <cellStyle name="20% - Énfasis4 2 4 5 3" xfId="819"/>
    <cellStyle name="20% - Énfasis4 2 4 6" xfId="820"/>
    <cellStyle name="20% - Énfasis4 2 4 6 2" xfId="821"/>
    <cellStyle name="20% - Énfasis4 2 4 6 3" xfId="822"/>
    <cellStyle name="20% - Énfasis4 2 4 7" xfId="823"/>
    <cellStyle name="20% - Énfasis4 2 4 7 2" xfId="824"/>
    <cellStyle name="20% - Énfasis4 2 4 7 3" xfId="825"/>
    <cellStyle name="20% - Énfasis4 2 4 8" xfId="826"/>
    <cellStyle name="20% - Énfasis4 2 4 8 2" xfId="827"/>
    <cellStyle name="20% - Énfasis4 2 4 8 3" xfId="828"/>
    <cellStyle name="20% - Énfasis4 2 4 9" xfId="829"/>
    <cellStyle name="20% - Énfasis4 2 5" xfId="830"/>
    <cellStyle name="20% - Énfasis4 2 5 2" xfId="831"/>
    <cellStyle name="20% - Énfasis4 2 5 2 2" xfId="832"/>
    <cellStyle name="20% - Énfasis4 2 5 2 3" xfId="833"/>
    <cellStyle name="20% - Énfasis4 2 5 3" xfId="834"/>
    <cellStyle name="20% - Énfasis4 2 5 4" xfId="835"/>
    <cellStyle name="20% - Énfasis4 2 6" xfId="836"/>
    <cellStyle name="20% - Énfasis4 2 6 2" xfId="837"/>
    <cellStyle name="20% - Énfasis4 2 6 3" xfId="838"/>
    <cellStyle name="20% - Énfasis4 2 7" xfId="839"/>
    <cellStyle name="20% - Énfasis4 2 7 2" xfId="840"/>
    <cellStyle name="20% - Énfasis4 2 7 3" xfId="841"/>
    <cellStyle name="20% - Énfasis4 2 8" xfId="842"/>
    <cellStyle name="20% - Énfasis4 2 8 2" xfId="843"/>
    <cellStyle name="20% - Énfasis4 2 8 3" xfId="844"/>
    <cellStyle name="20% - Énfasis4 2 9" xfId="845"/>
    <cellStyle name="20% - Énfasis4 2 9 2" xfId="846"/>
    <cellStyle name="20% - Énfasis4 2 9 3" xfId="847"/>
    <cellStyle name="20% - Énfasis4 3" xfId="848"/>
    <cellStyle name="20% - Énfasis4 3 10" xfId="849"/>
    <cellStyle name="20% - Énfasis4 3 10 2" xfId="850"/>
    <cellStyle name="20% - Énfasis4 3 10 3" xfId="851"/>
    <cellStyle name="20% - Énfasis4 3 11" xfId="852"/>
    <cellStyle name="20% - Énfasis4 3 12" xfId="853"/>
    <cellStyle name="20% - Énfasis4 3 2" xfId="854"/>
    <cellStyle name="20% - Énfasis4 3 2 10" xfId="855"/>
    <cellStyle name="20% - Énfasis4 3 2 2" xfId="856"/>
    <cellStyle name="20% - Énfasis4 3 2 2 2" xfId="857"/>
    <cellStyle name="20% - Énfasis4 3 2 2 3" xfId="858"/>
    <cellStyle name="20% - Énfasis4 3 2 3" xfId="859"/>
    <cellStyle name="20% - Énfasis4 3 2 3 2" xfId="860"/>
    <cellStyle name="20% - Énfasis4 3 2 3 3" xfId="861"/>
    <cellStyle name="20% - Énfasis4 3 2 4" xfId="862"/>
    <cellStyle name="20% - Énfasis4 3 2 4 2" xfId="863"/>
    <cellStyle name="20% - Énfasis4 3 2 4 3" xfId="864"/>
    <cellStyle name="20% - Énfasis4 3 2 5" xfId="865"/>
    <cellStyle name="20% - Énfasis4 3 2 5 2" xfId="866"/>
    <cellStyle name="20% - Énfasis4 3 2 5 3" xfId="867"/>
    <cellStyle name="20% - Énfasis4 3 2 6" xfId="868"/>
    <cellStyle name="20% - Énfasis4 3 2 6 2" xfId="869"/>
    <cellStyle name="20% - Énfasis4 3 2 6 3" xfId="870"/>
    <cellStyle name="20% - Énfasis4 3 2 7" xfId="871"/>
    <cellStyle name="20% - Énfasis4 3 2 7 2" xfId="872"/>
    <cellStyle name="20% - Énfasis4 3 2 7 3" xfId="873"/>
    <cellStyle name="20% - Énfasis4 3 2 8" xfId="874"/>
    <cellStyle name="20% - Énfasis4 3 2 8 2" xfId="875"/>
    <cellStyle name="20% - Énfasis4 3 2 8 3" xfId="876"/>
    <cellStyle name="20% - Énfasis4 3 2 9" xfId="877"/>
    <cellStyle name="20% - Énfasis4 3 3" xfId="878"/>
    <cellStyle name="20% - Énfasis4 3 3 10" xfId="879"/>
    <cellStyle name="20% - Énfasis4 3 3 2" xfId="880"/>
    <cellStyle name="20% - Énfasis4 3 3 2 2" xfId="881"/>
    <cellStyle name="20% - Énfasis4 3 3 2 3" xfId="882"/>
    <cellStyle name="20% - Énfasis4 3 3 3" xfId="883"/>
    <cellStyle name="20% - Énfasis4 3 3 3 2" xfId="884"/>
    <cellStyle name="20% - Énfasis4 3 3 3 3" xfId="885"/>
    <cellStyle name="20% - Énfasis4 3 3 4" xfId="886"/>
    <cellStyle name="20% - Énfasis4 3 3 4 2" xfId="887"/>
    <cellStyle name="20% - Énfasis4 3 3 4 3" xfId="888"/>
    <cellStyle name="20% - Énfasis4 3 3 5" xfId="889"/>
    <cellStyle name="20% - Énfasis4 3 3 5 2" xfId="890"/>
    <cellStyle name="20% - Énfasis4 3 3 5 3" xfId="891"/>
    <cellStyle name="20% - Énfasis4 3 3 6" xfId="892"/>
    <cellStyle name="20% - Énfasis4 3 3 6 2" xfId="893"/>
    <cellStyle name="20% - Énfasis4 3 3 6 3" xfId="894"/>
    <cellStyle name="20% - Énfasis4 3 3 7" xfId="895"/>
    <cellStyle name="20% - Énfasis4 3 3 7 2" xfId="896"/>
    <cellStyle name="20% - Énfasis4 3 3 7 3" xfId="897"/>
    <cellStyle name="20% - Énfasis4 3 3 8" xfId="898"/>
    <cellStyle name="20% - Énfasis4 3 3 8 2" xfId="899"/>
    <cellStyle name="20% - Énfasis4 3 3 8 3" xfId="900"/>
    <cellStyle name="20% - Énfasis4 3 3 9" xfId="901"/>
    <cellStyle name="20% - Énfasis4 3 4" xfId="902"/>
    <cellStyle name="20% - Énfasis4 3 4 2" xfId="903"/>
    <cellStyle name="20% - Énfasis4 3 4 3" xfId="904"/>
    <cellStyle name="20% - Énfasis4 3 5" xfId="905"/>
    <cellStyle name="20% - Énfasis4 3 5 2" xfId="906"/>
    <cellStyle name="20% - Énfasis4 3 5 3" xfId="907"/>
    <cellStyle name="20% - Énfasis4 3 6" xfId="908"/>
    <cellStyle name="20% - Énfasis4 3 6 2" xfId="909"/>
    <cellStyle name="20% - Énfasis4 3 6 3" xfId="910"/>
    <cellStyle name="20% - Énfasis4 3 7" xfId="911"/>
    <cellStyle name="20% - Énfasis4 3 7 2" xfId="912"/>
    <cellStyle name="20% - Énfasis4 3 7 3" xfId="913"/>
    <cellStyle name="20% - Énfasis4 3 8" xfId="914"/>
    <cellStyle name="20% - Énfasis4 3 8 2" xfId="915"/>
    <cellStyle name="20% - Énfasis4 3 8 3" xfId="916"/>
    <cellStyle name="20% - Énfasis4 3 9" xfId="917"/>
    <cellStyle name="20% - Énfasis4 3 9 2" xfId="918"/>
    <cellStyle name="20% - Énfasis4 3 9 3" xfId="919"/>
    <cellStyle name="20% - Énfasis4 4" xfId="920"/>
    <cellStyle name="20% - Énfasis4 4 10" xfId="921"/>
    <cellStyle name="20% - Énfasis4 4 2" xfId="922"/>
    <cellStyle name="20% - Énfasis4 4 2 2" xfId="923"/>
    <cellStyle name="20% - Énfasis4 4 2 3" xfId="924"/>
    <cellStyle name="20% - Énfasis4 4 3" xfId="925"/>
    <cellStyle name="20% - Énfasis4 4 3 2" xfId="926"/>
    <cellStyle name="20% - Énfasis4 4 3 3" xfId="927"/>
    <cellStyle name="20% - Énfasis4 4 4" xfId="928"/>
    <cellStyle name="20% - Énfasis4 4 4 2" xfId="929"/>
    <cellStyle name="20% - Énfasis4 4 4 3" xfId="930"/>
    <cellStyle name="20% - Énfasis4 4 5" xfId="931"/>
    <cellStyle name="20% - Énfasis4 4 5 2" xfId="932"/>
    <cellStyle name="20% - Énfasis4 4 5 3" xfId="933"/>
    <cellStyle name="20% - Énfasis4 4 6" xfId="934"/>
    <cellStyle name="20% - Énfasis4 4 6 2" xfId="935"/>
    <cellStyle name="20% - Énfasis4 4 6 3" xfId="936"/>
    <cellStyle name="20% - Énfasis4 4 7" xfId="937"/>
    <cellStyle name="20% - Énfasis4 4 7 2" xfId="938"/>
    <cellStyle name="20% - Énfasis4 4 7 3" xfId="939"/>
    <cellStyle name="20% - Énfasis4 4 8" xfId="940"/>
    <cellStyle name="20% - Énfasis4 4 8 2" xfId="941"/>
    <cellStyle name="20% - Énfasis4 4 8 3" xfId="942"/>
    <cellStyle name="20% - Énfasis4 4 9" xfId="943"/>
    <cellStyle name="20% - Énfasis4 5" xfId="944"/>
    <cellStyle name="20% - Énfasis4 5 10" xfId="945"/>
    <cellStyle name="20% - Énfasis4 5 2" xfId="946"/>
    <cellStyle name="20% - Énfasis4 5 2 2" xfId="947"/>
    <cellStyle name="20% - Énfasis4 5 2 3" xfId="948"/>
    <cellStyle name="20% - Énfasis4 5 3" xfId="949"/>
    <cellStyle name="20% - Énfasis4 5 3 2" xfId="950"/>
    <cellStyle name="20% - Énfasis4 5 3 3" xfId="951"/>
    <cellStyle name="20% - Énfasis4 5 4" xfId="952"/>
    <cellStyle name="20% - Énfasis4 5 4 2" xfId="953"/>
    <cellStyle name="20% - Énfasis4 5 4 3" xfId="954"/>
    <cellStyle name="20% - Énfasis4 5 5" xfId="955"/>
    <cellStyle name="20% - Énfasis4 5 5 2" xfId="956"/>
    <cellStyle name="20% - Énfasis4 5 5 3" xfId="957"/>
    <cellStyle name="20% - Énfasis4 5 6" xfId="958"/>
    <cellStyle name="20% - Énfasis4 5 6 2" xfId="959"/>
    <cellStyle name="20% - Énfasis4 5 6 3" xfId="960"/>
    <cellStyle name="20% - Énfasis4 5 7" xfId="961"/>
    <cellStyle name="20% - Énfasis4 5 7 2" xfId="962"/>
    <cellStyle name="20% - Énfasis4 5 7 3" xfId="963"/>
    <cellStyle name="20% - Énfasis4 5 8" xfId="964"/>
    <cellStyle name="20% - Énfasis4 5 8 2" xfId="965"/>
    <cellStyle name="20% - Énfasis4 5 8 3" xfId="966"/>
    <cellStyle name="20% - Énfasis4 5 9" xfId="967"/>
    <cellStyle name="20% - Énfasis4 6" xfId="968"/>
    <cellStyle name="20% - Énfasis4 6 2" xfId="969"/>
    <cellStyle name="20% - Énfasis4 6 2 2" xfId="970"/>
    <cellStyle name="20% - Énfasis4 6 2 3" xfId="971"/>
    <cellStyle name="20% - Énfasis4 6 3" xfId="972"/>
    <cellStyle name="20% - Énfasis4 6 4" xfId="973"/>
    <cellStyle name="20% - Énfasis4 7" xfId="974"/>
    <cellStyle name="20% - Énfasis4 7 2" xfId="975"/>
    <cellStyle name="20% - Énfasis4 7 2 2" xfId="976"/>
    <cellStyle name="20% - Énfasis4 7 2 3" xfId="977"/>
    <cellStyle name="20% - Énfasis4 7 3" xfId="978"/>
    <cellStyle name="20% - Énfasis4 7 4" xfId="979"/>
    <cellStyle name="20% - Énfasis5 2" xfId="980"/>
    <cellStyle name="20% - Énfasis5 2 10" xfId="981"/>
    <cellStyle name="20% - Énfasis5 2 10 2" xfId="982"/>
    <cellStyle name="20% - Énfasis5 2 10 3" xfId="983"/>
    <cellStyle name="20% - Énfasis5 2 11" xfId="984"/>
    <cellStyle name="20% - Énfasis5 2 11 2" xfId="985"/>
    <cellStyle name="20% - Énfasis5 2 11 3" xfId="986"/>
    <cellStyle name="20% - Énfasis5 2 12" xfId="987"/>
    <cellStyle name="20% - Énfasis5 2 12 2" xfId="988"/>
    <cellStyle name="20% - Énfasis5 2 12 3" xfId="989"/>
    <cellStyle name="20% - Énfasis5 2 13" xfId="990"/>
    <cellStyle name="20% - Énfasis5 2 14" xfId="991"/>
    <cellStyle name="20% - Énfasis5 2 2" xfId="992"/>
    <cellStyle name="20% - Énfasis5 2 2 10" xfId="993"/>
    <cellStyle name="20% - Énfasis5 2 2 2" xfId="994"/>
    <cellStyle name="20% - Énfasis5 2 2 2 2" xfId="995"/>
    <cellStyle name="20% - Énfasis5 2 2 2 3" xfId="996"/>
    <cellStyle name="20% - Énfasis5 2 2 3" xfId="997"/>
    <cellStyle name="20% - Énfasis5 2 2 3 2" xfId="998"/>
    <cellStyle name="20% - Énfasis5 2 2 3 3" xfId="999"/>
    <cellStyle name="20% - Énfasis5 2 2 4" xfId="1000"/>
    <cellStyle name="20% - Énfasis5 2 2 4 2" xfId="1001"/>
    <cellStyle name="20% - Énfasis5 2 2 4 3" xfId="1002"/>
    <cellStyle name="20% - Énfasis5 2 2 5" xfId="1003"/>
    <cellStyle name="20% - Énfasis5 2 2 5 2" xfId="1004"/>
    <cellStyle name="20% - Énfasis5 2 2 5 3" xfId="1005"/>
    <cellStyle name="20% - Énfasis5 2 2 6" xfId="1006"/>
    <cellStyle name="20% - Énfasis5 2 2 6 2" xfId="1007"/>
    <cellStyle name="20% - Énfasis5 2 2 6 3" xfId="1008"/>
    <cellStyle name="20% - Énfasis5 2 2 7" xfId="1009"/>
    <cellStyle name="20% - Énfasis5 2 2 7 2" xfId="1010"/>
    <cellStyle name="20% - Énfasis5 2 2 7 3" xfId="1011"/>
    <cellStyle name="20% - Énfasis5 2 2 8" xfId="1012"/>
    <cellStyle name="20% - Énfasis5 2 2 8 2" xfId="1013"/>
    <cellStyle name="20% - Énfasis5 2 2 8 3" xfId="1014"/>
    <cellStyle name="20% - Énfasis5 2 2 9" xfId="1015"/>
    <cellStyle name="20% - Énfasis5 2 3" xfId="1016"/>
    <cellStyle name="20% - Énfasis5 2 3 10" xfId="1017"/>
    <cellStyle name="20% - Énfasis5 2 3 2" xfId="1018"/>
    <cellStyle name="20% - Énfasis5 2 3 2 2" xfId="1019"/>
    <cellStyle name="20% - Énfasis5 2 3 2 3" xfId="1020"/>
    <cellStyle name="20% - Énfasis5 2 3 3" xfId="1021"/>
    <cellStyle name="20% - Énfasis5 2 3 3 2" xfId="1022"/>
    <cellStyle name="20% - Énfasis5 2 3 3 3" xfId="1023"/>
    <cellStyle name="20% - Énfasis5 2 3 4" xfId="1024"/>
    <cellStyle name="20% - Énfasis5 2 3 4 2" xfId="1025"/>
    <cellStyle name="20% - Énfasis5 2 3 4 3" xfId="1026"/>
    <cellStyle name="20% - Énfasis5 2 3 5" xfId="1027"/>
    <cellStyle name="20% - Énfasis5 2 3 5 2" xfId="1028"/>
    <cellStyle name="20% - Énfasis5 2 3 5 3" xfId="1029"/>
    <cellStyle name="20% - Énfasis5 2 3 6" xfId="1030"/>
    <cellStyle name="20% - Énfasis5 2 3 6 2" xfId="1031"/>
    <cellStyle name="20% - Énfasis5 2 3 6 3" xfId="1032"/>
    <cellStyle name="20% - Énfasis5 2 3 7" xfId="1033"/>
    <cellStyle name="20% - Énfasis5 2 3 7 2" xfId="1034"/>
    <cellStyle name="20% - Énfasis5 2 3 7 3" xfId="1035"/>
    <cellStyle name="20% - Énfasis5 2 3 8" xfId="1036"/>
    <cellStyle name="20% - Énfasis5 2 3 8 2" xfId="1037"/>
    <cellStyle name="20% - Énfasis5 2 3 8 3" xfId="1038"/>
    <cellStyle name="20% - Énfasis5 2 3 9" xfId="1039"/>
    <cellStyle name="20% - Énfasis5 2 4" xfId="1040"/>
    <cellStyle name="20% - Énfasis5 2 4 10" xfId="1041"/>
    <cellStyle name="20% - Énfasis5 2 4 2" xfId="1042"/>
    <cellStyle name="20% - Énfasis5 2 4 2 2" xfId="1043"/>
    <cellStyle name="20% - Énfasis5 2 4 2 3" xfId="1044"/>
    <cellStyle name="20% - Énfasis5 2 4 3" xfId="1045"/>
    <cellStyle name="20% - Énfasis5 2 4 3 2" xfId="1046"/>
    <cellStyle name="20% - Énfasis5 2 4 3 3" xfId="1047"/>
    <cellStyle name="20% - Énfasis5 2 4 4" xfId="1048"/>
    <cellStyle name="20% - Énfasis5 2 4 4 2" xfId="1049"/>
    <cellStyle name="20% - Énfasis5 2 4 4 3" xfId="1050"/>
    <cellStyle name="20% - Énfasis5 2 4 5" xfId="1051"/>
    <cellStyle name="20% - Énfasis5 2 4 5 2" xfId="1052"/>
    <cellStyle name="20% - Énfasis5 2 4 5 3" xfId="1053"/>
    <cellStyle name="20% - Énfasis5 2 4 6" xfId="1054"/>
    <cellStyle name="20% - Énfasis5 2 4 6 2" xfId="1055"/>
    <cellStyle name="20% - Énfasis5 2 4 6 3" xfId="1056"/>
    <cellStyle name="20% - Énfasis5 2 4 7" xfId="1057"/>
    <cellStyle name="20% - Énfasis5 2 4 7 2" xfId="1058"/>
    <cellStyle name="20% - Énfasis5 2 4 7 3" xfId="1059"/>
    <cellStyle name="20% - Énfasis5 2 4 8" xfId="1060"/>
    <cellStyle name="20% - Énfasis5 2 4 8 2" xfId="1061"/>
    <cellStyle name="20% - Énfasis5 2 4 8 3" xfId="1062"/>
    <cellStyle name="20% - Énfasis5 2 4 9" xfId="1063"/>
    <cellStyle name="20% - Énfasis5 2 5" xfId="1064"/>
    <cellStyle name="20% - Énfasis5 2 5 2" xfId="1065"/>
    <cellStyle name="20% - Énfasis5 2 5 2 2" xfId="1066"/>
    <cellStyle name="20% - Énfasis5 2 5 2 3" xfId="1067"/>
    <cellStyle name="20% - Énfasis5 2 5 3" xfId="1068"/>
    <cellStyle name="20% - Énfasis5 2 5 4" xfId="1069"/>
    <cellStyle name="20% - Énfasis5 2 6" xfId="1070"/>
    <cellStyle name="20% - Énfasis5 2 6 2" xfId="1071"/>
    <cellStyle name="20% - Énfasis5 2 6 3" xfId="1072"/>
    <cellStyle name="20% - Énfasis5 2 7" xfId="1073"/>
    <cellStyle name="20% - Énfasis5 2 7 2" xfId="1074"/>
    <cellStyle name="20% - Énfasis5 2 7 3" xfId="1075"/>
    <cellStyle name="20% - Énfasis5 2 8" xfId="1076"/>
    <cellStyle name="20% - Énfasis5 2 8 2" xfId="1077"/>
    <cellStyle name="20% - Énfasis5 2 8 3" xfId="1078"/>
    <cellStyle name="20% - Énfasis5 2 9" xfId="1079"/>
    <cellStyle name="20% - Énfasis5 2 9 2" xfId="1080"/>
    <cellStyle name="20% - Énfasis5 2 9 3" xfId="1081"/>
    <cellStyle name="20% - Énfasis5 3" xfId="1082"/>
    <cellStyle name="20% - Énfasis5 3 10" xfId="1083"/>
    <cellStyle name="20% - Énfasis5 3 10 2" xfId="1084"/>
    <cellStyle name="20% - Énfasis5 3 10 3" xfId="1085"/>
    <cellStyle name="20% - Énfasis5 3 11" xfId="1086"/>
    <cellStyle name="20% - Énfasis5 3 12" xfId="1087"/>
    <cellStyle name="20% - Énfasis5 3 2" xfId="1088"/>
    <cellStyle name="20% - Énfasis5 3 2 10" xfId="1089"/>
    <cellStyle name="20% - Énfasis5 3 2 2" xfId="1090"/>
    <cellStyle name="20% - Énfasis5 3 2 2 2" xfId="1091"/>
    <cellStyle name="20% - Énfasis5 3 2 2 3" xfId="1092"/>
    <cellStyle name="20% - Énfasis5 3 2 3" xfId="1093"/>
    <cellStyle name="20% - Énfasis5 3 2 3 2" xfId="1094"/>
    <cellStyle name="20% - Énfasis5 3 2 3 3" xfId="1095"/>
    <cellStyle name="20% - Énfasis5 3 2 4" xfId="1096"/>
    <cellStyle name="20% - Énfasis5 3 2 4 2" xfId="1097"/>
    <cellStyle name="20% - Énfasis5 3 2 4 3" xfId="1098"/>
    <cellStyle name="20% - Énfasis5 3 2 5" xfId="1099"/>
    <cellStyle name="20% - Énfasis5 3 2 5 2" xfId="1100"/>
    <cellStyle name="20% - Énfasis5 3 2 5 3" xfId="1101"/>
    <cellStyle name="20% - Énfasis5 3 2 6" xfId="1102"/>
    <cellStyle name="20% - Énfasis5 3 2 6 2" xfId="1103"/>
    <cellStyle name="20% - Énfasis5 3 2 6 3" xfId="1104"/>
    <cellStyle name="20% - Énfasis5 3 2 7" xfId="1105"/>
    <cellStyle name="20% - Énfasis5 3 2 7 2" xfId="1106"/>
    <cellStyle name="20% - Énfasis5 3 2 7 3" xfId="1107"/>
    <cellStyle name="20% - Énfasis5 3 2 8" xfId="1108"/>
    <cellStyle name="20% - Énfasis5 3 2 8 2" xfId="1109"/>
    <cellStyle name="20% - Énfasis5 3 2 8 3" xfId="1110"/>
    <cellStyle name="20% - Énfasis5 3 2 9" xfId="1111"/>
    <cellStyle name="20% - Énfasis5 3 3" xfId="1112"/>
    <cellStyle name="20% - Énfasis5 3 3 10" xfId="1113"/>
    <cellStyle name="20% - Énfasis5 3 3 2" xfId="1114"/>
    <cellStyle name="20% - Énfasis5 3 3 2 2" xfId="1115"/>
    <cellStyle name="20% - Énfasis5 3 3 2 3" xfId="1116"/>
    <cellStyle name="20% - Énfasis5 3 3 3" xfId="1117"/>
    <cellStyle name="20% - Énfasis5 3 3 3 2" xfId="1118"/>
    <cellStyle name="20% - Énfasis5 3 3 3 3" xfId="1119"/>
    <cellStyle name="20% - Énfasis5 3 3 4" xfId="1120"/>
    <cellStyle name="20% - Énfasis5 3 3 4 2" xfId="1121"/>
    <cellStyle name="20% - Énfasis5 3 3 4 3" xfId="1122"/>
    <cellStyle name="20% - Énfasis5 3 3 5" xfId="1123"/>
    <cellStyle name="20% - Énfasis5 3 3 5 2" xfId="1124"/>
    <cellStyle name="20% - Énfasis5 3 3 5 3" xfId="1125"/>
    <cellStyle name="20% - Énfasis5 3 3 6" xfId="1126"/>
    <cellStyle name="20% - Énfasis5 3 3 6 2" xfId="1127"/>
    <cellStyle name="20% - Énfasis5 3 3 6 3" xfId="1128"/>
    <cellStyle name="20% - Énfasis5 3 3 7" xfId="1129"/>
    <cellStyle name="20% - Énfasis5 3 3 7 2" xfId="1130"/>
    <cellStyle name="20% - Énfasis5 3 3 7 3" xfId="1131"/>
    <cellStyle name="20% - Énfasis5 3 3 8" xfId="1132"/>
    <cellStyle name="20% - Énfasis5 3 3 8 2" xfId="1133"/>
    <cellStyle name="20% - Énfasis5 3 3 8 3" xfId="1134"/>
    <cellStyle name="20% - Énfasis5 3 3 9" xfId="1135"/>
    <cellStyle name="20% - Énfasis5 3 4" xfId="1136"/>
    <cellStyle name="20% - Énfasis5 3 4 2" xfId="1137"/>
    <cellStyle name="20% - Énfasis5 3 4 3" xfId="1138"/>
    <cellStyle name="20% - Énfasis5 3 5" xfId="1139"/>
    <cellStyle name="20% - Énfasis5 3 5 2" xfId="1140"/>
    <cellStyle name="20% - Énfasis5 3 5 3" xfId="1141"/>
    <cellStyle name="20% - Énfasis5 3 6" xfId="1142"/>
    <cellStyle name="20% - Énfasis5 3 6 2" xfId="1143"/>
    <cellStyle name="20% - Énfasis5 3 6 3" xfId="1144"/>
    <cellStyle name="20% - Énfasis5 3 7" xfId="1145"/>
    <cellStyle name="20% - Énfasis5 3 7 2" xfId="1146"/>
    <cellStyle name="20% - Énfasis5 3 7 3" xfId="1147"/>
    <cellStyle name="20% - Énfasis5 3 8" xfId="1148"/>
    <cellStyle name="20% - Énfasis5 3 8 2" xfId="1149"/>
    <cellStyle name="20% - Énfasis5 3 8 3" xfId="1150"/>
    <cellStyle name="20% - Énfasis5 3 9" xfId="1151"/>
    <cellStyle name="20% - Énfasis5 3 9 2" xfId="1152"/>
    <cellStyle name="20% - Énfasis5 3 9 3" xfId="1153"/>
    <cellStyle name="20% - Énfasis5 4" xfId="1154"/>
    <cellStyle name="20% - Énfasis5 4 10" xfId="1155"/>
    <cellStyle name="20% - Énfasis5 4 2" xfId="1156"/>
    <cellStyle name="20% - Énfasis5 4 2 2" xfId="1157"/>
    <cellStyle name="20% - Énfasis5 4 2 3" xfId="1158"/>
    <cellStyle name="20% - Énfasis5 4 3" xfId="1159"/>
    <cellStyle name="20% - Énfasis5 4 3 2" xfId="1160"/>
    <cellStyle name="20% - Énfasis5 4 3 3" xfId="1161"/>
    <cellStyle name="20% - Énfasis5 4 4" xfId="1162"/>
    <cellStyle name="20% - Énfasis5 4 4 2" xfId="1163"/>
    <cellStyle name="20% - Énfasis5 4 4 3" xfId="1164"/>
    <cellStyle name="20% - Énfasis5 4 5" xfId="1165"/>
    <cellStyle name="20% - Énfasis5 4 5 2" xfId="1166"/>
    <cellStyle name="20% - Énfasis5 4 5 3" xfId="1167"/>
    <cellStyle name="20% - Énfasis5 4 6" xfId="1168"/>
    <cellStyle name="20% - Énfasis5 4 6 2" xfId="1169"/>
    <cellStyle name="20% - Énfasis5 4 6 3" xfId="1170"/>
    <cellStyle name="20% - Énfasis5 4 7" xfId="1171"/>
    <cellStyle name="20% - Énfasis5 4 7 2" xfId="1172"/>
    <cellStyle name="20% - Énfasis5 4 7 3" xfId="1173"/>
    <cellStyle name="20% - Énfasis5 4 8" xfId="1174"/>
    <cellStyle name="20% - Énfasis5 4 8 2" xfId="1175"/>
    <cellStyle name="20% - Énfasis5 4 8 3" xfId="1176"/>
    <cellStyle name="20% - Énfasis5 4 9" xfId="1177"/>
    <cellStyle name="20% - Énfasis5 5" xfId="1178"/>
    <cellStyle name="20% - Énfasis5 5 10" xfId="1179"/>
    <cellStyle name="20% - Énfasis5 5 2" xfId="1180"/>
    <cellStyle name="20% - Énfasis5 5 2 2" xfId="1181"/>
    <cellStyle name="20% - Énfasis5 5 2 3" xfId="1182"/>
    <cellStyle name="20% - Énfasis5 5 3" xfId="1183"/>
    <cellStyle name="20% - Énfasis5 5 3 2" xfId="1184"/>
    <cellStyle name="20% - Énfasis5 5 3 3" xfId="1185"/>
    <cellStyle name="20% - Énfasis5 5 4" xfId="1186"/>
    <cellStyle name="20% - Énfasis5 5 4 2" xfId="1187"/>
    <cellStyle name="20% - Énfasis5 5 4 3" xfId="1188"/>
    <cellStyle name="20% - Énfasis5 5 5" xfId="1189"/>
    <cellStyle name="20% - Énfasis5 5 5 2" xfId="1190"/>
    <cellStyle name="20% - Énfasis5 5 5 3" xfId="1191"/>
    <cellStyle name="20% - Énfasis5 5 6" xfId="1192"/>
    <cellStyle name="20% - Énfasis5 5 6 2" xfId="1193"/>
    <cellStyle name="20% - Énfasis5 5 6 3" xfId="1194"/>
    <cellStyle name="20% - Énfasis5 5 7" xfId="1195"/>
    <cellStyle name="20% - Énfasis5 5 7 2" xfId="1196"/>
    <cellStyle name="20% - Énfasis5 5 7 3" xfId="1197"/>
    <cellStyle name="20% - Énfasis5 5 8" xfId="1198"/>
    <cellStyle name="20% - Énfasis5 5 8 2" xfId="1199"/>
    <cellStyle name="20% - Énfasis5 5 8 3" xfId="1200"/>
    <cellStyle name="20% - Énfasis5 5 9" xfId="1201"/>
    <cellStyle name="20% - Énfasis5 6" xfId="1202"/>
    <cellStyle name="20% - Énfasis5 6 2" xfId="1203"/>
    <cellStyle name="20% - Énfasis5 6 2 2" xfId="1204"/>
    <cellStyle name="20% - Énfasis5 6 2 3" xfId="1205"/>
    <cellStyle name="20% - Énfasis5 6 3" xfId="1206"/>
    <cellStyle name="20% - Énfasis5 6 4" xfId="1207"/>
    <cellStyle name="20% - Énfasis5 7" xfId="1208"/>
    <cellStyle name="20% - Énfasis5 7 2" xfId="1209"/>
    <cellStyle name="20% - Énfasis5 7 2 2" xfId="1210"/>
    <cellStyle name="20% - Énfasis5 7 2 3" xfId="1211"/>
    <cellStyle name="20% - Énfasis5 7 3" xfId="1212"/>
    <cellStyle name="20% - Énfasis5 7 4" xfId="1213"/>
    <cellStyle name="20% - Énfasis6 2" xfId="1214"/>
    <cellStyle name="20% - Énfasis6 2 10" xfId="1215"/>
    <cellStyle name="20% - Énfasis6 2 10 2" xfId="1216"/>
    <cellStyle name="20% - Énfasis6 2 10 3" xfId="1217"/>
    <cellStyle name="20% - Énfasis6 2 11" xfId="1218"/>
    <cellStyle name="20% - Énfasis6 2 11 2" xfId="1219"/>
    <cellStyle name="20% - Énfasis6 2 11 3" xfId="1220"/>
    <cellStyle name="20% - Énfasis6 2 12" xfId="1221"/>
    <cellStyle name="20% - Énfasis6 2 12 2" xfId="1222"/>
    <cellStyle name="20% - Énfasis6 2 12 3" xfId="1223"/>
    <cellStyle name="20% - Énfasis6 2 13" xfId="1224"/>
    <cellStyle name="20% - Énfasis6 2 14" xfId="1225"/>
    <cellStyle name="20% - Énfasis6 2 2" xfId="1226"/>
    <cellStyle name="20% - Énfasis6 2 2 10" xfId="1227"/>
    <cellStyle name="20% - Énfasis6 2 2 2" xfId="1228"/>
    <cellStyle name="20% - Énfasis6 2 2 2 2" xfId="1229"/>
    <cellStyle name="20% - Énfasis6 2 2 2 3" xfId="1230"/>
    <cellStyle name="20% - Énfasis6 2 2 3" xfId="1231"/>
    <cellStyle name="20% - Énfasis6 2 2 3 2" xfId="1232"/>
    <cellStyle name="20% - Énfasis6 2 2 3 3" xfId="1233"/>
    <cellStyle name="20% - Énfasis6 2 2 4" xfId="1234"/>
    <cellStyle name="20% - Énfasis6 2 2 4 2" xfId="1235"/>
    <cellStyle name="20% - Énfasis6 2 2 4 3" xfId="1236"/>
    <cellStyle name="20% - Énfasis6 2 2 5" xfId="1237"/>
    <cellStyle name="20% - Énfasis6 2 2 5 2" xfId="1238"/>
    <cellStyle name="20% - Énfasis6 2 2 5 3" xfId="1239"/>
    <cellStyle name="20% - Énfasis6 2 2 6" xfId="1240"/>
    <cellStyle name="20% - Énfasis6 2 2 6 2" xfId="1241"/>
    <cellStyle name="20% - Énfasis6 2 2 6 3" xfId="1242"/>
    <cellStyle name="20% - Énfasis6 2 2 7" xfId="1243"/>
    <cellStyle name="20% - Énfasis6 2 2 7 2" xfId="1244"/>
    <cellStyle name="20% - Énfasis6 2 2 7 3" xfId="1245"/>
    <cellStyle name="20% - Énfasis6 2 2 8" xfId="1246"/>
    <cellStyle name="20% - Énfasis6 2 2 8 2" xfId="1247"/>
    <cellStyle name="20% - Énfasis6 2 2 8 3" xfId="1248"/>
    <cellStyle name="20% - Énfasis6 2 2 9" xfId="1249"/>
    <cellStyle name="20% - Énfasis6 2 3" xfId="1250"/>
    <cellStyle name="20% - Énfasis6 2 3 10" xfId="1251"/>
    <cellStyle name="20% - Énfasis6 2 3 2" xfId="1252"/>
    <cellStyle name="20% - Énfasis6 2 3 2 2" xfId="1253"/>
    <cellStyle name="20% - Énfasis6 2 3 2 3" xfId="1254"/>
    <cellStyle name="20% - Énfasis6 2 3 3" xfId="1255"/>
    <cellStyle name="20% - Énfasis6 2 3 3 2" xfId="1256"/>
    <cellStyle name="20% - Énfasis6 2 3 3 3" xfId="1257"/>
    <cellStyle name="20% - Énfasis6 2 3 4" xfId="1258"/>
    <cellStyle name="20% - Énfasis6 2 3 4 2" xfId="1259"/>
    <cellStyle name="20% - Énfasis6 2 3 4 3" xfId="1260"/>
    <cellStyle name="20% - Énfasis6 2 3 5" xfId="1261"/>
    <cellStyle name="20% - Énfasis6 2 3 5 2" xfId="1262"/>
    <cellStyle name="20% - Énfasis6 2 3 5 3" xfId="1263"/>
    <cellStyle name="20% - Énfasis6 2 3 6" xfId="1264"/>
    <cellStyle name="20% - Énfasis6 2 3 6 2" xfId="1265"/>
    <cellStyle name="20% - Énfasis6 2 3 6 3" xfId="1266"/>
    <cellStyle name="20% - Énfasis6 2 3 7" xfId="1267"/>
    <cellStyle name="20% - Énfasis6 2 3 7 2" xfId="1268"/>
    <cellStyle name="20% - Énfasis6 2 3 7 3" xfId="1269"/>
    <cellStyle name="20% - Énfasis6 2 3 8" xfId="1270"/>
    <cellStyle name="20% - Énfasis6 2 3 8 2" xfId="1271"/>
    <cellStyle name="20% - Énfasis6 2 3 8 3" xfId="1272"/>
    <cellStyle name="20% - Énfasis6 2 3 9" xfId="1273"/>
    <cellStyle name="20% - Énfasis6 2 4" xfId="1274"/>
    <cellStyle name="20% - Énfasis6 2 4 10" xfId="1275"/>
    <cellStyle name="20% - Énfasis6 2 4 2" xfId="1276"/>
    <cellStyle name="20% - Énfasis6 2 4 2 2" xfId="1277"/>
    <cellStyle name="20% - Énfasis6 2 4 2 3" xfId="1278"/>
    <cellStyle name="20% - Énfasis6 2 4 3" xfId="1279"/>
    <cellStyle name="20% - Énfasis6 2 4 3 2" xfId="1280"/>
    <cellStyle name="20% - Énfasis6 2 4 3 3" xfId="1281"/>
    <cellStyle name="20% - Énfasis6 2 4 4" xfId="1282"/>
    <cellStyle name="20% - Énfasis6 2 4 4 2" xfId="1283"/>
    <cellStyle name="20% - Énfasis6 2 4 4 3" xfId="1284"/>
    <cellStyle name="20% - Énfasis6 2 4 5" xfId="1285"/>
    <cellStyle name="20% - Énfasis6 2 4 5 2" xfId="1286"/>
    <cellStyle name="20% - Énfasis6 2 4 5 3" xfId="1287"/>
    <cellStyle name="20% - Énfasis6 2 4 6" xfId="1288"/>
    <cellStyle name="20% - Énfasis6 2 4 6 2" xfId="1289"/>
    <cellStyle name="20% - Énfasis6 2 4 6 3" xfId="1290"/>
    <cellStyle name="20% - Énfasis6 2 4 7" xfId="1291"/>
    <cellStyle name="20% - Énfasis6 2 4 7 2" xfId="1292"/>
    <cellStyle name="20% - Énfasis6 2 4 7 3" xfId="1293"/>
    <cellStyle name="20% - Énfasis6 2 4 8" xfId="1294"/>
    <cellStyle name="20% - Énfasis6 2 4 8 2" xfId="1295"/>
    <cellStyle name="20% - Énfasis6 2 4 8 3" xfId="1296"/>
    <cellStyle name="20% - Énfasis6 2 4 9" xfId="1297"/>
    <cellStyle name="20% - Énfasis6 2 5" xfId="1298"/>
    <cellStyle name="20% - Énfasis6 2 5 2" xfId="1299"/>
    <cellStyle name="20% - Énfasis6 2 5 2 2" xfId="1300"/>
    <cellStyle name="20% - Énfasis6 2 5 2 3" xfId="1301"/>
    <cellStyle name="20% - Énfasis6 2 5 3" xfId="1302"/>
    <cellStyle name="20% - Énfasis6 2 5 4" xfId="1303"/>
    <cellStyle name="20% - Énfasis6 2 6" xfId="1304"/>
    <cellStyle name="20% - Énfasis6 2 6 2" xfId="1305"/>
    <cellStyle name="20% - Énfasis6 2 6 3" xfId="1306"/>
    <cellStyle name="20% - Énfasis6 2 7" xfId="1307"/>
    <cellStyle name="20% - Énfasis6 2 7 2" xfId="1308"/>
    <cellStyle name="20% - Énfasis6 2 7 3" xfId="1309"/>
    <cellStyle name="20% - Énfasis6 2 8" xfId="1310"/>
    <cellStyle name="20% - Énfasis6 2 8 2" xfId="1311"/>
    <cellStyle name="20% - Énfasis6 2 8 3" xfId="1312"/>
    <cellStyle name="20% - Énfasis6 2 9" xfId="1313"/>
    <cellStyle name="20% - Énfasis6 2 9 2" xfId="1314"/>
    <cellStyle name="20% - Énfasis6 2 9 3" xfId="1315"/>
    <cellStyle name="20% - Énfasis6 3" xfId="1316"/>
    <cellStyle name="20% - Énfasis6 3 10" xfId="1317"/>
    <cellStyle name="20% - Énfasis6 3 10 2" xfId="1318"/>
    <cellStyle name="20% - Énfasis6 3 10 3" xfId="1319"/>
    <cellStyle name="20% - Énfasis6 3 11" xfId="1320"/>
    <cellStyle name="20% - Énfasis6 3 12" xfId="1321"/>
    <cellStyle name="20% - Énfasis6 3 2" xfId="1322"/>
    <cellStyle name="20% - Énfasis6 3 2 10" xfId="1323"/>
    <cellStyle name="20% - Énfasis6 3 2 2" xfId="1324"/>
    <cellStyle name="20% - Énfasis6 3 2 2 2" xfId="1325"/>
    <cellStyle name="20% - Énfasis6 3 2 2 3" xfId="1326"/>
    <cellStyle name="20% - Énfasis6 3 2 3" xfId="1327"/>
    <cellStyle name="20% - Énfasis6 3 2 3 2" xfId="1328"/>
    <cellStyle name="20% - Énfasis6 3 2 3 3" xfId="1329"/>
    <cellStyle name="20% - Énfasis6 3 2 4" xfId="1330"/>
    <cellStyle name="20% - Énfasis6 3 2 4 2" xfId="1331"/>
    <cellStyle name="20% - Énfasis6 3 2 4 3" xfId="1332"/>
    <cellStyle name="20% - Énfasis6 3 2 5" xfId="1333"/>
    <cellStyle name="20% - Énfasis6 3 2 5 2" xfId="1334"/>
    <cellStyle name="20% - Énfasis6 3 2 5 3" xfId="1335"/>
    <cellStyle name="20% - Énfasis6 3 2 6" xfId="1336"/>
    <cellStyle name="20% - Énfasis6 3 2 6 2" xfId="1337"/>
    <cellStyle name="20% - Énfasis6 3 2 6 3" xfId="1338"/>
    <cellStyle name="20% - Énfasis6 3 2 7" xfId="1339"/>
    <cellStyle name="20% - Énfasis6 3 2 7 2" xfId="1340"/>
    <cellStyle name="20% - Énfasis6 3 2 7 3" xfId="1341"/>
    <cellStyle name="20% - Énfasis6 3 2 8" xfId="1342"/>
    <cellStyle name="20% - Énfasis6 3 2 8 2" xfId="1343"/>
    <cellStyle name="20% - Énfasis6 3 2 8 3" xfId="1344"/>
    <cellStyle name="20% - Énfasis6 3 2 9" xfId="1345"/>
    <cellStyle name="20% - Énfasis6 3 3" xfId="1346"/>
    <cellStyle name="20% - Énfasis6 3 3 10" xfId="1347"/>
    <cellStyle name="20% - Énfasis6 3 3 2" xfId="1348"/>
    <cellStyle name="20% - Énfasis6 3 3 2 2" xfId="1349"/>
    <cellStyle name="20% - Énfasis6 3 3 2 3" xfId="1350"/>
    <cellStyle name="20% - Énfasis6 3 3 3" xfId="1351"/>
    <cellStyle name="20% - Énfasis6 3 3 3 2" xfId="1352"/>
    <cellStyle name="20% - Énfasis6 3 3 3 3" xfId="1353"/>
    <cellStyle name="20% - Énfasis6 3 3 4" xfId="1354"/>
    <cellStyle name="20% - Énfasis6 3 3 4 2" xfId="1355"/>
    <cellStyle name="20% - Énfasis6 3 3 4 3" xfId="1356"/>
    <cellStyle name="20% - Énfasis6 3 3 5" xfId="1357"/>
    <cellStyle name="20% - Énfasis6 3 3 5 2" xfId="1358"/>
    <cellStyle name="20% - Énfasis6 3 3 5 3" xfId="1359"/>
    <cellStyle name="20% - Énfasis6 3 3 6" xfId="1360"/>
    <cellStyle name="20% - Énfasis6 3 3 6 2" xfId="1361"/>
    <cellStyle name="20% - Énfasis6 3 3 6 3" xfId="1362"/>
    <cellStyle name="20% - Énfasis6 3 3 7" xfId="1363"/>
    <cellStyle name="20% - Énfasis6 3 3 7 2" xfId="1364"/>
    <cellStyle name="20% - Énfasis6 3 3 7 3" xfId="1365"/>
    <cellStyle name="20% - Énfasis6 3 3 8" xfId="1366"/>
    <cellStyle name="20% - Énfasis6 3 3 8 2" xfId="1367"/>
    <cellStyle name="20% - Énfasis6 3 3 8 3" xfId="1368"/>
    <cellStyle name="20% - Énfasis6 3 3 9" xfId="1369"/>
    <cellStyle name="20% - Énfasis6 3 4" xfId="1370"/>
    <cellStyle name="20% - Énfasis6 3 4 2" xfId="1371"/>
    <cellStyle name="20% - Énfasis6 3 4 3" xfId="1372"/>
    <cellStyle name="20% - Énfasis6 3 5" xfId="1373"/>
    <cellStyle name="20% - Énfasis6 3 5 2" xfId="1374"/>
    <cellStyle name="20% - Énfasis6 3 5 3" xfId="1375"/>
    <cellStyle name="20% - Énfasis6 3 6" xfId="1376"/>
    <cellStyle name="20% - Énfasis6 3 6 2" xfId="1377"/>
    <cellStyle name="20% - Énfasis6 3 6 3" xfId="1378"/>
    <cellStyle name="20% - Énfasis6 3 7" xfId="1379"/>
    <cellStyle name="20% - Énfasis6 3 7 2" xfId="1380"/>
    <cellStyle name="20% - Énfasis6 3 7 3" xfId="1381"/>
    <cellStyle name="20% - Énfasis6 3 8" xfId="1382"/>
    <cellStyle name="20% - Énfasis6 3 8 2" xfId="1383"/>
    <cellStyle name="20% - Énfasis6 3 8 3" xfId="1384"/>
    <cellStyle name="20% - Énfasis6 3 9" xfId="1385"/>
    <cellStyle name="20% - Énfasis6 3 9 2" xfId="1386"/>
    <cellStyle name="20% - Énfasis6 3 9 3" xfId="1387"/>
    <cellStyle name="20% - Énfasis6 4" xfId="1388"/>
    <cellStyle name="20% - Énfasis6 4 10" xfId="1389"/>
    <cellStyle name="20% - Énfasis6 4 2" xfId="1390"/>
    <cellStyle name="20% - Énfasis6 4 2 2" xfId="1391"/>
    <cellStyle name="20% - Énfasis6 4 2 3" xfId="1392"/>
    <cellStyle name="20% - Énfasis6 4 3" xfId="1393"/>
    <cellStyle name="20% - Énfasis6 4 3 2" xfId="1394"/>
    <cellStyle name="20% - Énfasis6 4 3 3" xfId="1395"/>
    <cellStyle name="20% - Énfasis6 4 4" xfId="1396"/>
    <cellStyle name="20% - Énfasis6 4 4 2" xfId="1397"/>
    <cellStyle name="20% - Énfasis6 4 4 3" xfId="1398"/>
    <cellStyle name="20% - Énfasis6 4 5" xfId="1399"/>
    <cellStyle name="20% - Énfasis6 4 5 2" xfId="1400"/>
    <cellStyle name="20% - Énfasis6 4 5 3" xfId="1401"/>
    <cellStyle name="20% - Énfasis6 4 6" xfId="1402"/>
    <cellStyle name="20% - Énfasis6 4 6 2" xfId="1403"/>
    <cellStyle name="20% - Énfasis6 4 6 3" xfId="1404"/>
    <cellStyle name="20% - Énfasis6 4 7" xfId="1405"/>
    <cellStyle name="20% - Énfasis6 4 7 2" xfId="1406"/>
    <cellStyle name="20% - Énfasis6 4 7 3" xfId="1407"/>
    <cellStyle name="20% - Énfasis6 4 8" xfId="1408"/>
    <cellStyle name="20% - Énfasis6 4 8 2" xfId="1409"/>
    <cellStyle name="20% - Énfasis6 4 8 3" xfId="1410"/>
    <cellStyle name="20% - Énfasis6 4 9" xfId="1411"/>
    <cellStyle name="20% - Énfasis6 5" xfId="1412"/>
    <cellStyle name="20% - Énfasis6 5 10" xfId="1413"/>
    <cellStyle name="20% - Énfasis6 5 2" xfId="1414"/>
    <cellStyle name="20% - Énfasis6 5 2 2" xfId="1415"/>
    <cellStyle name="20% - Énfasis6 5 2 3" xfId="1416"/>
    <cellStyle name="20% - Énfasis6 5 3" xfId="1417"/>
    <cellStyle name="20% - Énfasis6 5 3 2" xfId="1418"/>
    <cellStyle name="20% - Énfasis6 5 3 3" xfId="1419"/>
    <cellStyle name="20% - Énfasis6 5 4" xfId="1420"/>
    <cellStyle name="20% - Énfasis6 5 4 2" xfId="1421"/>
    <cellStyle name="20% - Énfasis6 5 4 3" xfId="1422"/>
    <cellStyle name="20% - Énfasis6 5 5" xfId="1423"/>
    <cellStyle name="20% - Énfasis6 5 5 2" xfId="1424"/>
    <cellStyle name="20% - Énfasis6 5 5 3" xfId="1425"/>
    <cellStyle name="20% - Énfasis6 5 6" xfId="1426"/>
    <cellStyle name="20% - Énfasis6 5 6 2" xfId="1427"/>
    <cellStyle name="20% - Énfasis6 5 6 3" xfId="1428"/>
    <cellStyle name="20% - Énfasis6 5 7" xfId="1429"/>
    <cellStyle name="20% - Énfasis6 5 7 2" xfId="1430"/>
    <cellStyle name="20% - Énfasis6 5 7 3" xfId="1431"/>
    <cellStyle name="20% - Énfasis6 5 8" xfId="1432"/>
    <cellStyle name="20% - Énfasis6 5 8 2" xfId="1433"/>
    <cellStyle name="20% - Énfasis6 5 8 3" xfId="1434"/>
    <cellStyle name="20% - Énfasis6 5 9" xfId="1435"/>
    <cellStyle name="20% - Énfasis6 6" xfId="1436"/>
    <cellStyle name="20% - Énfasis6 6 2" xfId="1437"/>
    <cellStyle name="20% - Énfasis6 6 2 2" xfId="1438"/>
    <cellStyle name="20% - Énfasis6 6 2 3" xfId="1439"/>
    <cellStyle name="20% - Énfasis6 6 3" xfId="1440"/>
    <cellStyle name="20% - Énfasis6 6 4" xfId="1441"/>
    <cellStyle name="20% - Énfasis6 7" xfId="1442"/>
    <cellStyle name="20% - Énfasis6 7 2" xfId="1443"/>
    <cellStyle name="20% - Énfasis6 7 2 2" xfId="1444"/>
    <cellStyle name="20% - Énfasis6 7 2 3" xfId="1445"/>
    <cellStyle name="20% - Énfasis6 7 3" xfId="1446"/>
    <cellStyle name="20% - Énfasis6 7 4" xfId="1447"/>
    <cellStyle name="20% - Ênfase1" xfId="1448"/>
    <cellStyle name="20% - Ênfase1 2" xfId="1449"/>
    <cellStyle name="20% - Ênfase1 3" xfId="1450"/>
    <cellStyle name="20% - Ênfase2" xfId="1451"/>
    <cellStyle name="20% - Ênfase2 2" xfId="1452"/>
    <cellStyle name="20% - Ênfase2 3" xfId="1453"/>
    <cellStyle name="20% - Ênfase3" xfId="1454"/>
    <cellStyle name="20% - Ênfase3 2" xfId="1455"/>
    <cellStyle name="20% - Ênfase3 3" xfId="1456"/>
    <cellStyle name="20% - Ênfase4" xfId="1457"/>
    <cellStyle name="20% - Ênfase4 2" xfId="1458"/>
    <cellStyle name="20% - Ênfase4 3" xfId="1459"/>
    <cellStyle name="20% - Ênfase5" xfId="1460"/>
    <cellStyle name="20% - Ênfase5 2" xfId="1461"/>
    <cellStyle name="20% - Ênfase5 3" xfId="1462"/>
    <cellStyle name="20% - Ênfase6" xfId="1463"/>
    <cellStyle name="20% - Ênfase6 2" xfId="1464"/>
    <cellStyle name="20% - Ênfase6 3" xfId="1465"/>
    <cellStyle name="20 % - Accent1" xfId="1466"/>
    <cellStyle name="20 % - Accent2" xfId="1467"/>
    <cellStyle name="20 % - Accent3" xfId="1468"/>
    <cellStyle name="20 % - Accent4" xfId="1469"/>
    <cellStyle name="20 % - Accent5" xfId="1470"/>
    <cellStyle name="20 % - Accent6" xfId="1471"/>
    <cellStyle name="40% - Accent1" xfId="1472"/>
    <cellStyle name="40% - Accent1 2" xfId="1473"/>
    <cellStyle name="40% - Accent1 3" xfId="1474"/>
    <cellStyle name="40% - Accent2" xfId="1475"/>
    <cellStyle name="40% - Accent2 2" xfId="1476"/>
    <cellStyle name="40% - Accent2 3" xfId="1477"/>
    <cellStyle name="40% - Accent3" xfId="1478"/>
    <cellStyle name="40% - Accent3 2" xfId="1479"/>
    <cellStyle name="40% - Accent3 3" xfId="1480"/>
    <cellStyle name="40% - Accent4" xfId="1481"/>
    <cellStyle name="40% - Accent4 2" xfId="1482"/>
    <cellStyle name="40% - Accent4 3" xfId="1483"/>
    <cellStyle name="40% - Accent5" xfId="1484"/>
    <cellStyle name="40% - Accent5 2" xfId="1485"/>
    <cellStyle name="40% - Accent5 3" xfId="1486"/>
    <cellStyle name="40% - Accent6" xfId="1487"/>
    <cellStyle name="40% - Accent6 2" xfId="1488"/>
    <cellStyle name="40% - Accent6 3" xfId="1489"/>
    <cellStyle name="40% - akcent 1" xfId="1490"/>
    <cellStyle name="40% - akcent 2" xfId="1491"/>
    <cellStyle name="40% - akcent 3" xfId="1492"/>
    <cellStyle name="40% - akcent 4" xfId="1493"/>
    <cellStyle name="40% - akcent 5" xfId="1494"/>
    <cellStyle name="40% - akcent 6" xfId="1495"/>
    <cellStyle name="40% - Énfasis1 2" xfId="1496"/>
    <cellStyle name="40% - Énfasis1 2 10" xfId="1497"/>
    <cellStyle name="40% - Énfasis1 2 10 2" xfId="1498"/>
    <cellStyle name="40% - Énfasis1 2 10 3" xfId="1499"/>
    <cellStyle name="40% - Énfasis1 2 11" xfId="1500"/>
    <cellStyle name="40% - Énfasis1 2 11 2" xfId="1501"/>
    <cellStyle name="40% - Énfasis1 2 11 3" xfId="1502"/>
    <cellStyle name="40% - Énfasis1 2 12" xfId="1503"/>
    <cellStyle name="40% - Énfasis1 2 12 2" xfId="1504"/>
    <cellStyle name="40% - Énfasis1 2 12 3" xfId="1505"/>
    <cellStyle name="40% - Énfasis1 2 13" xfId="1506"/>
    <cellStyle name="40% - Énfasis1 2 14" xfId="1507"/>
    <cellStyle name="40% - Énfasis1 2 2" xfId="1508"/>
    <cellStyle name="40% - Énfasis1 2 2 10" xfId="1509"/>
    <cellStyle name="40% - Énfasis1 2 2 2" xfId="1510"/>
    <cellStyle name="40% - Énfasis1 2 2 2 2" xfId="1511"/>
    <cellStyle name="40% - Énfasis1 2 2 2 3" xfId="1512"/>
    <cellStyle name="40% - Énfasis1 2 2 3" xfId="1513"/>
    <cellStyle name="40% - Énfasis1 2 2 3 2" xfId="1514"/>
    <cellStyle name="40% - Énfasis1 2 2 3 3" xfId="1515"/>
    <cellStyle name="40% - Énfasis1 2 2 4" xfId="1516"/>
    <cellStyle name="40% - Énfasis1 2 2 4 2" xfId="1517"/>
    <cellStyle name="40% - Énfasis1 2 2 4 3" xfId="1518"/>
    <cellStyle name="40% - Énfasis1 2 2 5" xfId="1519"/>
    <cellStyle name="40% - Énfasis1 2 2 5 2" xfId="1520"/>
    <cellStyle name="40% - Énfasis1 2 2 5 3" xfId="1521"/>
    <cellStyle name="40% - Énfasis1 2 2 6" xfId="1522"/>
    <cellStyle name="40% - Énfasis1 2 2 6 2" xfId="1523"/>
    <cellStyle name="40% - Énfasis1 2 2 6 3" xfId="1524"/>
    <cellStyle name="40% - Énfasis1 2 2 7" xfId="1525"/>
    <cellStyle name="40% - Énfasis1 2 2 7 2" xfId="1526"/>
    <cellStyle name="40% - Énfasis1 2 2 7 3" xfId="1527"/>
    <cellStyle name="40% - Énfasis1 2 2 8" xfId="1528"/>
    <cellStyle name="40% - Énfasis1 2 2 8 2" xfId="1529"/>
    <cellStyle name="40% - Énfasis1 2 2 8 3" xfId="1530"/>
    <cellStyle name="40% - Énfasis1 2 2 9" xfId="1531"/>
    <cellStyle name="40% - Énfasis1 2 3" xfId="1532"/>
    <cellStyle name="40% - Énfasis1 2 3 10" xfId="1533"/>
    <cellStyle name="40% - Énfasis1 2 3 2" xfId="1534"/>
    <cellStyle name="40% - Énfasis1 2 3 2 2" xfId="1535"/>
    <cellStyle name="40% - Énfasis1 2 3 2 3" xfId="1536"/>
    <cellStyle name="40% - Énfasis1 2 3 3" xfId="1537"/>
    <cellStyle name="40% - Énfasis1 2 3 3 2" xfId="1538"/>
    <cellStyle name="40% - Énfasis1 2 3 3 3" xfId="1539"/>
    <cellStyle name="40% - Énfasis1 2 3 4" xfId="1540"/>
    <cellStyle name="40% - Énfasis1 2 3 4 2" xfId="1541"/>
    <cellStyle name="40% - Énfasis1 2 3 4 3" xfId="1542"/>
    <cellStyle name="40% - Énfasis1 2 3 5" xfId="1543"/>
    <cellStyle name="40% - Énfasis1 2 3 5 2" xfId="1544"/>
    <cellStyle name="40% - Énfasis1 2 3 5 3" xfId="1545"/>
    <cellStyle name="40% - Énfasis1 2 3 6" xfId="1546"/>
    <cellStyle name="40% - Énfasis1 2 3 6 2" xfId="1547"/>
    <cellStyle name="40% - Énfasis1 2 3 6 3" xfId="1548"/>
    <cellStyle name="40% - Énfasis1 2 3 7" xfId="1549"/>
    <cellStyle name="40% - Énfasis1 2 3 7 2" xfId="1550"/>
    <cellStyle name="40% - Énfasis1 2 3 7 3" xfId="1551"/>
    <cellStyle name="40% - Énfasis1 2 3 8" xfId="1552"/>
    <cellStyle name="40% - Énfasis1 2 3 8 2" xfId="1553"/>
    <cellStyle name="40% - Énfasis1 2 3 8 3" xfId="1554"/>
    <cellStyle name="40% - Énfasis1 2 3 9" xfId="1555"/>
    <cellStyle name="40% - Énfasis1 2 4" xfId="0"/>
    <cellStyle name="40% - Énfasis1 2 4 10" xfId="0"/>
    <cellStyle name="40% - Énfasis1 2 4 2" xfId="0"/>
    <cellStyle name="40% - Énfasis1 2 4 2 2" xfId="0"/>
    <cellStyle name="40% - Énfasis1 2 4 2 3" xfId="0"/>
    <cellStyle name="40% - Énfasis1 2 4 3" xfId="0"/>
    <cellStyle name="40% - Énfasis1 2 4 3 2" xfId="0"/>
    <cellStyle name="40% - Énfasis1 2 4 3 3" xfId="0"/>
    <cellStyle name="40% - Énfasis1 2 4 4" xfId="0"/>
    <cellStyle name="40% - Énfasis1 2 4 4 2" xfId="0"/>
    <cellStyle name="40% - Énfasis1 2 4 4 3" xfId="0"/>
    <cellStyle name="40% - Énfasis1 2 4 5" xfId="0"/>
    <cellStyle name="40% - Énfasis1 2 4 5 2" xfId="0"/>
    <cellStyle name="40% - Énfasis1 2 4 5 3" xfId="0"/>
    <cellStyle name="40% - Énfasis1 2 4 6" xfId="0"/>
    <cellStyle name="40% - Énfasis1 2 4 6 2" xfId="0"/>
    <cellStyle name="40% - Énfasis1 2 4 6 3" xfId="0"/>
    <cellStyle name="40% - Énfasis1 2 4 7" xfId="0"/>
    <cellStyle name="40% - Énfasis1 2 4 7 2" xfId="0"/>
    <cellStyle name="40% - Énfasis1 2 4 7 3" xfId="0"/>
    <cellStyle name="40% - Énfasis1 2 4 8" xfId="0"/>
    <cellStyle name="40% - Énfasis1 2 4 8 2" xfId="0"/>
    <cellStyle name="40% - Énfasis1 2 4 8 3" xfId="0"/>
    <cellStyle name="40% - Énfasis1 2 4 9" xfId="0"/>
    <cellStyle name="40% - Énfasis1 2 5" xfId="0"/>
    <cellStyle name="40% - Énfasis1 2 5 2" xfId="0"/>
    <cellStyle name="40% - Énfasis1 2 5 2 2" xfId="0"/>
    <cellStyle name="40% - Énfasis1 2 5 2 3" xfId="0"/>
    <cellStyle name="40% - Énfasis1 2 5 3" xfId="0"/>
    <cellStyle name="40% - Énfasis1 2 5 4" xfId="0"/>
    <cellStyle name="40% - Énfasis1 2 6" xfId="0"/>
    <cellStyle name="40% - Énfasis1 2 6 2" xfId="0"/>
    <cellStyle name="40% - Énfasis1 2 6 3" xfId="0"/>
    <cellStyle name="40% - Énfasis1 2 7" xfId="0"/>
    <cellStyle name="40% - Énfasis1 2 7 2" xfId="0"/>
    <cellStyle name="40% - Énfasis1 2 7 3" xfId="0"/>
    <cellStyle name="40% - Énfasis1 2 8" xfId="0"/>
    <cellStyle name="40% - Énfasis1 2 8 2" xfId="0"/>
    <cellStyle name="40% - Énfasis1 2 8 3" xfId="0"/>
    <cellStyle name="40% - Énfasis1 2 9" xfId="0"/>
    <cellStyle name="40% - Énfasis1 2 9 2" xfId="0"/>
    <cellStyle name="40% - Énfasis1 2 9 3" xfId="0"/>
    <cellStyle name="40% - Énfasis1 3" xfId="0"/>
    <cellStyle name="40% - Énfasis1 3 10" xfId="0"/>
    <cellStyle name="40% - Énfasis1 3 10 2" xfId="0"/>
    <cellStyle name="40% - Énfasis1 3 10 3" xfId="0"/>
    <cellStyle name="40% - Énfasis1 3 11" xfId="0"/>
    <cellStyle name="40% - Énfasis1 3 12" xfId="0"/>
    <cellStyle name="40% - Énfasis1 3 2" xfId="0"/>
    <cellStyle name="40% - Énfasis1 3 2 10" xfId="0"/>
    <cellStyle name="40% - Énfasis1 3 2 2" xfId="0"/>
    <cellStyle name="40% - Énfasis1 3 2 2 2" xfId="0"/>
    <cellStyle name="40% - Énfasis1 3 2 2 3" xfId="0"/>
    <cellStyle name="40% - Énfasis1 3 2 3" xfId="0"/>
    <cellStyle name="40% - Énfasis1 3 2 3 2" xfId="0"/>
    <cellStyle name="40% - Énfasis1 3 2 3 3" xfId="0"/>
    <cellStyle name="40% - Énfasis1 3 2 4" xfId="0"/>
    <cellStyle name="40% - Énfasis1 3 2 4 2" xfId="0"/>
    <cellStyle name="40% - Énfasis1 3 2 4 3" xfId="0"/>
    <cellStyle name="40% - Énfasis1 3 2 5" xfId="0"/>
    <cellStyle name="40% - Énfasis1 3 2 5 2" xfId="0"/>
    <cellStyle name="40% - Énfasis1 3 2 5 3" xfId="0"/>
    <cellStyle name="40% - Énfasis1 3 2 6" xfId="0"/>
    <cellStyle name="40% - Énfasis1 3 2 6 2" xfId="0"/>
    <cellStyle name="40% - Énfasis1 3 2 6 3" xfId="0"/>
    <cellStyle name="40% - Énfasis1 3 2 7" xfId="0"/>
    <cellStyle name="40% - Énfasis1 3 2 7 2" xfId="0"/>
    <cellStyle name="40% - Énfasis1 3 2 7 3" xfId="0"/>
    <cellStyle name="40% - Énfasis1 3 2 8" xfId="0"/>
    <cellStyle name="40% - Énfasis1 3 2 8 2" xfId="0"/>
    <cellStyle name="40% - Énfasis1 3 2 8 3" xfId="0"/>
    <cellStyle name="40% - Énfasis1 3 2 9" xfId="0"/>
    <cellStyle name="40% - Énfasis1 3 3" xfId="0"/>
    <cellStyle name="40% - Énfasis1 3 3 10" xfId="0"/>
    <cellStyle name="40% - Énfasis1 3 3 2" xfId="0"/>
    <cellStyle name="40% - Énfasis1 3 3 2 2" xfId="0"/>
    <cellStyle name="40% - Énfasis1 3 3 2 3" xfId="0"/>
    <cellStyle name="40% - Énfasis1 3 3 3" xfId="0"/>
    <cellStyle name="40% - Énfasis1 3 3 3 2" xfId="0"/>
    <cellStyle name="40% - Énfasis1 3 3 3 3" xfId="0"/>
    <cellStyle name="40% - Énfasis1 3 3 4" xfId="0"/>
    <cellStyle name="40% - Énfasis1 3 3 4 2" xfId="0"/>
    <cellStyle name="40% - Énfasis1 3 3 4 3" xfId="0"/>
    <cellStyle name="40% - Énfasis1 3 3 5" xfId="0"/>
    <cellStyle name="40% - Énfasis1 3 3 5 2" xfId="0"/>
    <cellStyle name="40% - Énfasis1 3 3 5 3" xfId="0"/>
    <cellStyle name="40% - Énfasis1 3 3 6" xfId="0"/>
    <cellStyle name="40% - Énfasis1 3 3 6 2" xfId="0"/>
    <cellStyle name="40% - Énfasis1 3 3 6 3" xfId="0"/>
    <cellStyle name="40% - Énfasis1 3 3 7" xfId="0"/>
    <cellStyle name="40% - Énfasis1 3 3 7 2" xfId="0"/>
    <cellStyle name="40% - Énfasis1 3 3 7 3" xfId="0"/>
    <cellStyle name="40% - Énfasis1 3 3 8" xfId="0"/>
    <cellStyle name="40% - Énfasis1 3 3 8 2" xfId="0"/>
    <cellStyle name="40% - Énfasis1 3 3 8 3" xfId="0"/>
    <cellStyle name="40% - Énfasis1 3 3 9" xfId="0"/>
    <cellStyle name="40% - Énfasis1 3 4" xfId="0"/>
    <cellStyle name="40% - Énfasis1 3 4 2" xfId="0"/>
    <cellStyle name="40% - Énfasis1 3 4 3" xfId="0"/>
    <cellStyle name="40% - Énfasis1 3 5" xfId="0"/>
    <cellStyle name="40% - Énfasis1 3 5 2" xfId="0"/>
    <cellStyle name="40% - Énfasis1 3 5 3" xfId="0"/>
    <cellStyle name="40% - Énfasis1 3 6" xfId="0"/>
    <cellStyle name="40% - Énfasis1 3 6 2" xfId="0"/>
    <cellStyle name="40% - Énfasis1 3 6 3" xfId="0"/>
    <cellStyle name="40% - Énfasis1 3 7" xfId="0"/>
    <cellStyle name="40% - Énfasis1 3 7 2" xfId="0"/>
    <cellStyle name="40% - Énfasis1 3 7 3" xfId="0"/>
    <cellStyle name="40% - Énfasis1 3 8" xfId="0"/>
    <cellStyle name="40% - Énfasis1 3 8 2" xfId="0"/>
    <cellStyle name="40% - Énfasis1 3 8 3" xfId="0"/>
    <cellStyle name="40% - Énfasis1 3 9" xfId="0"/>
    <cellStyle name="40% - Énfasis1 3 9 2" xfId="0"/>
    <cellStyle name="40% - Énfasis1 3 9 3" xfId="0"/>
    <cellStyle name="40% - Énfasis1 4" xfId="0"/>
    <cellStyle name="40% - Énfasis1 4 10" xfId="0"/>
    <cellStyle name="40% - Énfasis1 4 2" xfId="0"/>
    <cellStyle name="40% - Énfasis1 4 2 2" xfId="0"/>
    <cellStyle name="40% - Énfasis1 4 2 3" xfId="0"/>
    <cellStyle name="40% - Énfasis1 4 3" xfId="0"/>
    <cellStyle name="40% - Énfasis1 4 3 2" xfId="0"/>
    <cellStyle name="40% - Énfasis1 4 3 3" xfId="0"/>
    <cellStyle name="40% - Énfasis1 4 4" xfId="0"/>
    <cellStyle name="40% - Énfasis1 4 4 2" xfId="0"/>
    <cellStyle name="40% - Énfasis1 4 4 3" xfId="0"/>
    <cellStyle name="40% - Énfasis1 4 5" xfId="0"/>
    <cellStyle name="40% - Énfasis1 4 5 2" xfId="0"/>
    <cellStyle name="40% - Énfasis1 4 5 3" xfId="0"/>
    <cellStyle name="40% - Énfasis1 4 6" xfId="0"/>
    <cellStyle name="40% - Énfasis1 4 6 2" xfId="0"/>
    <cellStyle name="40% - Énfasis1 4 6 3" xfId="0"/>
    <cellStyle name="40% - Énfasis1 4 7" xfId="0"/>
    <cellStyle name="40% - Énfasis1 4 7 2" xfId="0"/>
    <cellStyle name="40% - Énfasis1 4 7 3" xfId="0"/>
    <cellStyle name="40% - Énfasis1 4 8" xfId="0"/>
    <cellStyle name="40% - Énfasis1 4 8 2" xfId="0"/>
    <cellStyle name="40% - Énfasis1 4 8 3" xfId="0"/>
    <cellStyle name="40% - Énfasis1 4 9" xfId="0"/>
    <cellStyle name="40% - Énfasis1 5" xfId="0"/>
    <cellStyle name="40% - Énfasis1 5 10" xfId="0"/>
    <cellStyle name="40% - Énfasis1 5 2" xfId="0"/>
    <cellStyle name="40% - Énfasis1 5 2 2" xfId="0"/>
    <cellStyle name="40% - Énfasis1 5 2 3" xfId="0"/>
    <cellStyle name="40% - Énfasis1 5 3" xfId="0"/>
    <cellStyle name="40% - Énfasis1 5 3 2" xfId="0"/>
    <cellStyle name="40% - Énfasis1 5 3 3" xfId="0"/>
    <cellStyle name="40% - Énfasis1 5 4" xfId="0"/>
    <cellStyle name="40% - Énfasis1 5 4 2" xfId="0"/>
    <cellStyle name="40% - Énfasis1 5 4 3" xfId="0"/>
    <cellStyle name="40% - Énfasis1 5 5" xfId="0"/>
    <cellStyle name="40% - Énfasis1 5 5 2" xfId="0"/>
    <cellStyle name="40% - Énfasis1 5 5 3" xfId="0"/>
    <cellStyle name="40% - Énfasis1 5 6" xfId="0"/>
    <cellStyle name="40% - Énfasis1 5 6 2" xfId="0"/>
    <cellStyle name="40% - Énfasis1 5 6 3" xfId="0"/>
    <cellStyle name="40% - Énfasis1 5 7" xfId="0"/>
    <cellStyle name="40% - Énfasis1 5 7 2" xfId="0"/>
    <cellStyle name="40% - Énfasis1 5 7 3" xfId="0"/>
    <cellStyle name="40% - Énfasis1 5 8" xfId="0"/>
    <cellStyle name="40% - Énfasis1 5 8 2" xfId="0"/>
    <cellStyle name="40% - Énfasis1 5 8 3" xfId="0"/>
    <cellStyle name="40% - Énfasis1 5 9" xfId="0"/>
    <cellStyle name="40% - Énfasis1 6" xfId="0"/>
    <cellStyle name="40% - Énfasis1 6 2" xfId="0"/>
    <cellStyle name="40% - Énfasis1 6 2 2" xfId="0"/>
    <cellStyle name="40% - Énfasis1 6 2 3" xfId="0"/>
    <cellStyle name="40% - Énfasis1 6 3" xfId="0"/>
    <cellStyle name="40% - Énfasis1 6 4" xfId="0"/>
    <cellStyle name="40% - Énfasis1 7" xfId="0"/>
    <cellStyle name="40% - Énfasis1 7 2" xfId="0"/>
    <cellStyle name="40% - Énfasis1 7 2 2" xfId="0"/>
    <cellStyle name="40% - Énfasis1 7 2 3" xfId="0"/>
    <cellStyle name="40% - Énfasis1 7 3" xfId="0"/>
    <cellStyle name="40% - Énfasis1 7 4" xfId="0"/>
    <cellStyle name="40% - Énfasis2 2" xfId="0"/>
    <cellStyle name="40% - Énfasis2 2 10" xfId="0"/>
    <cellStyle name="40% - Énfasis2 2 10 2" xfId="0"/>
    <cellStyle name="40% - Énfasis2 2 10 3" xfId="0"/>
    <cellStyle name="40% - Énfasis2 2 11" xfId="0"/>
    <cellStyle name="40% - Énfasis2 2 11 2" xfId="0"/>
    <cellStyle name="40% - Énfasis2 2 11 3" xfId="0"/>
    <cellStyle name="40% - Énfasis2 2 12" xfId="0"/>
    <cellStyle name="40% - Énfasis2 2 12 2" xfId="0"/>
    <cellStyle name="40% - Énfasis2 2 12 3" xfId="0"/>
    <cellStyle name="40% - Énfasis2 2 13" xfId="0"/>
    <cellStyle name="40% - Énfasis2 2 14" xfId="0"/>
    <cellStyle name="40% - Énfasis2 2 2" xfId="0"/>
    <cellStyle name="40% - Énfasis2 2 2 10" xfId="0"/>
    <cellStyle name="40% - Énfasis2 2 2 2" xfId="0"/>
    <cellStyle name="40% - Énfasis2 2 2 2 2" xfId="0"/>
    <cellStyle name="40% - Énfasis2 2 2 2 3" xfId="0"/>
    <cellStyle name="40% - Énfasis2 2 2 3" xfId="0"/>
    <cellStyle name="40% - Énfasis2 2 2 3 2" xfId="0"/>
    <cellStyle name="40% - Énfasis2 2 2 3 3" xfId="0"/>
    <cellStyle name="40% - Énfasis2 2 2 4" xfId="0"/>
    <cellStyle name="40% - Énfasis2 2 2 4 2" xfId="0"/>
    <cellStyle name="40% - Énfasis2 2 2 4 3" xfId="0"/>
    <cellStyle name="40% - Énfasis2 2 2 5" xfId="0"/>
    <cellStyle name="40% - Énfasis2 2 2 5 2" xfId="0"/>
    <cellStyle name="40% - Énfasis2 2 2 5 3" xfId="0"/>
    <cellStyle name="40% - Énfasis2 2 2 6" xfId="0"/>
    <cellStyle name="40% - Énfasis2 2 2 6 2" xfId="0"/>
    <cellStyle name="40% - Énfasis2 2 2 6 3" xfId="0"/>
    <cellStyle name="40% - Énfasis2 2 2 7" xfId="0"/>
    <cellStyle name="40% - Énfasis2 2 2 7 2" xfId="0"/>
    <cellStyle name="40% - Énfasis2 2 2 7 3" xfId="0"/>
    <cellStyle name="40% - Énfasis2 2 2 8" xfId="0"/>
    <cellStyle name="40% - Énfasis2 2 2 8 2" xfId="0"/>
    <cellStyle name="40% - Énfasis2 2 2 8 3" xfId="0"/>
    <cellStyle name="40% - Énfasis2 2 2 9" xfId="0"/>
    <cellStyle name="40% - Énfasis2 2 3" xfId="0"/>
    <cellStyle name="40% - Énfasis2 2 3 10" xfId="0"/>
    <cellStyle name="40% - Énfasis2 2 3 2" xfId="0"/>
    <cellStyle name="40% - Énfasis2 2 3 2 2" xfId="0"/>
    <cellStyle name="40% - Énfasis2 2 3 2 3" xfId="0"/>
    <cellStyle name="40% - Énfasis2 2 3 3" xfId="0"/>
    <cellStyle name="40% - Énfasis2 2 3 3 2" xfId="0"/>
    <cellStyle name="40% - Énfasis2 2 3 3 3" xfId="0"/>
    <cellStyle name="40% - Énfasis2 2 3 4" xfId="0"/>
    <cellStyle name="40% - Énfasis2 2 3 4 2" xfId="0"/>
    <cellStyle name="40% - Énfasis2 2 3 4 3" xfId="0"/>
    <cellStyle name="40% - Énfasis2 2 3 5" xfId="0"/>
    <cellStyle name="40% - Énfasis2 2 3 5 2" xfId="0"/>
    <cellStyle name="40% - Énfasis2 2 3 5 3" xfId="0"/>
    <cellStyle name="40% - Énfasis2 2 3 6" xfId="0"/>
    <cellStyle name="40% - Énfasis2 2 3 6 2" xfId="0"/>
    <cellStyle name="40% - Énfasis2 2 3 6 3" xfId="0"/>
    <cellStyle name="40% - Énfasis2 2 3 7" xfId="0"/>
    <cellStyle name="40% - Énfasis2 2 3 7 2" xfId="0"/>
    <cellStyle name="40% - Énfasis2 2 3 7 3" xfId="0"/>
    <cellStyle name="40% - Énfasis2 2 3 8" xfId="0"/>
    <cellStyle name="40% - Énfasis2 2 3 8 2" xfId="0"/>
    <cellStyle name="40% - Énfasis2 2 3 8 3" xfId="0"/>
    <cellStyle name="40% - Énfasis2 2 3 9" xfId="0"/>
    <cellStyle name="40% - Énfasis2 2 4" xfId="0"/>
    <cellStyle name="40% - Énfasis2 2 4 10" xfId="0"/>
    <cellStyle name="40% - Énfasis2 2 4 2" xfId="0"/>
    <cellStyle name="40% - Énfasis2 2 4 2 2" xfId="0"/>
    <cellStyle name="40% - Énfasis2 2 4 2 3" xfId="0"/>
    <cellStyle name="40% - Énfasis2 2 4 3" xfId="0"/>
    <cellStyle name="40% - Énfasis2 2 4 3 2" xfId="0"/>
    <cellStyle name="40% - Énfasis2 2 4 3 3" xfId="0"/>
    <cellStyle name="40% - Énfasis2 2 4 4" xfId="0"/>
    <cellStyle name="40% - Énfasis2 2 4 4 2" xfId="0"/>
    <cellStyle name="40% - Énfasis2 2 4 4 3" xfId="0"/>
    <cellStyle name="40% - Énfasis2 2 4 5" xfId="0"/>
    <cellStyle name="40% - Énfasis2 2 4 5 2" xfId="0"/>
    <cellStyle name="40% - Énfasis2 2 4 5 3" xfId="0"/>
    <cellStyle name="40% - Énfasis2 2 4 6" xfId="0"/>
    <cellStyle name="40% - Énfasis2 2 4 6 2" xfId="0"/>
    <cellStyle name="40% - Énfasis2 2 4 6 3" xfId="0"/>
    <cellStyle name="40% - Énfasis2 2 4 7" xfId="0"/>
    <cellStyle name="40% - Énfasis2 2 4 7 2" xfId="0"/>
    <cellStyle name="40% - Énfasis2 2 4 7 3" xfId="0"/>
    <cellStyle name="40% - Énfasis2 2 4 8" xfId="0"/>
    <cellStyle name="40% - Énfasis2 2 4 8 2" xfId="0"/>
    <cellStyle name="40% - Énfasis2 2 4 8 3" xfId="0"/>
    <cellStyle name="40% - Énfasis2 2 4 9" xfId="0"/>
    <cellStyle name="40% - Énfasis2 2 5" xfId="0"/>
    <cellStyle name="40% - Énfasis2 2 5 2" xfId="0"/>
    <cellStyle name="40% - Énfasis2 2 5 2 2" xfId="0"/>
    <cellStyle name="40% - Énfasis2 2 5 2 3" xfId="0"/>
    <cellStyle name="40% - Énfasis2 2 5 3" xfId="0"/>
    <cellStyle name="40% - Énfasis2 2 5 4" xfId="0"/>
    <cellStyle name="40% - Énfasis2 2 6" xfId="0"/>
    <cellStyle name="40% - Énfasis2 2 6 2" xfId="0"/>
    <cellStyle name="40% - Énfasis2 2 6 3" xfId="0"/>
    <cellStyle name="40% - Énfasis2 2 7" xfId="0"/>
    <cellStyle name="40% - Énfasis2 2 7 2" xfId="0"/>
    <cellStyle name="40% - Énfasis2 2 7 3" xfId="0"/>
    <cellStyle name="40% - Énfasis2 2 8" xfId="0"/>
    <cellStyle name="40% - Énfasis2 2 8 2" xfId="0"/>
    <cellStyle name="40% - Énfasis2 2 8 3" xfId="0"/>
    <cellStyle name="40% - Énfasis2 2 9" xfId="0"/>
    <cellStyle name="40% - Énfasis2 2 9 2" xfId="0"/>
    <cellStyle name="40% - Énfasis2 2 9 3" xfId="0"/>
    <cellStyle name="40% - Énfasis2 3" xfId="0"/>
    <cellStyle name="40% - Énfasis2 3 10" xfId="0"/>
    <cellStyle name="40% - Énfasis2 3 10 2" xfId="0"/>
    <cellStyle name="40% - Énfasis2 3 10 3" xfId="0"/>
    <cellStyle name="40% - Énfasis2 3 11" xfId="0"/>
    <cellStyle name="40% - Énfasis2 3 12" xfId="0"/>
    <cellStyle name="40% - Énfasis2 3 2" xfId="0"/>
    <cellStyle name="40% - Énfasis2 3 2 10" xfId="0"/>
    <cellStyle name="40% - Énfasis2 3 2 2" xfId="0"/>
    <cellStyle name="40% - Énfasis2 3 2 2 2" xfId="0"/>
    <cellStyle name="40% - Énfasis2 3 2 2 3" xfId="0"/>
    <cellStyle name="40% - Énfasis2 3 2 3" xfId="0"/>
    <cellStyle name="40% - Énfasis2 3 2 3 2" xfId="0"/>
    <cellStyle name="40% - Énfasis2 3 2 3 3" xfId="0"/>
    <cellStyle name="40% - Énfasis2 3 2 4" xfId="0"/>
    <cellStyle name="40% - Énfasis2 3 2 4 2" xfId="0"/>
    <cellStyle name="40% - Énfasis2 3 2 4 3" xfId="0"/>
    <cellStyle name="40% - Énfasis2 3 2 5" xfId="0"/>
    <cellStyle name="40% - Énfasis2 3 2 5 2" xfId="0"/>
    <cellStyle name="40% - Énfasis2 3 2 5 3" xfId="0"/>
    <cellStyle name="40% - Énfasis2 3 2 6" xfId="0"/>
    <cellStyle name="40% - Énfasis2 3 2 6 2" xfId="0"/>
    <cellStyle name="40% - Énfasis2 3 2 6 3" xfId="0"/>
    <cellStyle name="40% - Énfasis2 3 2 7" xfId="0"/>
    <cellStyle name="40% - Énfasis2 3 2 7 2" xfId="0"/>
    <cellStyle name="40% - Énfasis2 3 2 7 3" xfId="0"/>
    <cellStyle name="40% - Énfasis2 3 2 8" xfId="0"/>
    <cellStyle name="40% - Énfasis2 3 2 8 2" xfId="0"/>
    <cellStyle name="40% - Énfasis2 3 2 8 3" xfId="0"/>
    <cellStyle name="40% - Énfasis2 3 2 9" xfId="0"/>
    <cellStyle name="40% - Énfasis2 3 3" xfId="0"/>
    <cellStyle name="40% - Énfasis2 3 3 10" xfId="0"/>
    <cellStyle name="40% - Énfasis2 3 3 2" xfId="0"/>
    <cellStyle name="40% - Énfasis2 3 3 2 2" xfId="0"/>
    <cellStyle name="40% - Énfasis2 3 3 2 3" xfId="0"/>
    <cellStyle name="40% - Énfasis2 3 3 3" xfId="0"/>
    <cellStyle name="40% - Énfasis2 3 3 3 2" xfId="0"/>
    <cellStyle name="40% - Énfasis2 3 3 3 3" xfId="0"/>
    <cellStyle name="40% - Énfasis2 3 3 4" xfId="0"/>
    <cellStyle name="40% - Énfasis2 3 3 4 2" xfId="0"/>
    <cellStyle name="40% - Énfasis2 3 3 4 3" xfId="0"/>
    <cellStyle name="40% - Énfasis2 3 3 5" xfId="0"/>
    <cellStyle name="40% - Énfasis2 3 3 5 2" xfId="0"/>
    <cellStyle name="40% - Énfasis2 3 3 5 3" xfId="0"/>
    <cellStyle name="40% - Énfasis2 3 3 6" xfId="0"/>
    <cellStyle name="40% - Énfasis2 3 3 6 2" xfId="0"/>
    <cellStyle name="40% - Énfasis2 3 3 6 3" xfId="0"/>
    <cellStyle name="40% - Énfasis2 3 3 7" xfId="0"/>
    <cellStyle name="40% - Énfasis2 3 3 7 2" xfId="0"/>
    <cellStyle name="40% - Énfasis2 3 3 7 3" xfId="0"/>
    <cellStyle name="40% - Énfasis2 3 3 8" xfId="0"/>
    <cellStyle name="40% - Énfasis2 3 3 8 2" xfId="0"/>
    <cellStyle name="40% - Énfasis2 3 3 8 3" xfId="0"/>
    <cellStyle name="40% - Énfasis2 3 3 9" xfId="0"/>
    <cellStyle name="40% - Énfasis2 3 4" xfId="0"/>
    <cellStyle name="40% - Énfasis2 3 4 2" xfId="0"/>
    <cellStyle name="40% - Énfasis2 3 4 3" xfId="0"/>
    <cellStyle name="40% - Énfasis2 3 5" xfId="0"/>
    <cellStyle name="40% - Énfasis2 3 5 2" xfId="0"/>
    <cellStyle name="40% - Énfasis2 3 5 3" xfId="0"/>
    <cellStyle name="40% - Énfasis2 3 6" xfId="0"/>
    <cellStyle name="40% - Énfasis2 3 6 2" xfId="0"/>
    <cellStyle name="40% - Énfasis2 3 6 3" xfId="0"/>
    <cellStyle name="40% - Énfasis2 3 7" xfId="0"/>
    <cellStyle name="40% - Énfasis2 3 7 2" xfId="0"/>
    <cellStyle name="40% - Énfasis2 3 7 3" xfId="0"/>
    <cellStyle name="40% - Énfasis2 3 8" xfId="0"/>
    <cellStyle name="40% - Énfasis2 3 8 2" xfId="0"/>
    <cellStyle name="40% - Énfasis2 3 8 3" xfId="0"/>
    <cellStyle name="40% - Énfasis2 3 9" xfId="0"/>
    <cellStyle name="40% - Énfasis2 3 9 2" xfId="0"/>
    <cellStyle name="40% - Énfasis2 3 9 3" xfId="0"/>
    <cellStyle name="40% - Énfasis2 4" xfId="0"/>
    <cellStyle name="40% - Énfasis2 4 10" xfId="0"/>
    <cellStyle name="40% - Énfasis2 4 2" xfId="0"/>
    <cellStyle name="40% - Énfasis2 4 2 2" xfId="0"/>
    <cellStyle name="40% - Énfasis2 4 2 3" xfId="0"/>
    <cellStyle name="40% - Énfasis2 4 3" xfId="0"/>
    <cellStyle name="40% - Énfasis2 4 3 2" xfId="0"/>
    <cellStyle name="40% - Énfasis2 4 3 3" xfId="0"/>
    <cellStyle name="40% - Énfasis2 4 4" xfId="0"/>
    <cellStyle name="40% - Énfasis2 4 4 2" xfId="0"/>
    <cellStyle name="40% - Énfasis2 4 4 3" xfId="0"/>
    <cellStyle name="40% - Énfasis2 4 5" xfId="0"/>
    <cellStyle name="40% - Énfasis2 4 5 2" xfId="0"/>
    <cellStyle name="40% - Énfasis2 4 5 3" xfId="0"/>
    <cellStyle name="40% - Énfasis2 4 6" xfId="0"/>
    <cellStyle name="40% - Énfasis2 4 6 2" xfId="0"/>
    <cellStyle name="40% - Énfasis2 4 6 3" xfId="0"/>
    <cellStyle name="40% - Énfasis2 4 7" xfId="0"/>
    <cellStyle name="40% - Énfasis2 4 7 2" xfId="0"/>
    <cellStyle name="40% - Énfasis2 4 7 3" xfId="0"/>
    <cellStyle name="40% - Énfasis2 4 8" xfId="0"/>
    <cellStyle name="40% - Énfasis2 4 8 2" xfId="0"/>
    <cellStyle name="40% - Énfasis2 4 8 3" xfId="0"/>
    <cellStyle name="40% - Énfasis2 4 9" xfId="0"/>
    <cellStyle name="40% - Énfasis2 5" xfId="0"/>
    <cellStyle name="40% - Énfasis2 5 10" xfId="0"/>
    <cellStyle name="40% - Énfasis2 5 2" xfId="0"/>
    <cellStyle name="40% - Énfasis2 5 2 2" xfId="0"/>
    <cellStyle name="40% - Énfasis2 5 2 3" xfId="0"/>
    <cellStyle name="40% - Énfasis2 5 3" xfId="0"/>
    <cellStyle name="40% - Énfasis2 5 3 2" xfId="0"/>
    <cellStyle name="40% - Énfasis2 5 3 3" xfId="0"/>
    <cellStyle name="40% - Énfasis2 5 4" xfId="0"/>
    <cellStyle name="40% - Énfasis2 5 4 2" xfId="0"/>
    <cellStyle name="40% - Énfasis2 5 4 3" xfId="0"/>
    <cellStyle name="40% - Énfasis2 5 5" xfId="0"/>
    <cellStyle name="40% - Énfasis2 5 5 2" xfId="0"/>
    <cellStyle name="40% - Énfasis2 5 5 3" xfId="0"/>
    <cellStyle name="40% - Énfasis2 5 6" xfId="0"/>
    <cellStyle name="40% - Énfasis2 5 6 2" xfId="0"/>
    <cellStyle name="40% - Énfasis2 5 6 3" xfId="0"/>
    <cellStyle name="40% - Énfasis2 5 7" xfId="0"/>
    <cellStyle name="40% - Énfasis2 5 7 2" xfId="0"/>
    <cellStyle name="40% - Énfasis2 5 7 3" xfId="0"/>
    <cellStyle name="40% - Énfasis2 5 8" xfId="0"/>
    <cellStyle name="40% - Énfasis2 5 8 2" xfId="0"/>
    <cellStyle name="40% - Énfasis2 5 8 3" xfId="0"/>
    <cellStyle name="40% - Énfasis2 5 9" xfId="0"/>
    <cellStyle name="40% - Énfasis2 6" xfId="0"/>
    <cellStyle name="40% - Énfasis2 6 2" xfId="0"/>
    <cellStyle name="40% - Énfasis2 6 2 2" xfId="0"/>
    <cellStyle name="40% - Énfasis2 6 2 3" xfId="0"/>
    <cellStyle name="40% - Énfasis2 6 3" xfId="0"/>
    <cellStyle name="40% - Énfasis2 6 4" xfId="0"/>
    <cellStyle name="40% - Énfasis2 7" xfId="0"/>
    <cellStyle name="40% - Énfasis2 7 2" xfId="0"/>
    <cellStyle name="40% - Énfasis2 7 2 2" xfId="0"/>
    <cellStyle name="40% - Énfasis2 7 2 3" xfId="0"/>
    <cellStyle name="40% - Énfasis2 7 3" xfId="0"/>
    <cellStyle name="40% - Énfasis2 7 4" xfId="0"/>
    <cellStyle name="40% - Énfasis3 2" xfId="0"/>
    <cellStyle name="40% - Énfasis3 2 10" xfId="0"/>
    <cellStyle name="40% - Énfasis3 2 10 2" xfId="0"/>
    <cellStyle name="40% - Énfasis3 2 10 3" xfId="0"/>
    <cellStyle name="40% - Énfasis3 2 11" xfId="0"/>
    <cellStyle name="40% - Énfasis3 2 11 2" xfId="0"/>
    <cellStyle name="40% - Énfasis3 2 11 3" xfId="0"/>
    <cellStyle name="40% - Énfasis3 2 12" xfId="0"/>
    <cellStyle name="40% - Énfasis3 2 12 2" xfId="0"/>
    <cellStyle name="40% - Énfasis3 2 12 3" xfId="0"/>
    <cellStyle name="40% - Énfasis3 2 13" xfId="0"/>
    <cellStyle name="40% - Énfasis3 2 14" xfId="0"/>
    <cellStyle name="40% - Énfasis3 2 2" xfId="0"/>
    <cellStyle name="40% - Énfasis3 2 2 10" xfId="0"/>
    <cellStyle name="40% - Énfasis3 2 2 2" xfId="0"/>
    <cellStyle name="40% - Énfasis3 2 2 2 2" xfId="0"/>
    <cellStyle name="40% - Énfasis3 2 2 2 3" xfId="0"/>
    <cellStyle name="40% - Énfasis3 2 2 3" xfId="0"/>
    <cellStyle name="40% - Énfasis3 2 2 3 2" xfId="0"/>
    <cellStyle name="40% - Énfasis3 2 2 3 3" xfId="0"/>
    <cellStyle name="40% - Énfasis3 2 2 4" xfId="0"/>
    <cellStyle name="40% - Énfasis3 2 2 4 2" xfId="0"/>
    <cellStyle name="40% - Énfasis3 2 2 4 3" xfId="0"/>
    <cellStyle name="40% - Énfasis3 2 2 5" xfId="0"/>
    <cellStyle name="40% - Énfasis3 2 2 5 2" xfId="0"/>
    <cellStyle name="40% - Énfasis3 2 2 5 3" xfId="0"/>
    <cellStyle name="40% - Énfasis3 2 2 6" xfId="0"/>
    <cellStyle name="40% - Énfasis3 2 2 6 2" xfId="0"/>
    <cellStyle name="40% - Énfasis3 2 2 6 3" xfId="0"/>
    <cellStyle name="40% - Énfasis3 2 2 7" xfId="0"/>
    <cellStyle name="40% - Énfasis3 2 2 7 2" xfId="0"/>
    <cellStyle name="40% - Énfasis3 2 2 7 3" xfId="0"/>
    <cellStyle name="40% - Énfasis3 2 2 8" xfId="0"/>
    <cellStyle name="40% - Énfasis3 2 2 8 2" xfId="0"/>
    <cellStyle name="40% - Énfasis3 2 2 8 3" xfId="0"/>
    <cellStyle name="40% - Énfasis3 2 2 9" xfId="0"/>
    <cellStyle name="40% - Énfasis3 2 3" xfId="0"/>
    <cellStyle name="40% - Énfasis3 2 3 10" xfId="0"/>
    <cellStyle name="40% - Énfasis3 2 3 2" xfId="0"/>
    <cellStyle name="40% - Énfasis3 2 3 2 2" xfId="0"/>
    <cellStyle name="40% - Énfasis3 2 3 2 3" xfId="0"/>
    <cellStyle name="40% - Énfasis3 2 3 3" xfId="0"/>
    <cellStyle name="40% - Énfasis3 2 3 3 2" xfId="0"/>
    <cellStyle name="40% - Énfasis3 2 3 3 3" xfId="0"/>
    <cellStyle name="40% - Énfasis3 2 3 4" xfId="0"/>
    <cellStyle name="40% - Énfasis3 2 3 4 2" xfId="0"/>
    <cellStyle name="40% - Énfasis3 2 3 4 3" xfId="0"/>
    <cellStyle name="40% - Énfasis3 2 3 5" xfId="0"/>
    <cellStyle name="40% - Énfasis3 2 3 5 2" xfId="0"/>
    <cellStyle name="40% - Énfasis3 2 3 5 3" xfId="0"/>
    <cellStyle name="40% - Énfasis3 2 3 6" xfId="0"/>
    <cellStyle name="40% - Énfasis3 2 3 6 2" xfId="0"/>
    <cellStyle name="40% - Énfasis3 2 3 6 3" xfId="0"/>
    <cellStyle name="40% - Énfasis3 2 3 7" xfId="0"/>
    <cellStyle name="40% - Énfasis3 2 3 7 2" xfId="0"/>
    <cellStyle name="40% - Énfasis3 2 3 7 3" xfId="0"/>
    <cellStyle name="40% - Énfasis3 2 3 8" xfId="0"/>
    <cellStyle name="40% - Énfasis3 2 3 8 2" xfId="0"/>
    <cellStyle name="40% - Énfasis3 2 3 8 3" xfId="0"/>
    <cellStyle name="40% - Énfasis3 2 3 9" xfId="0"/>
    <cellStyle name="40% - Énfasis3 2 4" xfId="0"/>
    <cellStyle name="40% - Énfasis3 2 4 10" xfId="0"/>
    <cellStyle name="40% - Énfasis3 2 4 2" xfId="0"/>
    <cellStyle name="40% - Énfasis3 2 4 2 2" xfId="0"/>
    <cellStyle name="40% - Énfasis3 2 4 2 3" xfId="0"/>
    <cellStyle name="40% - Énfasis3 2 4 3" xfId="0"/>
    <cellStyle name="40% - Énfasis3 2 4 3 2" xfId="0"/>
    <cellStyle name="40% - Énfasis3 2 4 3 3" xfId="0"/>
    <cellStyle name="40% - Énfasis3 2 4 4" xfId="0"/>
    <cellStyle name="40% - Énfasis3 2 4 4 2" xfId="0"/>
    <cellStyle name="40% - Énfasis3 2 4 4 3" xfId="0"/>
    <cellStyle name="40% - Énfasis3 2 4 5" xfId="0"/>
    <cellStyle name="40% - Énfasis3 2 4 5 2" xfId="0"/>
    <cellStyle name="40% - Énfasis3 2 4 5 3" xfId="0"/>
    <cellStyle name="40% - Énfasis3 2 4 6" xfId="0"/>
    <cellStyle name="40% - Énfasis3 2 4 6 2" xfId="0"/>
    <cellStyle name="40% - Énfasis3 2 4 6 3" xfId="0"/>
    <cellStyle name="40% - Énfasis3 2 4 7" xfId="0"/>
    <cellStyle name="40% - Énfasis3 2 4 7 2" xfId="0"/>
    <cellStyle name="40% - Énfasis3 2 4 7 3" xfId="0"/>
    <cellStyle name="40% - Énfasis3 2 4 8" xfId="0"/>
    <cellStyle name="40% - Énfasis3 2 4 8 2" xfId="0"/>
    <cellStyle name="40% - Énfasis3 2 4 8 3" xfId="0"/>
    <cellStyle name="40% - Énfasis3 2 4 9" xfId="0"/>
    <cellStyle name="40% - Énfasis3 2 5" xfId="0"/>
    <cellStyle name="40% - Énfasis3 2 5 2" xfId="0"/>
    <cellStyle name="40% - Énfasis3 2 5 2 2" xfId="0"/>
    <cellStyle name="40% - Énfasis3 2 5 2 3" xfId="0"/>
    <cellStyle name="40% - Énfasis3 2 5 3" xfId="0"/>
    <cellStyle name="40% - Énfasis3 2 5 4" xfId="0"/>
    <cellStyle name="40% - Énfasis3 2 6" xfId="0"/>
    <cellStyle name="40% - Énfasis3 2 6 2" xfId="0"/>
    <cellStyle name="40% - Énfasis3 2 6 3" xfId="0"/>
    <cellStyle name="40% - Énfasis3 2 7" xfId="0"/>
    <cellStyle name="40% - Énfasis3 2 7 2" xfId="0"/>
    <cellStyle name="40% - Énfasis3 2 7 3" xfId="0"/>
    <cellStyle name="40% - Énfasis3 2 8" xfId="0"/>
    <cellStyle name="40% - Énfasis3 2 8 2" xfId="0"/>
    <cellStyle name="40% - Énfasis3 2 8 3" xfId="0"/>
    <cellStyle name="40% - Énfasis3 2 9" xfId="0"/>
    <cellStyle name="40% - Énfasis3 2 9 2" xfId="0"/>
    <cellStyle name="40% - Énfasis3 2 9 3" xfId="0"/>
    <cellStyle name="40% - Énfasis3 3" xfId="0"/>
    <cellStyle name="40% - Énfasis3 3 10" xfId="0"/>
    <cellStyle name="40% - Énfasis3 3 10 2" xfId="0"/>
    <cellStyle name="40% - Énfasis3 3 10 3" xfId="0"/>
    <cellStyle name="40% - Énfasis3 3 11" xfId="0"/>
    <cellStyle name="40% - Énfasis3 3 12" xfId="0"/>
    <cellStyle name="40% - Énfasis3 3 2" xfId="0"/>
    <cellStyle name="40% - Énfasis3 3 2 10" xfId="0"/>
    <cellStyle name="40% - Énfasis3 3 2 2" xfId="0"/>
    <cellStyle name="40% - Énfasis3 3 2 2 2" xfId="0"/>
    <cellStyle name="40% - Énfasis3 3 2 2 3" xfId="0"/>
    <cellStyle name="40% - Énfasis3 3 2 3" xfId="0"/>
    <cellStyle name="40% - Énfasis3 3 2 3 2" xfId="0"/>
    <cellStyle name="40% - Énfasis3 3 2 3 3" xfId="0"/>
    <cellStyle name="40% - Énfasis3 3 2 4" xfId="0"/>
    <cellStyle name="40% - Énfasis3 3 2 4 2" xfId="0"/>
    <cellStyle name="40% - Énfasis3 3 2 4 3" xfId="0"/>
    <cellStyle name="40% - Énfasis3 3 2 5" xfId="0"/>
    <cellStyle name="40% - Énfasis3 3 2 5 2" xfId="0"/>
    <cellStyle name="40% - Énfasis3 3 2 5 3" xfId="0"/>
    <cellStyle name="40% - Énfasis3 3 2 6" xfId="0"/>
    <cellStyle name="40% - Énfasis3 3 2 6 2" xfId="0"/>
    <cellStyle name="40% - Énfasis3 3 2 6 3" xfId="0"/>
    <cellStyle name="40% - Énfasis3 3 2 7" xfId="0"/>
    <cellStyle name="40% - Énfasis3 3 2 7 2" xfId="0"/>
    <cellStyle name="40% - Énfasis3 3 2 7 3" xfId="0"/>
    <cellStyle name="40% - Énfasis3 3 2 8" xfId="0"/>
    <cellStyle name="40% - Énfasis3 3 2 8 2" xfId="0"/>
    <cellStyle name="40% - Énfasis3 3 2 8 3" xfId="0"/>
    <cellStyle name="40% - Énfasis3 3 2 9" xfId="0"/>
    <cellStyle name="40% - Énfasis3 3 3" xfId="0"/>
    <cellStyle name="40% - Énfasis3 3 3 10" xfId="0"/>
    <cellStyle name="40% - Énfasis3 3 3 2" xfId="0"/>
    <cellStyle name="40% - Énfasis3 3 3 2 2" xfId="0"/>
    <cellStyle name="40% - Énfasis3 3 3 2 3" xfId="0"/>
    <cellStyle name="40% - Énfasis3 3 3 3" xfId="0"/>
    <cellStyle name="40% - Énfasis3 3 3 3 2" xfId="0"/>
    <cellStyle name="40% - Énfasis3 3 3 3 3" xfId="0"/>
    <cellStyle name="40% - Énfasis3 3 3 4" xfId="0"/>
    <cellStyle name="40% - Énfasis3 3 3 4 2" xfId="0"/>
    <cellStyle name="40% - Énfasis3 3 3 4 3" xfId="0"/>
    <cellStyle name="40% - Énfasis3 3 3 5" xfId="0"/>
    <cellStyle name="40% - Énfasis3 3 3 5 2" xfId="0"/>
    <cellStyle name="40% - Énfasis3 3 3 5 3" xfId="0"/>
    <cellStyle name="40% - Énfasis3 3 3 6" xfId="0"/>
    <cellStyle name="40% - Énfasis3 3 3 6 2" xfId="0"/>
    <cellStyle name="40% - Énfasis3 3 3 6 3" xfId="0"/>
    <cellStyle name="40% - Énfasis3 3 3 7" xfId="0"/>
    <cellStyle name="40% - Énfasis3 3 3 7 2" xfId="0"/>
    <cellStyle name="40% - Énfasis3 3 3 7 3" xfId="0"/>
    <cellStyle name="40% - Énfasis3 3 3 8" xfId="0"/>
    <cellStyle name="40% - Énfasis3 3 3 8 2" xfId="0"/>
    <cellStyle name="40% - Énfasis3 3 3 8 3" xfId="0"/>
    <cellStyle name="40% - Énfasis3 3 3 9" xfId="0"/>
    <cellStyle name="40% - Énfasis3 3 4" xfId="0"/>
    <cellStyle name="40% - Énfasis3 3 4 2" xfId="0"/>
    <cellStyle name="40% - Énfasis3 3 4 3" xfId="0"/>
    <cellStyle name="40% - Énfasis3 3 5" xfId="0"/>
    <cellStyle name="40% - Énfasis3 3 5 2" xfId="0"/>
    <cellStyle name="40% - Énfasis3 3 5 3" xfId="0"/>
    <cellStyle name="40% - Énfasis3 3 6" xfId="0"/>
    <cellStyle name="40% - Énfasis3 3 6 2" xfId="0"/>
    <cellStyle name="40% - Énfasis3 3 6 3" xfId="0"/>
    <cellStyle name="40% - Énfasis3 3 7" xfId="0"/>
    <cellStyle name="40% - Énfasis3 3 7 2" xfId="0"/>
    <cellStyle name="40% - Énfasis3 3 7 3" xfId="0"/>
    <cellStyle name="40% - Énfasis3 3 8" xfId="0"/>
    <cellStyle name="40% - Énfasis3 3 8 2" xfId="0"/>
    <cellStyle name="40% - Énfasis3 3 8 3" xfId="0"/>
    <cellStyle name="40% - Énfasis3 3 9" xfId="0"/>
    <cellStyle name="40% - Énfasis3 3 9 2" xfId="0"/>
    <cellStyle name="40% - Énfasis3 3 9 3" xfId="0"/>
    <cellStyle name="40% - Énfasis3 4" xfId="0"/>
    <cellStyle name="40% - Énfasis3 4 10" xfId="0"/>
    <cellStyle name="40% - Énfasis3 4 2" xfId="0"/>
    <cellStyle name="40% - Énfasis3 4 2 2" xfId="0"/>
    <cellStyle name="40% - Énfasis3 4 2 3" xfId="0"/>
    <cellStyle name="40% - Énfasis3 4 3" xfId="0"/>
    <cellStyle name="40% - Énfasis3 4 3 2" xfId="0"/>
    <cellStyle name="40% - Énfasis3 4 3 3" xfId="0"/>
    <cellStyle name="40% - Énfasis3 4 4" xfId="0"/>
    <cellStyle name="40% - Énfasis3 4 4 2" xfId="0"/>
    <cellStyle name="40% - Énfasis3 4 4 3" xfId="0"/>
    <cellStyle name="40% - Énfasis3 4 5" xfId="0"/>
    <cellStyle name="40% - Énfasis3 4 5 2" xfId="0"/>
    <cellStyle name="40% - Énfasis3 4 5 3" xfId="0"/>
    <cellStyle name="40% - Énfasis3 4 6" xfId="0"/>
    <cellStyle name="40% - Énfasis3 4 6 2" xfId="0"/>
    <cellStyle name="40% - Énfasis3 4 6 3" xfId="0"/>
    <cellStyle name="40% - Énfasis3 4 7" xfId="0"/>
    <cellStyle name="40% - Énfasis3 4 7 2" xfId="0"/>
    <cellStyle name="40% - Énfasis3 4 7 3" xfId="0"/>
    <cellStyle name="40% - Énfasis3 4 8" xfId="0"/>
    <cellStyle name="40% - Énfasis3 4 8 2" xfId="0"/>
    <cellStyle name="40% - Énfasis3 4 8 3" xfId="0"/>
    <cellStyle name="40% - Énfasis3 4 9" xfId="0"/>
    <cellStyle name="40% - Énfasis3 5" xfId="0"/>
    <cellStyle name="40% - Énfasis3 5 10" xfId="0"/>
    <cellStyle name="40% - Énfasis3 5 2" xfId="0"/>
    <cellStyle name="40% - Énfasis3 5 2 2" xfId="0"/>
    <cellStyle name="40% - Énfasis3 5 2 3" xfId="0"/>
    <cellStyle name="40% - Énfasis3 5 3" xfId="0"/>
    <cellStyle name="40% - Énfasis3 5 3 2" xfId="0"/>
    <cellStyle name="40% - Énfasis3 5 3 3" xfId="0"/>
    <cellStyle name="40% - Énfasis3 5 4" xfId="0"/>
    <cellStyle name="40% - Énfasis3 5 4 2" xfId="0"/>
    <cellStyle name="40% - Énfasis3 5 4 3" xfId="0"/>
    <cellStyle name="40% - Énfasis3 5 5" xfId="0"/>
    <cellStyle name="40% - Énfasis3 5 5 2" xfId="0"/>
    <cellStyle name="40% - Énfasis3 5 5 3" xfId="0"/>
    <cellStyle name="40% - Énfasis3 5 6" xfId="0"/>
    <cellStyle name="40% - Énfasis3 5 6 2" xfId="0"/>
    <cellStyle name="40% - Énfasis3 5 6 3" xfId="0"/>
    <cellStyle name="40% - Énfasis3 5 7" xfId="0"/>
    <cellStyle name="40% - Énfasis3 5 7 2" xfId="0"/>
    <cellStyle name="40% - Énfasis3 5 7 3" xfId="0"/>
    <cellStyle name="40% - Énfasis3 5 8" xfId="0"/>
    <cellStyle name="40% - Énfasis3 5 8 2" xfId="0"/>
    <cellStyle name="40% - Énfasis3 5 8 3" xfId="0"/>
    <cellStyle name="40% - Énfasis3 5 9" xfId="0"/>
    <cellStyle name="40% - Énfasis3 6" xfId="0"/>
    <cellStyle name="40% - Énfasis3 6 2" xfId="0"/>
    <cellStyle name="40% - Énfasis3 6 2 2" xfId="0"/>
    <cellStyle name="40% - Énfasis3 6 2 3" xfId="0"/>
    <cellStyle name="40% - Énfasis3 6 3" xfId="0"/>
    <cellStyle name="40% - Énfasis3 6 4" xfId="0"/>
    <cellStyle name="40% - Énfasis3 7" xfId="0"/>
    <cellStyle name="40% - Énfasis3 7 2" xfId="0"/>
    <cellStyle name="40% - Énfasis3 7 2 2" xfId="0"/>
    <cellStyle name="40% - Énfasis3 7 2 3" xfId="0"/>
    <cellStyle name="40% - Énfasis3 7 3" xfId="0"/>
    <cellStyle name="40% - Énfasis3 7 4" xfId="0"/>
    <cellStyle name="40% - Énfasis4 2" xfId="0"/>
    <cellStyle name="40% - Énfasis4 2 10" xfId="0"/>
    <cellStyle name="40% - Énfasis4 2 10 2" xfId="0"/>
    <cellStyle name="40% - Énfasis4 2 10 3" xfId="0"/>
    <cellStyle name="40% - Énfasis4 2 11" xfId="0"/>
    <cellStyle name="40% - Énfasis4 2 11 2" xfId="0"/>
    <cellStyle name="40% - Énfasis4 2 11 3" xfId="0"/>
    <cellStyle name="40% - Énfasis4 2 12" xfId="0"/>
    <cellStyle name="40% - Énfasis4 2 12 2" xfId="0"/>
    <cellStyle name="40% - Énfasis4 2 12 3" xfId="0"/>
    <cellStyle name="40% - Énfasis4 2 13" xfId="0"/>
    <cellStyle name="40% - Énfasis4 2 14" xfId="0"/>
    <cellStyle name="40% - Énfasis4 2 2" xfId="0"/>
    <cellStyle name="40% - Énfasis4 2 2 10" xfId="0"/>
    <cellStyle name="40% - Énfasis4 2 2 2" xfId="0"/>
    <cellStyle name="40% - Énfasis4 2 2 2 2" xfId="0"/>
    <cellStyle name="40% - Énfasis4 2 2 2 3" xfId="0"/>
    <cellStyle name="40% - Énfasis4 2 2 3" xfId="0"/>
    <cellStyle name="40% - Énfasis4 2 2 3 2" xfId="0"/>
    <cellStyle name="40% - Énfasis4 2 2 3 3" xfId="0"/>
    <cellStyle name="40% - Énfasis4 2 2 4" xfId="0"/>
    <cellStyle name="40% - Énfasis4 2 2 4 2" xfId="0"/>
    <cellStyle name="40% - Énfasis4 2 2 4 3" xfId="0"/>
    <cellStyle name="40% - Énfasis4 2 2 5" xfId="0"/>
    <cellStyle name="40% - Énfasis4 2 2 5 2" xfId="0"/>
    <cellStyle name="40% - Énfasis4 2 2 5 3" xfId="0"/>
    <cellStyle name="40% - Énfasis4 2 2 6" xfId="0"/>
    <cellStyle name="40% - Énfasis4 2 2 6 2" xfId="0"/>
    <cellStyle name="40% - Énfasis4 2 2 6 3" xfId="0"/>
    <cellStyle name="40% - Énfasis4 2 2 7" xfId="0"/>
    <cellStyle name="40% - Énfasis4 2 2 7 2" xfId="0"/>
    <cellStyle name="40% - Énfasis4 2 2 7 3" xfId="0"/>
    <cellStyle name="40% - Énfasis4 2 2 8" xfId="0"/>
    <cellStyle name="40% - Énfasis4 2 2 8 2" xfId="0"/>
    <cellStyle name="40% - Énfasis4 2 2 8 3" xfId="0"/>
    <cellStyle name="40% - Énfasis4 2 2 9" xfId="0"/>
    <cellStyle name="40% - Énfasis4 2 3" xfId="0"/>
    <cellStyle name="40% - Énfasis4 2 3 10" xfId="0"/>
    <cellStyle name="40% - Énfasis4 2 3 2" xfId="0"/>
    <cellStyle name="40% - Énfasis4 2 3 2 2" xfId="0"/>
    <cellStyle name="40% - Énfasis4 2 3 2 3" xfId="0"/>
    <cellStyle name="40% - Énfasis4 2 3 3" xfId="0"/>
    <cellStyle name="40% - Énfasis4 2 3 3 2" xfId="0"/>
    <cellStyle name="40% - Énfasis4 2 3 3 3" xfId="0"/>
    <cellStyle name="40% - Énfasis4 2 3 4" xfId="0"/>
    <cellStyle name="40% - Énfasis4 2 3 4 2" xfId="0"/>
    <cellStyle name="40% - Énfasis4 2 3 4 3" xfId="0"/>
    <cellStyle name="40% - Énfasis4 2 3 5" xfId="0"/>
    <cellStyle name="40% - Énfasis4 2 3 5 2" xfId="0"/>
    <cellStyle name="40% - Énfasis4 2 3 5 3" xfId="0"/>
    <cellStyle name="40% - Énfasis4 2 3 6" xfId="0"/>
    <cellStyle name="40% - Énfasis4 2 3 6 2" xfId="0"/>
    <cellStyle name="40% - Énfasis4 2 3 6 3" xfId="0"/>
    <cellStyle name="40% - Énfasis4 2 3 7" xfId="0"/>
    <cellStyle name="40% - Énfasis4 2 3 7 2" xfId="0"/>
    <cellStyle name="40% - Énfasis4 2 3 7 3" xfId="0"/>
    <cellStyle name="40% - Énfasis4 2 3 8" xfId="0"/>
    <cellStyle name="40% - Énfasis4 2 3 8 2" xfId="0"/>
    <cellStyle name="40% - Énfasis4 2 3 8 3" xfId="0"/>
    <cellStyle name="40% - Énfasis4 2 3 9" xfId="0"/>
    <cellStyle name="40% - Énfasis4 2 4" xfId="0"/>
    <cellStyle name="40% - Énfasis4 2 4 10" xfId="0"/>
    <cellStyle name="40% - Énfasis4 2 4 2" xfId="0"/>
    <cellStyle name="40% - Énfasis4 2 4 2 2" xfId="0"/>
    <cellStyle name="40% - Énfasis4 2 4 2 3" xfId="0"/>
    <cellStyle name="40% - Énfasis4 2 4 3" xfId="0"/>
    <cellStyle name="40% - Énfasis4 2 4 3 2" xfId="0"/>
    <cellStyle name="40% - Énfasis4 2 4 3 3" xfId="0"/>
    <cellStyle name="40% - Énfasis4 2 4 4" xfId="0"/>
    <cellStyle name="40% - Énfasis4 2 4 4 2" xfId="0"/>
    <cellStyle name="40% - Énfasis4 2 4 4 3" xfId="0"/>
    <cellStyle name="40% - Énfasis4 2 4 5" xfId="0"/>
    <cellStyle name="40% - Énfasis4 2 4 5 2" xfId="0"/>
    <cellStyle name="40% - Énfasis4 2 4 5 3" xfId="0"/>
    <cellStyle name="40% - Énfasis4 2 4 6" xfId="0"/>
    <cellStyle name="40% - Énfasis4 2 4 6 2" xfId="0"/>
    <cellStyle name="40% - Énfasis4 2 4 6 3" xfId="0"/>
    <cellStyle name="40% - Énfasis4 2 4 7" xfId="0"/>
    <cellStyle name="40% - Énfasis4 2 4 7 2" xfId="0"/>
    <cellStyle name="40% - Énfasis4 2 4 7 3" xfId="0"/>
    <cellStyle name="40% - Énfasis4 2 4 8" xfId="0"/>
    <cellStyle name="40% - Énfasis4 2 4 8 2" xfId="0"/>
    <cellStyle name="40% - Énfasis4 2 4 8 3" xfId="0"/>
    <cellStyle name="40% - Énfasis4 2 4 9" xfId="0"/>
    <cellStyle name="40% - Énfasis4 2 5" xfId="0"/>
    <cellStyle name="40% - Énfasis4 2 5 2" xfId="0"/>
    <cellStyle name="40% - Énfasis4 2 5 2 2" xfId="0"/>
    <cellStyle name="40% - Énfasis4 2 5 2 3" xfId="0"/>
    <cellStyle name="40% - Énfasis4 2 5 3" xfId="0"/>
    <cellStyle name="40% - Énfasis4 2 5 4" xfId="0"/>
    <cellStyle name="40% - Énfasis4 2 6" xfId="0"/>
    <cellStyle name="40% - Énfasis4 2 6 2" xfId="0"/>
    <cellStyle name="40% - Énfasis4 2 6 3" xfId="0"/>
    <cellStyle name="40% - Énfasis4 2 7" xfId="0"/>
    <cellStyle name="40% - Énfasis4 2 7 2" xfId="0"/>
    <cellStyle name="40% - Énfasis4 2 7 3" xfId="0"/>
    <cellStyle name="40% - Énfasis4 2 8" xfId="0"/>
    <cellStyle name="40% - Énfasis4 2 8 2" xfId="0"/>
    <cellStyle name="40% - Énfasis4 2 8 3" xfId="0"/>
    <cellStyle name="40% - Énfasis4 2 9" xfId="0"/>
    <cellStyle name="40% - Énfasis4 2 9 2" xfId="0"/>
    <cellStyle name="40% - Énfasis4 2 9 3" xfId="0"/>
    <cellStyle name="40% - Énfasis4 3" xfId="0"/>
    <cellStyle name="40% - Énfasis4 3 10" xfId="0"/>
    <cellStyle name="40% - Énfasis4 3 10 2" xfId="0"/>
    <cellStyle name="40% - Énfasis4 3 10 3" xfId="0"/>
    <cellStyle name="40% - Énfasis4 3 11" xfId="0"/>
    <cellStyle name="40% - Énfasis4 3 12" xfId="0"/>
    <cellStyle name="40% - Énfasis4 3 2" xfId="0"/>
    <cellStyle name="40% - Énfasis4 3 2 10" xfId="0"/>
    <cellStyle name="40% - Énfasis4 3 2 2" xfId="0"/>
    <cellStyle name="40% - Énfasis4 3 2 2 2" xfId="0"/>
    <cellStyle name="40% - Énfasis4 3 2 2 3" xfId="0"/>
    <cellStyle name="40% - Énfasis4 3 2 3" xfId="0"/>
    <cellStyle name="40% - Énfasis4 3 2 3 2" xfId="0"/>
    <cellStyle name="40% - Énfasis4 3 2 3 3" xfId="0"/>
    <cellStyle name="40% - Énfasis4 3 2 4" xfId="0"/>
    <cellStyle name="40% - Énfasis4 3 2 4 2" xfId="0"/>
    <cellStyle name="40% - Énfasis4 3 2 4 3" xfId="0"/>
    <cellStyle name="40% - Énfasis4 3 2 5" xfId="0"/>
    <cellStyle name="40% - Énfasis4 3 2 5 2" xfId="0"/>
    <cellStyle name="40% - Énfasis4 3 2 5 3" xfId="0"/>
    <cellStyle name="40% - Énfasis4 3 2 6" xfId="0"/>
    <cellStyle name="40% - Énfasis4 3 2 6 2" xfId="0"/>
    <cellStyle name="40% - Énfasis4 3 2 6 3" xfId="0"/>
    <cellStyle name="40% - Énfasis4 3 2 7" xfId="0"/>
    <cellStyle name="40% - Énfasis4 3 2 7 2" xfId="0"/>
    <cellStyle name="40% - Énfasis4 3 2 7 3" xfId="0"/>
    <cellStyle name="40% - Énfasis4 3 2 8" xfId="0"/>
    <cellStyle name="40% - Énfasis4 3 2 8 2" xfId="0"/>
    <cellStyle name="40% - Énfasis4 3 2 8 3" xfId="0"/>
    <cellStyle name="40% - Énfasis4 3 2 9" xfId="0"/>
    <cellStyle name="40% - Énfasis4 3 3" xfId="0"/>
    <cellStyle name="40% - Énfasis4 3 3 10" xfId="0"/>
    <cellStyle name="40% - Énfasis4 3 3 2" xfId="0"/>
    <cellStyle name="40% - Énfasis4 3 3 2 2" xfId="0"/>
    <cellStyle name="40% - Énfasis4 3 3 2 3" xfId="0"/>
    <cellStyle name="40% - Énfasis4 3 3 3" xfId="0"/>
    <cellStyle name="40% - Énfasis4 3 3 3 2" xfId="0"/>
    <cellStyle name="40% - Énfasis4 3 3 3 3" xfId="0"/>
    <cellStyle name="40% - Énfasis4 3 3 4" xfId="0"/>
    <cellStyle name="40% - Énfasis4 3 3 4 2" xfId="0"/>
    <cellStyle name="40% - Énfasis4 3 3 4 3" xfId="0"/>
    <cellStyle name="40% - Énfasis4 3 3 5" xfId="0"/>
    <cellStyle name="40% - Énfasis4 3 3 5 2" xfId="0"/>
    <cellStyle name="40% - Énfasis4 3 3 5 3" xfId="0"/>
    <cellStyle name="40% - Énfasis4 3 3 6" xfId="0"/>
    <cellStyle name="40% - Énfasis4 3 3 6 2" xfId="0"/>
    <cellStyle name="40% - Énfasis4 3 3 6 3" xfId="0"/>
    <cellStyle name="40% - Énfasis4 3 3 7" xfId="0"/>
    <cellStyle name="40% - Énfasis4 3 3 7 2" xfId="0"/>
    <cellStyle name="40% - Énfasis4 3 3 7 3" xfId="0"/>
    <cellStyle name="40% - Énfasis4 3 3 8" xfId="0"/>
    <cellStyle name="40% - Énfasis4 3 3 8 2" xfId="0"/>
    <cellStyle name="40% - Énfasis4 3 3 8 3" xfId="0"/>
    <cellStyle name="40% - Énfasis4 3 3 9" xfId="0"/>
    <cellStyle name="40% - Énfasis4 3 4" xfId="0"/>
    <cellStyle name="40% - Énfasis4 3 4 2" xfId="0"/>
    <cellStyle name="40% - Énfasis4 3 4 3" xfId="0"/>
    <cellStyle name="40% - Énfasis4 3 5" xfId="0"/>
    <cellStyle name="40% - Énfasis4 3 5 2" xfId="0"/>
    <cellStyle name="40% - Énfasis4 3 5 3" xfId="0"/>
    <cellStyle name="40% - Énfasis4 3 6" xfId="0"/>
    <cellStyle name="40% - Énfasis4 3 6 2" xfId="0"/>
    <cellStyle name="40% - Énfasis4 3 6 3" xfId="0"/>
    <cellStyle name="40% - Énfasis4 3 7" xfId="0"/>
    <cellStyle name="40% - Énfasis4 3 7 2" xfId="0"/>
    <cellStyle name="40% - Énfasis4 3 7 3" xfId="0"/>
    <cellStyle name="40% - Énfasis4 3 8" xfId="0"/>
    <cellStyle name="40% - Énfasis4 3 8 2" xfId="0"/>
    <cellStyle name="40% - Énfasis4 3 8 3" xfId="0"/>
    <cellStyle name="40% - Énfasis4 3 9" xfId="0"/>
    <cellStyle name="40% - Énfasis4 3 9 2" xfId="0"/>
    <cellStyle name="40% - Énfasis4 3 9 3" xfId="0"/>
    <cellStyle name="40% - Énfasis4 4" xfId="0"/>
    <cellStyle name="40% - Énfasis4 4 10" xfId="0"/>
    <cellStyle name="40% - Énfasis4 4 2" xfId="0"/>
    <cellStyle name="40% - Énfasis4 4 2 2" xfId="0"/>
    <cellStyle name="40% - Énfasis4 4 2 3" xfId="0"/>
    <cellStyle name="40% - Énfasis4 4 3" xfId="0"/>
    <cellStyle name="40% - Énfasis4 4 3 2" xfId="0"/>
    <cellStyle name="40% - Énfasis4 4 3 3" xfId="0"/>
    <cellStyle name="40% - Énfasis4 4 4" xfId="0"/>
    <cellStyle name="40% - Énfasis4 4 4 2" xfId="0"/>
    <cellStyle name="40% - Énfasis4 4 4 3" xfId="0"/>
    <cellStyle name="40% - Énfasis4 4 5" xfId="0"/>
    <cellStyle name="40% - Énfasis4 4 5 2" xfId="0"/>
    <cellStyle name="40% - Énfasis4 4 5 3" xfId="0"/>
    <cellStyle name="40% - Énfasis4 4 6" xfId="0"/>
    <cellStyle name="40% - Énfasis4 4 6 2" xfId="0"/>
    <cellStyle name="40% - Énfasis4 4 6 3" xfId="0"/>
    <cellStyle name="40% - Énfasis4 4 7" xfId="0"/>
    <cellStyle name="40% - Énfasis4 4 7 2" xfId="0"/>
    <cellStyle name="40% - Énfasis4 4 7 3" xfId="0"/>
    <cellStyle name="40% - Énfasis4 4 8" xfId="0"/>
    <cellStyle name="40% - Énfasis4 4 8 2" xfId="0"/>
    <cellStyle name="40% - Énfasis4 4 8 3" xfId="0"/>
    <cellStyle name="40% - Énfasis4 4 9" xfId="0"/>
    <cellStyle name="40% - Énfasis4 5" xfId="0"/>
    <cellStyle name="40% - Énfasis4 5 10" xfId="0"/>
    <cellStyle name="40% - Énfasis4 5 2" xfId="0"/>
    <cellStyle name="40% - Énfasis4 5 2 2" xfId="0"/>
    <cellStyle name="40% - Énfasis4 5 2 3" xfId="0"/>
    <cellStyle name="40% - Énfasis4 5 3" xfId="0"/>
    <cellStyle name="40% - Énfasis4 5 3 2" xfId="0"/>
    <cellStyle name="40% - Énfasis4 5 3 3" xfId="0"/>
    <cellStyle name="40% - Énfasis4 5 4" xfId="0"/>
    <cellStyle name="40% - Énfasis4 5 4 2" xfId="0"/>
    <cellStyle name="40% - Énfasis4 5 4 3" xfId="0"/>
    <cellStyle name="40% - Énfasis4 5 5" xfId="0"/>
    <cellStyle name="40% - Énfasis4 5 5 2" xfId="0"/>
    <cellStyle name="40% - Énfasis4 5 5 3" xfId="0"/>
    <cellStyle name="40% - Énfasis4 5 6" xfId="0"/>
    <cellStyle name="40% - Énfasis4 5 6 2" xfId="0"/>
    <cellStyle name="40% - Énfasis4 5 6 3" xfId="0"/>
    <cellStyle name="40% - Énfasis4 5 7" xfId="0"/>
    <cellStyle name="40% - Énfasis4 5 7 2" xfId="0"/>
    <cellStyle name="40% - Énfasis4 5 7 3" xfId="0"/>
    <cellStyle name="40% - Énfasis4 5 8" xfId="0"/>
    <cellStyle name="40% - Énfasis4 5 8 2" xfId="0"/>
    <cellStyle name="40% - Énfasis4 5 8 3" xfId="0"/>
    <cellStyle name="40% - Énfasis4 5 9" xfId="0"/>
    <cellStyle name="40% - Énfasis4 6" xfId="0"/>
    <cellStyle name="40% - Énfasis4 6 2" xfId="0"/>
    <cellStyle name="40% - Énfasis4 6 2 2" xfId="0"/>
    <cellStyle name="40% - Énfasis4 6 2 3" xfId="0"/>
    <cellStyle name="40% - Énfasis4 6 3" xfId="0"/>
    <cellStyle name="40% - Énfasis4 6 4" xfId="0"/>
    <cellStyle name="40% - Énfasis4 7" xfId="0"/>
    <cellStyle name="40% - Énfasis4 7 2" xfId="0"/>
    <cellStyle name="40% - Énfasis4 7 2 2" xfId="0"/>
    <cellStyle name="40% - Énfasis4 7 2 3" xfId="0"/>
    <cellStyle name="40% - Énfasis4 7 3" xfId="0"/>
    <cellStyle name="40% - Énfasis4 7 4" xfId="0"/>
    <cellStyle name="40% - Énfasis5 2" xfId="0"/>
    <cellStyle name="40% - Énfasis5 2 10" xfId="0"/>
    <cellStyle name="40% - Énfasis5 2 10 2" xfId="0"/>
    <cellStyle name="40% - Énfasis5 2 10 3" xfId="0"/>
    <cellStyle name="40% - Énfasis5 2 11" xfId="0"/>
    <cellStyle name="40% - Énfasis5 2 11 2" xfId="0"/>
    <cellStyle name="40% - Énfasis5 2 11 3" xfId="0"/>
    <cellStyle name="40% - Énfasis5 2 12" xfId="0"/>
    <cellStyle name="40% - Énfasis5 2 12 2" xfId="0"/>
    <cellStyle name="40% - Énfasis5 2 12 3" xfId="0"/>
    <cellStyle name="40% - Énfasis5 2 13" xfId="0"/>
    <cellStyle name="40% - Énfasis5 2 14" xfId="0"/>
    <cellStyle name="40% - Énfasis5 2 2" xfId="0"/>
    <cellStyle name="40% - Énfasis5 2 2 10" xfId="0"/>
    <cellStyle name="40% - Énfasis5 2 2 2" xfId="0"/>
    <cellStyle name="40% - Énfasis5 2 2 2 2" xfId="0"/>
    <cellStyle name="40% - Énfasis5 2 2 2 3" xfId="0"/>
    <cellStyle name="40% - Énfasis5 2 2 3" xfId="0"/>
    <cellStyle name="40% - Énfasis5 2 2 3 2" xfId="0"/>
    <cellStyle name="40% - Énfasis5 2 2 3 3" xfId="0"/>
    <cellStyle name="40% - Énfasis5 2 2 4" xfId="0"/>
    <cellStyle name="40% - Énfasis5 2 2 4 2" xfId="0"/>
    <cellStyle name="40% - Énfasis5 2 2 4 3" xfId="0"/>
    <cellStyle name="40% - Énfasis5 2 2 5" xfId="0"/>
    <cellStyle name="40% - Énfasis5 2 2 5 2" xfId="0"/>
    <cellStyle name="40% - Énfasis5 2 2 5 3" xfId="0"/>
    <cellStyle name="40% - Énfasis5 2 2 6" xfId="0"/>
    <cellStyle name="40% - Énfasis5 2 2 6 2" xfId="0"/>
    <cellStyle name="40% - Énfasis5 2 2 6 3" xfId="0"/>
    <cellStyle name="40% - Énfasis5 2 2 7" xfId="0"/>
    <cellStyle name="40% - Énfasis5 2 2 7 2" xfId="0"/>
    <cellStyle name="40% - Énfasis5 2 2 7 3" xfId="0"/>
    <cellStyle name="40% - Énfasis5 2 2 8" xfId="0"/>
    <cellStyle name="40% - Énfasis5 2 2 8 2" xfId="0"/>
    <cellStyle name="40% - Énfasis5 2 2 8 3" xfId="0"/>
    <cellStyle name="40% - Énfasis5 2 2 9" xfId="0"/>
    <cellStyle name="40% - Énfasis5 2 3" xfId="0"/>
    <cellStyle name="40% - Énfasis5 2 3 10" xfId="0"/>
    <cellStyle name="40% - Énfasis5 2 3 2" xfId="0"/>
    <cellStyle name="40% - Énfasis5 2 3 2 2" xfId="0"/>
    <cellStyle name="40% - Énfasis5 2 3 2 3" xfId="0"/>
    <cellStyle name="40% - Énfasis5 2 3 3" xfId="0"/>
    <cellStyle name="40% - Énfasis5 2 3 3 2" xfId="0"/>
    <cellStyle name="40% - Énfasis5 2 3 3 3" xfId="0"/>
    <cellStyle name="40% - Énfasis5 2 3 4" xfId="0"/>
    <cellStyle name="40% - Énfasis5 2 3 4 2" xfId="0"/>
    <cellStyle name="40% - Énfasis5 2 3 4 3" xfId="0"/>
    <cellStyle name="40% - Énfasis5 2 3 5" xfId="0"/>
    <cellStyle name="40% - Énfasis5 2 3 5 2" xfId="0"/>
    <cellStyle name="40% - Énfasis5 2 3 5 3" xfId="0"/>
    <cellStyle name="40% - Énfasis5 2 3 6" xfId="0"/>
    <cellStyle name="40% - Énfasis5 2 3 6 2" xfId="0"/>
    <cellStyle name="40% - Énfasis5 2 3 6 3" xfId="0"/>
    <cellStyle name="40% - Énfasis5 2 3 7" xfId="0"/>
    <cellStyle name="40% - Énfasis5 2 3 7 2" xfId="0"/>
    <cellStyle name="40% - Énfasis5 2 3 7 3" xfId="0"/>
    <cellStyle name="40% - Énfasis5 2 3 8" xfId="0"/>
    <cellStyle name="40% - Énfasis5 2 3 8 2" xfId="0"/>
    <cellStyle name="40% - Énfasis5 2 3 8 3" xfId="0"/>
    <cellStyle name="40% - Énfasis5 2 3 9" xfId="0"/>
    <cellStyle name="40% - Énfasis5 2 4" xfId="0"/>
    <cellStyle name="40% - Énfasis5 2 4 10" xfId="0"/>
    <cellStyle name="40% - Énfasis5 2 4 2" xfId="0"/>
    <cellStyle name="40% - Énfasis5 2 4 2 2" xfId="0"/>
    <cellStyle name="40% - Énfasis5 2 4 2 3" xfId="0"/>
    <cellStyle name="40% - Énfasis5 2 4 3" xfId="0"/>
    <cellStyle name="40% - Énfasis5 2 4 3 2" xfId="0"/>
    <cellStyle name="40% - Énfasis5 2 4 3 3" xfId="0"/>
    <cellStyle name="40% - Énfasis5 2 4 4" xfId="0"/>
    <cellStyle name="40% - Énfasis5 2 4 4 2" xfId="0"/>
    <cellStyle name="40% - Énfasis5 2 4 4 3" xfId="0"/>
    <cellStyle name="40% - Énfasis5 2 4 5" xfId="0"/>
    <cellStyle name="40% - Énfasis5 2 4 5 2" xfId="0"/>
    <cellStyle name="40% - Énfasis5 2 4 5 3" xfId="0"/>
    <cellStyle name="40% - Énfasis5 2 4 6" xfId="0"/>
    <cellStyle name="40% - Énfasis5 2 4 6 2" xfId="0"/>
    <cellStyle name="40% - Énfasis5 2 4 6 3" xfId="0"/>
    <cellStyle name="40% - Énfasis5 2 4 7" xfId="0"/>
    <cellStyle name="40% - Énfasis5 2 4 7 2" xfId="0"/>
    <cellStyle name="40% - Énfasis5 2 4 7 3" xfId="0"/>
    <cellStyle name="40% - Énfasis5 2 4 8" xfId="0"/>
    <cellStyle name="40% - Énfasis5 2 4 8 2" xfId="0"/>
    <cellStyle name="40% - Énfasis5 2 4 8 3" xfId="0"/>
    <cellStyle name="40% - Énfasis5 2 4 9" xfId="0"/>
    <cellStyle name="40% - Énfasis5 2 5" xfId="0"/>
    <cellStyle name="40% - Énfasis5 2 5 2" xfId="0"/>
    <cellStyle name="40% - Énfasis5 2 5 2 2" xfId="0"/>
    <cellStyle name="40% - Énfasis5 2 5 2 3" xfId="0"/>
    <cellStyle name="40% - Énfasis5 2 5 3" xfId="0"/>
    <cellStyle name="40% - Énfasis5 2 5 4" xfId="0"/>
    <cellStyle name="40% - Énfasis5 2 6" xfId="0"/>
    <cellStyle name="40% - Énfasis5 2 6 2" xfId="0"/>
    <cellStyle name="40% - Énfasis5 2 6 3" xfId="0"/>
    <cellStyle name="40% - Énfasis5 2 7" xfId="0"/>
    <cellStyle name="40% - Énfasis5 2 7 2" xfId="0"/>
    <cellStyle name="40% - Énfasis5 2 7 3" xfId="0"/>
    <cellStyle name="40% - Énfasis5 2 8" xfId="0"/>
    <cellStyle name="40% - Énfasis5 2 8 2" xfId="0"/>
    <cellStyle name="40% - Énfasis5 2 8 3" xfId="0"/>
    <cellStyle name="40% - Énfasis5 2 9" xfId="0"/>
    <cellStyle name="40% - Énfasis5 2 9 2" xfId="0"/>
    <cellStyle name="40% - Énfasis5 2 9 3" xfId="0"/>
    <cellStyle name="40% - Énfasis5 3" xfId="0"/>
    <cellStyle name="40% - Énfasis5 3 10" xfId="0"/>
    <cellStyle name="40% - Énfasis5 3 10 2" xfId="0"/>
    <cellStyle name="40% - Énfasis5 3 10 3" xfId="0"/>
    <cellStyle name="40% - Énfasis5 3 11" xfId="0"/>
    <cellStyle name="40% - Énfasis5 3 12" xfId="0"/>
    <cellStyle name="40% - Énfasis5 3 2" xfId="0"/>
    <cellStyle name="40% - Énfasis5 3 2 10" xfId="0"/>
    <cellStyle name="40% - Énfasis5 3 2 2" xfId="0"/>
    <cellStyle name="40% - Énfasis5 3 2 2 2" xfId="0"/>
    <cellStyle name="40% - Énfasis5 3 2 2 3" xfId="0"/>
    <cellStyle name="40% - Énfasis5 3 2 3" xfId="0"/>
    <cellStyle name="40% - Énfasis5 3 2 3 2" xfId="0"/>
    <cellStyle name="40% - Énfasis5 3 2 3 3" xfId="0"/>
    <cellStyle name="40% - Énfasis5 3 2 4" xfId="0"/>
    <cellStyle name="40% - Énfasis5 3 2 4 2" xfId="0"/>
    <cellStyle name="40% - Énfasis5 3 2 4 3" xfId="0"/>
    <cellStyle name="40% - Énfasis5 3 2 5" xfId="0"/>
    <cellStyle name="40% - Énfasis5 3 2 5 2" xfId="0"/>
    <cellStyle name="40% - Énfasis5 3 2 5 3" xfId="0"/>
    <cellStyle name="40% - Énfasis5 3 2 6" xfId="0"/>
    <cellStyle name="40% - Énfasis5 3 2 6 2" xfId="0"/>
    <cellStyle name="40% - Énfasis5 3 2 6 3" xfId="0"/>
    <cellStyle name="40% - Énfasis5 3 2 7" xfId="0"/>
    <cellStyle name="40% - Énfasis5 3 2 7 2" xfId="0"/>
    <cellStyle name="40% - Énfasis5 3 2 7 3" xfId="0"/>
    <cellStyle name="40% - Énfasis5 3 2 8" xfId="0"/>
    <cellStyle name="40% - Énfasis5 3 2 8 2" xfId="0"/>
    <cellStyle name="40% - Énfasis5 3 2 8 3" xfId="0"/>
    <cellStyle name="40% - Énfasis5 3 2 9" xfId="0"/>
    <cellStyle name="40% - Énfasis5 3 3" xfId="0"/>
    <cellStyle name="40% - Énfasis5 3 3 10" xfId="0"/>
    <cellStyle name="40% - Énfasis5 3 3 2" xfId="0"/>
    <cellStyle name="40% - Énfasis5 3 3 2 2" xfId="0"/>
    <cellStyle name="40% - Énfasis5 3 3 2 3" xfId="0"/>
    <cellStyle name="40% - Énfasis5 3 3 3" xfId="0"/>
    <cellStyle name="40% - Énfasis5 3 3 3 2" xfId="0"/>
    <cellStyle name="40% - Énfasis5 3 3 3 3" xfId="0"/>
    <cellStyle name="40% - Énfasis5 3 3 4" xfId="0"/>
    <cellStyle name="40% - Énfasis5 3 3 4 2" xfId="0"/>
    <cellStyle name="40% - Énfasis5 3 3 4 3" xfId="0"/>
    <cellStyle name="40% - Énfasis5 3 3 5" xfId="0"/>
    <cellStyle name="40% - Énfasis5 3 3 5 2" xfId="0"/>
    <cellStyle name="40% - Énfasis5 3 3 5 3" xfId="0"/>
    <cellStyle name="40% - Énfasis5 3 3 6" xfId="0"/>
    <cellStyle name="40% - Énfasis5 3 3 6 2" xfId="0"/>
    <cellStyle name="40% - Énfasis5 3 3 6 3" xfId="0"/>
    <cellStyle name="40% - Énfasis5 3 3 7" xfId="0"/>
    <cellStyle name="40% - Énfasis5 3 3 7 2" xfId="0"/>
    <cellStyle name="40% - Énfasis5 3 3 7 3" xfId="0"/>
    <cellStyle name="40% - Énfasis5 3 3 8" xfId="0"/>
    <cellStyle name="40% - Énfasis5 3 3 8 2" xfId="0"/>
    <cellStyle name="40% - Énfasis5 3 3 8 3" xfId="0"/>
    <cellStyle name="40% - Énfasis5 3 3 9" xfId="0"/>
    <cellStyle name="40% - Énfasis5 3 4" xfId="0"/>
    <cellStyle name="40% - Énfasis5 3 4 2" xfId="0"/>
    <cellStyle name="40% - Énfasis5 3 4 3" xfId="0"/>
    <cellStyle name="40% - Énfasis5 3 5" xfId="0"/>
    <cellStyle name="40% - Énfasis5 3 5 2" xfId="0"/>
    <cellStyle name="40% - Énfasis5 3 5 3" xfId="0"/>
    <cellStyle name="40% - Énfasis5 3 6" xfId="0"/>
    <cellStyle name="40% - Énfasis5 3 6 2" xfId="0"/>
    <cellStyle name="40% - Énfasis5 3 6 3" xfId="0"/>
    <cellStyle name="40% - Énfasis5 3 7" xfId="0"/>
    <cellStyle name="40% - Énfasis5 3 7 2" xfId="0"/>
    <cellStyle name="40% - Énfasis5 3 7 3" xfId="0"/>
    <cellStyle name="40% - Énfasis5 3 8" xfId="0"/>
    <cellStyle name="40% - Énfasis5 3 8 2" xfId="0"/>
    <cellStyle name="40% - Énfasis5 3 8 3" xfId="0"/>
    <cellStyle name="40% - Énfasis5 3 9" xfId="0"/>
    <cellStyle name="40% - Énfasis5 3 9 2" xfId="0"/>
    <cellStyle name="40% - Énfasis5 3 9 3" xfId="0"/>
    <cellStyle name="40% - Énfasis5 4" xfId="0"/>
    <cellStyle name="40% - Énfasis5 4 10" xfId="0"/>
    <cellStyle name="40% - Énfasis5 4 2" xfId="0"/>
    <cellStyle name="40% - Énfasis5 4 2 2" xfId="0"/>
    <cellStyle name="40% - Énfasis5 4 2 3" xfId="0"/>
    <cellStyle name="40% - Énfasis5 4 3" xfId="0"/>
    <cellStyle name="40% - Énfasis5 4 3 2" xfId="0"/>
    <cellStyle name="40% - Énfasis5 4 3 3" xfId="0"/>
    <cellStyle name="40% - Énfasis5 4 4" xfId="0"/>
    <cellStyle name="40% - Énfasis5 4 4 2" xfId="0"/>
    <cellStyle name="40% - Énfasis5 4 4 3" xfId="0"/>
    <cellStyle name="40% - Énfasis5 4 5" xfId="0"/>
    <cellStyle name="40% - Énfasis5 4 5 2" xfId="0"/>
    <cellStyle name="40% - Énfasis5 4 5 3" xfId="0"/>
    <cellStyle name="40% - Énfasis5 4 6" xfId="0"/>
    <cellStyle name="40% - Énfasis5 4 6 2" xfId="0"/>
    <cellStyle name="40% - Énfasis5 4 6 3" xfId="0"/>
    <cellStyle name="40% - Énfasis5 4 7" xfId="0"/>
    <cellStyle name="40% - Énfasis5 4 7 2" xfId="0"/>
    <cellStyle name="40% - Énfasis5 4 7 3" xfId="0"/>
    <cellStyle name="40% - Énfasis5 4 8" xfId="0"/>
    <cellStyle name="40% - Énfasis5 4 8 2" xfId="0"/>
    <cellStyle name="40% - Énfasis5 4 8 3" xfId="0"/>
    <cellStyle name="40% - Énfasis5 4 9" xfId="0"/>
    <cellStyle name="40% - Énfasis5 5" xfId="0"/>
    <cellStyle name="40% - Énfasis5 5 10" xfId="0"/>
    <cellStyle name="40% - Énfasis5 5 2" xfId="0"/>
    <cellStyle name="40% - Énfasis5 5 2 2" xfId="0"/>
    <cellStyle name="40% - Énfasis5 5 2 3" xfId="0"/>
    <cellStyle name="40% - Énfasis5 5 3" xfId="0"/>
    <cellStyle name="40% - Énfasis5 5 3 2" xfId="0"/>
    <cellStyle name="40% - Énfasis5 5 3 3" xfId="0"/>
    <cellStyle name="40% - Énfasis5 5 4" xfId="0"/>
    <cellStyle name="40% - Énfasis5 5 4 2" xfId="0"/>
    <cellStyle name="40% - Énfasis5 5 4 3" xfId="0"/>
    <cellStyle name="40% - Énfasis5 5 5" xfId="0"/>
    <cellStyle name="40% - Énfasis5 5 5 2" xfId="0"/>
    <cellStyle name="40% - Énfasis5 5 5 3" xfId="0"/>
    <cellStyle name="40% - Énfasis5 5 6" xfId="0"/>
    <cellStyle name="40% - Énfasis5 5 6 2" xfId="0"/>
    <cellStyle name="40% - Énfasis5 5 6 3" xfId="0"/>
    <cellStyle name="40% - Énfasis5 5 7" xfId="0"/>
    <cellStyle name="40% - Énfasis5 5 7 2" xfId="0"/>
    <cellStyle name="40% - Énfasis5 5 7 3" xfId="0"/>
    <cellStyle name="40% - Énfasis5 5 8" xfId="0"/>
    <cellStyle name="40% - Énfasis5 5 8 2" xfId="0"/>
    <cellStyle name="40% - Énfasis5 5 8 3" xfId="0"/>
    <cellStyle name="40% - Énfasis5 5 9" xfId="0"/>
    <cellStyle name="40% - Énfasis5 6" xfId="0"/>
    <cellStyle name="40% - Énfasis5 6 2" xfId="0"/>
    <cellStyle name="40% - Énfasis5 6 2 2" xfId="0"/>
    <cellStyle name="40% - Énfasis5 6 2 3" xfId="0"/>
    <cellStyle name="40% - Énfasis5 6 3" xfId="0"/>
    <cellStyle name="40% - Énfasis5 6 4" xfId="0"/>
    <cellStyle name="40% - Énfasis5 7" xfId="0"/>
    <cellStyle name="40% - Énfasis5 7 2" xfId="0"/>
    <cellStyle name="40% - Énfasis5 7 2 2" xfId="0"/>
    <cellStyle name="40% - Énfasis5 7 2 3" xfId="0"/>
    <cellStyle name="40% - Énfasis5 7 3" xfId="0"/>
    <cellStyle name="40% - Énfasis5 7 4" xfId="0"/>
    <cellStyle name="40% - Énfasis6 2" xfId="0"/>
    <cellStyle name="40% - Énfasis6 2 10" xfId="0"/>
    <cellStyle name="40% - Énfasis6 2 10 2" xfId="0"/>
    <cellStyle name="40% - Énfasis6 2 10 3" xfId="0"/>
    <cellStyle name="40% - Énfasis6 2 11" xfId="0"/>
    <cellStyle name="40% - Énfasis6 2 11 2" xfId="0"/>
    <cellStyle name="40% - Énfasis6 2 11 3" xfId="0"/>
    <cellStyle name="40% - Énfasis6 2 12" xfId="0"/>
    <cellStyle name="40% - Énfasis6 2 12 2" xfId="0"/>
    <cellStyle name="40% - Énfasis6 2 12 3" xfId="0"/>
    <cellStyle name="40% - Énfasis6 2 13" xfId="0"/>
    <cellStyle name="40% - Énfasis6 2 14" xfId="0"/>
    <cellStyle name="40% - Énfasis6 2 2" xfId="0"/>
    <cellStyle name="40% - Énfasis6 2 2 10" xfId="0"/>
    <cellStyle name="40% - Énfasis6 2 2 2" xfId="0"/>
    <cellStyle name="40% - Énfasis6 2 2 2 2" xfId="0"/>
    <cellStyle name="40% - Énfasis6 2 2 2 3" xfId="0"/>
    <cellStyle name="40% - Énfasis6 2 2 3" xfId="0"/>
    <cellStyle name="40% - Énfasis6 2 2 3 2" xfId="0"/>
    <cellStyle name="40% - Énfasis6 2 2 3 3" xfId="0"/>
    <cellStyle name="40% - Énfasis6 2 2 4" xfId="0"/>
    <cellStyle name="40% - Énfasis6 2 2 4 2" xfId="0"/>
    <cellStyle name="40% - Énfasis6 2 2 4 3" xfId="0"/>
    <cellStyle name="40% - Énfasis6 2 2 5" xfId="0"/>
    <cellStyle name="40% - Énfasis6 2 2 5 2" xfId="0"/>
    <cellStyle name="40% - Énfasis6 2 2 5 3" xfId="0"/>
    <cellStyle name="40% - Énfasis6 2 2 6" xfId="0"/>
    <cellStyle name="40% - Énfasis6 2 2 6 2" xfId="0"/>
    <cellStyle name="40% - Énfasis6 2 2 6 3" xfId="0"/>
    <cellStyle name="40% - Énfasis6 2 2 7" xfId="0"/>
    <cellStyle name="40% - Énfasis6 2 2 7 2" xfId="0"/>
    <cellStyle name="40% - Énfasis6 2 2 7 3" xfId="0"/>
    <cellStyle name="40% - Énfasis6 2 2 8" xfId="0"/>
    <cellStyle name="40% - Énfasis6 2 2 8 2" xfId="0"/>
    <cellStyle name="40% - Énfasis6 2 2 8 3" xfId="0"/>
    <cellStyle name="40% - Énfasis6 2 2 9" xfId="0"/>
    <cellStyle name="40% - Énfasis6 2 3" xfId="0"/>
    <cellStyle name="40% - Énfasis6 2 3 10" xfId="0"/>
    <cellStyle name="40% - Énfasis6 2 3 2" xfId="0"/>
    <cellStyle name="40% - Énfasis6 2 3 2 2" xfId="0"/>
    <cellStyle name="40% - Énfasis6 2 3 2 3" xfId="0"/>
    <cellStyle name="40% - Énfasis6 2 3 3" xfId="0"/>
    <cellStyle name="40% - Énfasis6 2 3 3 2" xfId="0"/>
    <cellStyle name="40% - Énfasis6 2 3 3 3" xfId="0"/>
    <cellStyle name="40% - Énfasis6 2 3 4" xfId="0"/>
    <cellStyle name="40% - Énfasis6 2 3 4 2" xfId="0"/>
    <cellStyle name="40% - Énfasis6 2 3 4 3" xfId="0"/>
    <cellStyle name="40% - Énfasis6 2 3 5" xfId="0"/>
    <cellStyle name="40% - Énfasis6 2 3 5 2" xfId="0"/>
    <cellStyle name="40% - Énfasis6 2 3 5 3" xfId="0"/>
    <cellStyle name="40% - Énfasis6 2 3 6" xfId="0"/>
    <cellStyle name="40% - Énfasis6 2 3 6 2" xfId="0"/>
    <cellStyle name="40% - Énfasis6 2 3 6 3" xfId="0"/>
    <cellStyle name="40% - Énfasis6 2 3 7" xfId="0"/>
    <cellStyle name="40% - Énfasis6 2 3 7 2" xfId="0"/>
    <cellStyle name="40% - Énfasis6 2 3 7 3" xfId="0"/>
    <cellStyle name="40% - Énfasis6 2 3 8" xfId="0"/>
    <cellStyle name="40% - Énfasis6 2 3 8 2" xfId="0"/>
    <cellStyle name="40% - Énfasis6 2 3 8 3" xfId="0"/>
    <cellStyle name="40% - Énfasis6 2 3 9" xfId="0"/>
    <cellStyle name="40% - Énfasis6 2 4" xfId="0"/>
    <cellStyle name="40% - Énfasis6 2 4 10" xfId="0"/>
    <cellStyle name="40% - Énfasis6 2 4 2" xfId="0"/>
    <cellStyle name="40% - Énfasis6 2 4 2 2" xfId="0"/>
    <cellStyle name="40% - Énfasis6 2 4 2 3" xfId="0"/>
    <cellStyle name="40% - Énfasis6 2 4 3" xfId="0"/>
    <cellStyle name="40% - Énfasis6 2 4 3 2" xfId="0"/>
    <cellStyle name="40% - Énfasis6 2 4 3 3" xfId="0"/>
    <cellStyle name="40% - Énfasis6 2 4 4" xfId="0"/>
    <cellStyle name="40% - Énfasis6 2 4 4 2" xfId="0"/>
    <cellStyle name="40% - Énfasis6 2 4 4 3" xfId="0"/>
    <cellStyle name="40% - Énfasis6 2 4 5" xfId="0"/>
    <cellStyle name="40% - Énfasis6 2 4 5 2" xfId="0"/>
    <cellStyle name="40% - Énfasis6 2 4 5 3" xfId="0"/>
    <cellStyle name="40% - Énfasis6 2 4 6" xfId="0"/>
    <cellStyle name="40% - Énfasis6 2 4 6 2" xfId="0"/>
    <cellStyle name="40% - Énfasis6 2 4 6 3" xfId="0"/>
    <cellStyle name="40% - Énfasis6 2 4 7" xfId="0"/>
    <cellStyle name="40% - Énfasis6 2 4 7 2" xfId="0"/>
    <cellStyle name="40% - Énfasis6 2 4 7 3" xfId="0"/>
    <cellStyle name="40% - Énfasis6 2 4 8" xfId="0"/>
    <cellStyle name="40% - Énfasis6 2 4 8 2" xfId="0"/>
    <cellStyle name="40% - Énfasis6 2 4 8 3" xfId="0"/>
    <cellStyle name="40% - Énfasis6 2 4 9" xfId="0"/>
    <cellStyle name="40% - Énfasis6 2 5" xfId="0"/>
    <cellStyle name="40% - Énfasis6 2 5 2" xfId="0"/>
    <cellStyle name="40% - Énfasis6 2 5 2 2" xfId="0"/>
    <cellStyle name="40% - Énfasis6 2 5 2 3" xfId="0"/>
    <cellStyle name="40% - Énfasis6 2 5 3" xfId="0"/>
    <cellStyle name="40% - Énfasis6 2 5 4" xfId="0"/>
    <cellStyle name="40% - Énfasis6 2 6" xfId="0"/>
    <cellStyle name="40% - Énfasis6 2 6 2" xfId="0"/>
    <cellStyle name="40% - Énfasis6 2 6 3" xfId="0"/>
    <cellStyle name="40% - Énfasis6 2 7" xfId="0"/>
    <cellStyle name="40% - Énfasis6 2 7 2" xfId="0"/>
    <cellStyle name="40% - Énfasis6 2 7 3" xfId="0"/>
    <cellStyle name="40% - Énfasis6 2 8" xfId="0"/>
    <cellStyle name="40% - Énfasis6 2 8 2" xfId="0"/>
    <cellStyle name="40% - Énfasis6 2 8 3" xfId="0"/>
    <cellStyle name="40% - Énfasis6 2 9" xfId="0"/>
    <cellStyle name="40% - Énfasis6 2 9 2" xfId="0"/>
    <cellStyle name="40% - Énfasis6 2 9 3" xfId="0"/>
    <cellStyle name="40% - Énfasis6 3" xfId="0"/>
    <cellStyle name="40% - Énfasis6 3 10" xfId="0"/>
    <cellStyle name="40% - Énfasis6 3 10 2" xfId="0"/>
    <cellStyle name="40% - Énfasis6 3 10 3" xfId="0"/>
    <cellStyle name="40% - Énfasis6 3 11" xfId="0"/>
    <cellStyle name="40% - Énfasis6 3 12" xfId="0"/>
    <cellStyle name="40% - Énfasis6 3 2" xfId="0"/>
    <cellStyle name="40% - Énfasis6 3 2 10" xfId="0"/>
    <cellStyle name="40% - Énfasis6 3 2 2" xfId="0"/>
    <cellStyle name="40% - Énfasis6 3 2 2 2" xfId="0"/>
    <cellStyle name="40% - Énfasis6 3 2 2 3" xfId="0"/>
    <cellStyle name="40% - Énfasis6 3 2 3" xfId="0"/>
    <cellStyle name="40% - Énfasis6 3 2 3 2" xfId="0"/>
    <cellStyle name="40% - Énfasis6 3 2 3 3" xfId="0"/>
    <cellStyle name="40% - Énfasis6 3 2 4" xfId="0"/>
    <cellStyle name="40% - Énfasis6 3 2 4 2" xfId="0"/>
    <cellStyle name="40% - Énfasis6 3 2 4 3" xfId="0"/>
    <cellStyle name="40% - Énfasis6 3 2 5" xfId="0"/>
    <cellStyle name="40% - Énfasis6 3 2 5 2" xfId="0"/>
    <cellStyle name="40% - Énfasis6 3 2 5 3" xfId="0"/>
    <cellStyle name="40% - Énfasis6 3 2 6" xfId="0"/>
    <cellStyle name="40% - Énfasis6 3 2 6 2" xfId="0"/>
    <cellStyle name="40% - Énfasis6 3 2 6 3" xfId="0"/>
    <cellStyle name="40% - Énfasis6 3 2 7" xfId="0"/>
    <cellStyle name="40% - Énfasis6 3 2 7 2" xfId="0"/>
    <cellStyle name="40% - Énfasis6 3 2 7 3" xfId="0"/>
    <cellStyle name="40% - Énfasis6 3 2 8" xfId="0"/>
    <cellStyle name="40% - Énfasis6 3 2 8 2" xfId="0"/>
    <cellStyle name="40% - Énfasis6 3 2 8 3" xfId="0"/>
    <cellStyle name="40% - Énfasis6 3 2 9" xfId="0"/>
    <cellStyle name="40% - Énfasis6 3 3" xfId="0"/>
    <cellStyle name="40% - Énfasis6 3 3 10" xfId="0"/>
    <cellStyle name="40% - Énfasis6 3 3 2" xfId="0"/>
    <cellStyle name="40% - Énfasis6 3 3 2 2" xfId="0"/>
    <cellStyle name="40% - Énfasis6 3 3 2 3" xfId="0"/>
    <cellStyle name="40% - Énfasis6 3 3 3" xfId="0"/>
    <cellStyle name="40% - Énfasis6 3 3 3 2" xfId="0"/>
    <cellStyle name="40% - Énfasis6 3 3 3 3" xfId="0"/>
    <cellStyle name="40% - Énfasis6 3 3 4" xfId="0"/>
    <cellStyle name="40% - Énfasis6 3 3 4 2" xfId="0"/>
    <cellStyle name="40% - Énfasis6 3 3 4 3" xfId="0"/>
    <cellStyle name="40% - Énfasis6 3 3 5" xfId="0"/>
    <cellStyle name="40% - Énfasis6 3 3 5 2" xfId="0"/>
    <cellStyle name="40% - Énfasis6 3 3 5 3" xfId="0"/>
    <cellStyle name="40% - Énfasis6 3 3 6" xfId="0"/>
    <cellStyle name="40% - Énfasis6 3 3 6 2" xfId="0"/>
    <cellStyle name="40% - Énfasis6 3 3 6 3" xfId="0"/>
    <cellStyle name="40% - Énfasis6 3 3 7" xfId="0"/>
    <cellStyle name="40% - Énfasis6 3 3 7 2" xfId="0"/>
    <cellStyle name="40% - Énfasis6 3 3 7 3" xfId="0"/>
    <cellStyle name="40% - Énfasis6 3 3 8" xfId="0"/>
    <cellStyle name="40% - Énfasis6 3 3 8 2" xfId="0"/>
    <cellStyle name="40% - Énfasis6 3 3 8 3" xfId="0"/>
    <cellStyle name="40% - Énfasis6 3 3 9" xfId="0"/>
    <cellStyle name="40% - Énfasis6 3 4" xfId="0"/>
    <cellStyle name="40% - Énfasis6 3 4 2" xfId="0"/>
    <cellStyle name="40% - Énfasis6 3 4 3" xfId="0"/>
    <cellStyle name="40% - Énfasis6 3 5" xfId="0"/>
    <cellStyle name="40% - Énfasis6 3 5 2" xfId="0"/>
    <cellStyle name="40% - Énfasis6 3 5 3" xfId="0"/>
    <cellStyle name="40% - Énfasis6 3 6" xfId="0"/>
    <cellStyle name="40% - Énfasis6 3 6 2" xfId="0"/>
    <cellStyle name="40% - Énfasis6 3 6 3" xfId="0"/>
    <cellStyle name="40% - Énfasis6 3 7" xfId="0"/>
    <cellStyle name="40% - Énfasis6 3 7 2" xfId="0"/>
    <cellStyle name="40% - Énfasis6 3 7 3" xfId="0"/>
    <cellStyle name="40% - Énfasis6 3 8" xfId="0"/>
    <cellStyle name="40% - Énfasis6 3 8 2" xfId="0"/>
    <cellStyle name="40% - Énfasis6 3 8 3" xfId="0"/>
    <cellStyle name="40% - Énfasis6 3 9" xfId="0"/>
    <cellStyle name="40% - Énfasis6 3 9 2" xfId="0"/>
    <cellStyle name="40% - Énfasis6 3 9 3" xfId="0"/>
    <cellStyle name="40% - Énfasis6 4" xfId="0"/>
    <cellStyle name="40% - Énfasis6 4 10" xfId="0"/>
    <cellStyle name="40% - Énfasis6 4 2" xfId="0"/>
    <cellStyle name="40% - Énfasis6 4 2 2" xfId="0"/>
    <cellStyle name="40% - Énfasis6 4 2 3" xfId="0"/>
    <cellStyle name="40% - Énfasis6 4 3" xfId="0"/>
    <cellStyle name="40% - Énfasis6 4 3 2" xfId="0"/>
    <cellStyle name="40% - Énfasis6 4 3 3" xfId="0"/>
    <cellStyle name="40% - Énfasis6 4 4" xfId="0"/>
    <cellStyle name="40% - Énfasis6 4 4 2" xfId="0"/>
    <cellStyle name="40% - Énfasis6 4 4 3" xfId="0"/>
    <cellStyle name="40% - Énfasis6 4 5" xfId="0"/>
    <cellStyle name="40% - Énfasis6 4 5 2" xfId="0"/>
    <cellStyle name="40% - Énfasis6 4 5 3" xfId="0"/>
    <cellStyle name="40% - Énfasis6 4 6" xfId="0"/>
    <cellStyle name="40% - Énfasis6 4 6 2" xfId="0"/>
    <cellStyle name="40% - Énfasis6 4 6 3" xfId="0"/>
    <cellStyle name="40% - Énfasis6 4 7" xfId="0"/>
    <cellStyle name="40% - Énfasis6 4 7 2" xfId="0"/>
    <cellStyle name="40% - Énfasis6 4 7 3" xfId="0"/>
    <cellStyle name="40% - Énfasis6 4 8" xfId="0"/>
    <cellStyle name="40% - Énfasis6 4 8 2" xfId="0"/>
    <cellStyle name="40% - Énfasis6 4 8 3" xfId="0"/>
    <cellStyle name="40% - Énfasis6 4 9" xfId="0"/>
    <cellStyle name="40% - Énfasis6 5" xfId="0"/>
    <cellStyle name="40% - Énfasis6 5 10" xfId="0"/>
    <cellStyle name="40% - Énfasis6 5 2" xfId="0"/>
    <cellStyle name="40% - Énfasis6 5 2 2" xfId="0"/>
    <cellStyle name="40% - Énfasis6 5 2 3" xfId="0"/>
    <cellStyle name="40% - Énfasis6 5 3" xfId="0"/>
    <cellStyle name="40% - Énfasis6 5 3 2" xfId="0"/>
    <cellStyle name="40% - Énfasis6 5 3 3" xfId="0"/>
    <cellStyle name="40% - Énfasis6 5 4" xfId="0"/>
    <cellStyle name="40% - Énfasis6 5 4 2" xfId="0"/>
    <cellStyle name="40% - Énfasis6 5 4 3" xfId="0"/>
    <cellStyle name="40% - Énfasis6 5 5" xfId="0"/>
    <cellStyle name="40% - Énfasis6 5 5 2" xfId="0"/>
    <cellStyle name="40% - Énfasis6 5 5 3" xfId="0"/>
    <cellStyle name="40% - Énfasis6 5 6" xfId="0"/>
    <cellStyle name="40% - Énfasis6 5 6 2" xfId="0"/>
    <cellStyle name="40% - Énfasis6 5 6 3" xfId="0"/>
    <cellStyle name="40% - Énfasis6 5 7" xfId="0"/>
    <cellStyle name="40% - Énfasis6 5 7 2" xfId="0"/>
    <cellStyle name="40% - Énfasis6 5 7 3" xfId="0"/>
    <cellStyle name="40% - Énfasis6 5 8" xfId="0"/>
    <cellStyle name="40% - Énfasis6 5 8 2" xfId="0"/>
    <cellStyle name="40% - Énfasis6 5 8 3" xfId="0"/>
    <cellStyle name="40% - Énfasis6 5 9" xfId="0"/>
    <cellStyle name="40% - Énfasis6 6" xfId="0"/>
    <cellStyle name="40% - Énfasis6 6 2" xfId="0"/>
    <cellStyle name="40% - Énfasis6 6 2 2" xfId="0"/>
    <cellStyle name="40% - Énfasis6 6 2 3" xfId="0"/>
    <cellStyle name="40% - Énfasis6 6 3" xfId="0"/>
    <cellStyle name="40% - Énfasis6 6 4" xfId="0"/>
    <cellStyle name="40% - Énfasis6 7" xfId="0"/>
    <cellStyle name="40% - Énfasis6 7 2" xfId="0"/>
    <cellStyle name="40% - Énfasis6 7 2 2" xfId="0"/>
    <cellStyle name="40% - Énfasis6 7 2 3" xfId="0"/>
    <cellStyle name="40% - Énfasis6 7 3" xfId="0"/>
    <cellStyle name="40% - Énfasis6 7 4" xfId="0"/>
    <cellStyle name="40% - Ênfase1" xfId="0"/>
    <cellStyle name="40% - Ênfase1 2" xfId="0"/>
    <cellStyle name="40% - Ênfase1 3" xfId="0"/>
    <cellStyle name="40% - Ênfase2" xfId="0"/>
    <cellStyle name="40% - Ênfase2 2" xfId="0"/>
    <cellStyle name="40% - Ênfase2 3" xfId="0"/>
    <cellStyle name="40% - Ênfase3" xfId="0"/>
    <cellStyle name="40% - Ênfase3 2" xfId="0"/>
    <cellStyle name="40% - Ênfase3 3" xfId="0"/>
    <cellStyle name="40% - Ênfase4" xfId="0"/>
    <cellStyle name="40% - Ênfase4 2" xfId="0"/>
    <cellStyle name="40% - Ênfase4 3" xfId="0"/>
    <cellStyle name="40% - Ênfase5" xfId="0"/>
    <cellStyle name="40% - Ênfase5 2" xfId="0"/>
    <cellStyle name="40% - Ênfase5 3" xfId="0"/>
    <cellStyle name="40% - Ênfase6" xfId="0"/>
    <cellStyle name="40% - Ênfase6 2" xfId="0"/>
    <cellStyle name="40% - Ênfase6 3" xfId="0"/>
    <cellStyle name="40 % - Accent1" xfId="0"/>
    <cellStyle name="40 % - Accent2" xfId="0"/>
    <cellStyle name="40 % - Accent3" xfId="0"/>
    <cellStyle name="40 % - Accent4" xfId="0"/>
    <cellStyle name="40 % - Accent5" xfId="0"/>
    <cellStyle name="40 % - Accent6" xfId="0"/>
    <cellStyle name="60% - Accent1" xfId="0"/>
    <cellStyle name="60% - Accent1 2" xfId="0"/>
    <cellStyle name="60% - Accent1 3" xfId="0"/>
    <cellStyle name="60% - Accent2" xfId="0"/>
    <cellStyle name="60% - Accent2 2" xfId="0"/>
    <cellStyle name="60% - Accent2 3" xfId="0"/>
    <cellStyle name="60% - Accent3" xfId="0"/>
    <cellStyle name="60% - Accent3 2" xfId="0"/>
    <cellStyle name="60% - Accent3 3" xfId="0"/>
    <cellStyle name="60% - Accent4" xfId="0"/>
    <cellStyle name="60% - Accent4 2" xfId="0"/>
    <cellStyle name="60% - Accent4 3" xfId="0"/>
    <cellStyle name="60% - Accent5" xfId="0"/>
    <cellStyle name="60% - Accent5 2" xfId="0"/>
    <cellStyle name="60% - Accent5 3" xfId="0"/>
    <cellStyle name="60% - Accent6" xfId="0"/>
    <cellStyle name="60% - Accent6 2" xfId="0"/>
    <cellStyle name="60% - Accent6 3" xfId="0"/>
    <cellStyle name="60% - akcent 1" xfId="0"/>
    <cellStyle name="60% - akcent 2" xfId="0"/>
    <cellStyle name="60% - akcent 3" xfId="0"/>
    <cellStyle name="60% - akcent 4" xfId="0"/>
    <cellStyle name="60% - akcent 5" xfId="0"/>
    <cellStyle name="60% - akcent 6" xfId="0"/>
    <cellStyle name="60% - Colore 1" xfId="0"/>
    <cellStyle name="60% - Colore 2" xfId="0"/>
    <cellStyle name="60% - Colore 3" xfId="0"/>
    <cellStyle name="60% - Colore 4" xfId="0"/>
    <cellStyle name="60% - Colore 5" xfId="0"/>
    <cellStyle name="60% - Colore 6" xfId="0"/>
    <cellStyle name="60% - Énfasis1 2" xfId="0"/>
    <cellStyle name="60% - Énfasis1 2 2" xfId="0"/>
    <cellStyle name="60% - Énfasis1 2 3" xfId="0"/>
    <cellStyle name="60% - Énfasis1 3" xfId="0"/>
    <cellStyle name="60% - Énfasis1 3 2" xfId="0"/>
    <cellStyle name="60% - Énfasis1 3 3" xfId="0"/>
    <cellStyle name="60% - Énfasis1 4" xfId="0"/>
    <cellStyle name="60% - Énfasis1 4 2" xfId="0"/>
    <cellStyle name="60% - Énfasis1 4 2 2" xfId="0"/>
    <cellStyle name="60% - Énfasis1 4 2 3" xfId="0"/>
    <cellStyle name="60% - Énfasis1 4 3" xfId="0"/>
    <cellStyle name="60% - Énfasis1 4 4" xfId="0"/>
    <cellStyle name="60% - Énfasis2 2" xfId="0"/>
    <cellStyle name="60% - Énfasis2 2 10" xfId="0"/>
    <cellStyle name="60% - Énfasis2 2 10 2" xfId="0"/>
    <cellStyle name="60% - Énfasis2 2 10 3" xfId="0"/>
    <cellStyle name="60% - Énfasis2 2 11" xfId="0"/>
    <cellStyle name="60% - Énfasis2 2 11 2" xfId="0"/>
    <cellStyle name="60% - Énfasis2 2 11 3" xfId="0"/>
    <cellStyle name="60% - Énfasis2 2 12" xfId="0"/>
    <cellStyle name="60% - Énfasis2 2 13" xfId="0"/>
    <cellStyle name="60% - Énfasis2 2 2" xfId="0"/>
    <cellStyle name="60% - Énfasis2 2 2 2" xfId="0"/>
    <cellStyle name="60% - Énfasis2 2 2 3" xfId="0"/>
    <cellStyle name="60% - Énfasis2 2 3" xfId="0"/>
    <cellStyle name="60% - Énfasis2 2 3 2" xfId="0"/>
    <cellStyle name="60% - Énfasis2 2 3 3" xfId="0"/>
    <cellStyle name="60% - Énfasis2 2 4" xfId="0"/>
    <cellStyle name="60% - Énfasis2 2 4 2" xfId="0"/>
    <cellStyle name="60% - Énfasis2 2 4 3" xfId="0"/>
    <cellStyle name="60% - Énfasis2 2 5" xfId="0"/>
    <cellStyle name="60% - Énfasis2 2 5 2" xfId="0"/>
    <cellStyle name="60% - Énfasis2 2 5 3" xfId="0"/>
    <cellStyle name="60% - Énfasis2 2 6" xfId="0"/>
    <cellStyle name="60% - Énfasis2 2 6 2" xfId="0"/>
    <cellStyle name="60% - Énfasis2 2 6 3" xfId="0"/>
    <cellStyle name="60% - Énfasis2 2 7" xfId="0"/>
    <cellStyle name="60% - Énfasis2 2 7 2" xfId="0"/>
    <cellStyle name="60% - Énfasis2 2 7 3" xfId="0"/>
    <cellStyle name="60% - Énfasis2 2 8" xfId="0"/>
    <cellStyle name="60% - Énfasis2 2 8 2" xfId="0"/>
    <cellStyle name="60% - Énfasis2 2 8 3" xfId="0"/>
    <cellStyle name="60% - Énfasis2 2 9" xfId="0"/>
    <cellStyle name="60% - Énfasis2 2 9 2" xfId="0"/>
    <cellStyle name="60% - Énfasis2 2 9 3" xfId="0"/>
    <cellStyle name="60% - Énfasis2 3" xfId="0"/>
    <cellStyle name="60% - Énfasis2 3 2" xfId="0"/>
    <cellStyle name="60% - Énfasis2 3 3" xfId="0"/>
    <cellStyle name="60% - Énfasis2 4" xfId="0"/>
    <cellStyle name="60% - Énfasis2 4 2" xfId="0"/>
    <cellStyle name="60% - Énfasis2 4 2 2" xfId="0"/>
    <cellStyle name="60% - Énfasis2 4 2 3" xfId="0"/>
    <cellStyle name="60% - Énfasis2 4 3" xfId="0"/>
    <cellStyle name="60% - Énfasis2 4 4" xfId="0"/>
    <cellStyle name="60% - Énfasis3 2" xfId="0"/>
    <cellStyle name="60% - Énfasis3 2 10" xfId="0"/>
    <cellStyle name="60% - Énfasis3 2 10 2" xfId="0"/>
    <cellStyle name="60% - Énfasis3 2 10 3" xfId="0"/>
    <cellStyle name="60% - Énfasis3 2 11" xfId="0"/>
    <cellStyle name="60% - Énfasis3 2 11 2" xfId="0"/>
    <cellStyle name="60% - Énfasis3 2 11 3" xfId="0"/>
    <cellStyle name="60% - Énfasis3 2 12" xfId="0"/>
    <cellStyle name="60% - Énfasis3 2 13" xfId="0"/>
    <cellStyle name="60% - Énfasis3 2 2" xfId="0"/>
    <cellStyle name="60% - Énfasis3 2 2 2" xfId="0"/>
    <cellStyle name="60% - Énfasis3 2 2 3" xfId="0"/>
    <cellStyle name="60% - Énfasis3 2 3" xfId="0"/>
    <cellStyle name="60% - Énfasis3 2 3 2" xfId="0"/>
    <cellStyle name="60% - Énfasis3 2 3 3" xfId="0"/>
    <cellStyle name="60% - Énfasis3 2 4" xfId="0"/>
    <cellStyle name="60% - Énfasis3 2 4 2" xfId="0"/>
    <cellStyle name="60% - Énfasis3 2 4 3" xfId="0"/>
    <cellStyle name="60% - Énfasis3 2 5" xfId="0"/>
    <cellStyle name="60% - Énfasis3 2 5 2" xfId="0"/>
    <cellStyle name="60% - Énfasis3 2 5 3" xfId="0"/>
    <cellStyle name="60% - Énfasis3 2 6" xfId="0"/>
    <cellStyle name="60% - Énfasis3 2 6 2" xfId="0"/>
    <cellStyle name="60% - Énfasis3 2 6 3" xfId="0"/>
    <cellStyle name="60% - Énfasis3 2 7" xfId="0"/>
    <cellStyle name="60% - Énfasis3 2 7 2" xfId="0"/>
    <cellStyle name="60% - Énfasis3 2 7 3" xfId="0"/>
    <cellStyle name="60% - Énfasis3 2 8" xfId="0"/>
    <cellStyle name="60% - Énfasis3 2 8 2" xfId="0"/>
    <cellStyle name="60% - Énfasis3 2 8 3" xfId="0"/>
    <cellStyle name="60% - Énfasis3 2 9" xfId="0"/>
    <cellStyle name="60% - Énfasis3 2 9 2" xfId="0"/>
    <cellStyle name="60% - Énfasis3 2 9 3" xfId="0"/>
    <cellStyle name="60% - Énfasis3 3" xfId="0"/>
    <cellStyle name="60% - Énfasis3 3 2" xfId="0"/>
    <cellStyle name="60% - Énfasis3 3 3" xfId="0"/>
    <cellStyle name="60% - Énfasis3 4" xfId="0"/>
    <cellStyle name="60% - Énfasis3 4 2" xfId="0"/>
    <cellStyle name="60% - Énfasis3 4 2 2" xfId="0"/>
    <cellStyle name="60% - Énfasis3 4 2 3" xfId="0"/>
    <cellStyle name="60% - Énfasis3 4 3" xfId="0"/>
    <cellStyle name="60% - Énfasis3 4 4" xfId="0"/>
    <cellStyle name="60% - Énfasis4 2" xfId="0"/>
    <cellStyle name="60% - Énfasis4 2 10" xfId="0"/>
    <cellStyle name="60% - Énfasis4 2 10 2" xfId="0"/>
    <cellStyle name="60% - Énfasis4 2 10 3" xfId="0"/>
    <cellStyle name="60% - Énfasis4 2 11" xfId="0"/>
    <cellStyle name="60% - Énfasis4 2 11 2" xfId="0"/>
    <cellStyle name="60% - Énfasis4 2 11 3" xfId="0"/>
    <cellStyle name="60% - Énfasis4 2 12" xfId="0"/>
    <cellStyle name="60% - Énfasis4 2 13" xfId="0"/>
    <cellStyle name="60% - Énfasis4 2 2" xfId="0"/>
    <cellStyle name="60% - Énfasis4 2 2 2" xfId="0"/>
    <cellStyle name="60% - Énfasis4 2 2 3" xfId="0"/>
    <cellStyle name="60% - Énfasis4 2 3" xfId="0"/>
    <cellStyle name="60% - Énfasis4 2 3 2" xfId="0"/>
    <cellStyle name="60% - Énfasis4 2 3 3" xfId="0"/>
    <cellStyle name="60% - Énfasis4 2 4" xfId="0"/>
    <cellStyle name="60% - Énfasis4 2 4 2" xfId="0"/>
    <cellStyle name="60% - Énfasis4 2 4 3" xfId="0"/>
    <cellStyle name="60% - Énfasis4 2 5" xfId="0"/>
    <cellStyle name="60% - Énfasis4 2 5 2" xfId="0"/>
    <cellStyle name="60% - Énfasis4 2 5 3" xfId="0"/>
    <cellStyle name="60% - Énfasis4 2 6" xfId="0"/>
    <cellStyle name="60% - Énfasis4 2 6 2" xfId="0"/>
    <cellStyle name="60% - Énfasis4 2 6 3" xfId="0"/>
    <cellStyle name="60% - Énfasis4 2 7" xfId="0"/>
    <cellStyle name="60% - Énfasis4 2 7 2" xfId="0"/>
    <cellStyle name="60% - Énfasis4 2 7 3" xfId="0"/>
    <cellStyle name="60% - Énfasis4 2 8" xfId="0"/>
    <cellStyle name="60% - Énfasis4 2 8 2" xfId="0"/>
    <cellStyle name="60% - Énfasis4 2 8 3" xfId="0"/>
    <cellStyle name="60% - Énfasis4 2 9" xfId="0"/>
    <cellStyle name="60% - Énfasis4 2 9 2" xfId="0"/>
    <cellStyle name="60% - Énfasis4 2 9 3" xfId="0"/>
    <cellStyle name="60% - Énfasis4 3" xfId="0"/>
    <cellStyle name="60% - Énfasis4 3 2" xfId="0"/>
    <cellStyle name="60% - Énfasis4 3 3" xfId="0"/>
    <cellStyle name="60% - Énfasis4 4" xfId="0"/>
    <cellStyle name="60% - Énfasis4 4 2" xfId="0"/>
    <cellStyle name="60% - Énfasis4 4 2 2" xfId="0"/>
    <cellStyle name="60% - Énfasis4 4 2 3" xfId="0"/>
    <cellStyle name="60% - Énfasis4 4 3" xfId="0"/>
    <cellStyle name="60% - Énfasis4 4 4" xfId="0"/>
    <cellStyle name="60% - Énfasis5 2" xfId="0"/>
    <cellStyle name="60% - Énfasis5 2 10" xfId="0"/>
    <cellStyle name="60% - Énfasis5 2 10 2" xfId="0"/>
    <cellStyle name="60% - Énfasis5 2 10 3" xfId="0"/>
    <cellStyle name="60% - Énfasis5 2 11" xfId="0"/>
    <cellStyle name="60% - Énfasis5 2 11 2" xfId="0"/>
    <cellStyle name="60% - Énfasis5 2 11 3" xfId="0"/>
    <cellStyle name="60% - Énfasis5 2 12" xfId="0"/>
    <cellStyle name="60% - Énfasis5 2 13" xfId="0"/>
    <cellStyle name="60% - Énfasis5 2 2" xfId="0"/>
    <cellStyle name="60% - Énfasis5 2 2 2" xfId="0"/>
    <cellStyle name="60% - Énfasis5 2 2 3" xfId="0"/>
    <cellStyle name="60% - Énfasis5 2 3" xfId="0"/>
    <cellStyle name="60% - Énfasis5 2 3 2" xfId="0"/>
    <cellStyle name="60% - Énfasis5 2 3 3" xfId="0"/>
    <cellStyle name="60% - Énfasis5 2 4" xfId="0"/>
    <cellStyle name="60% - Énfasis5 2 4 2" xfId="0"/>
    <cellStyle name="60% - Énfasis5 2 4 3" xfId="0"/>
    <cellStyle name="60% - Énfasis5 2 5" xfId="0"/>
    <cellStyle name="60% - Énfasis5 2 5 2" xfId="0"/>
    <cellStyle name="60% - Énfasis5 2 5 3" xfId="0"/>
    <cellStyle name="60% - Énfasis5 2 6" xfId="0"/>
    <cellStyle name="60% - Énfasis5 2 6 2" xfId="0"/>
    <cellStyle name="60% - Énfasis5 2 6 3" xfId="0"/>
    <cellStyle name="60% - Énfasis5 2 7" xfId="0"/>
    <cellStyle name="60% - Énfasis5 2 7 2" xfId="0"/>
    <cellStyle name="60% - Énfasis5 2 7 3" xfId="0"/>
    <cellStyle name="60% - Énfasis5 2 8" xfId="0"/>
    <cellStyle name="60% - Énfasis5 2 8 2" xfId="0"/>
    <cellStyle name="60% - Énfasis5 2 8 3" xfId="0"/>
    <cellStyle name="60% - Énfasis5 2 9" xfId="0"/>
    <cellStyle name="60% - Énfasis5 2 9 2" xfId="0"/>
    <cellStyle name="60% - Énfasis5 2 9 3" xfId="0"/>
    <cellStyle name="60% - Énfasis5 3" xfId="0"/>
    <cellStyle name="60% - Énfasis5 3 2" xfId="0"/>
    <cellStyle name="60% - Énfasis5 3 3" xfId="0"/>
    <cellStyle name="60% - Énfasis5 4" xfId="0"/>
    <cellStyle name="60% - Énfasis5 4 2" xfId="0"/>
    <cellStyle name="60% - Énfasis5 4 2 2" xfId="0"/>
    <cellStyle name="60% - Énfasis5 4 2 3" xfId="0"/>
    <cellStyle name="60% - Énfasis5 4 3" xfId="0"/>
    <cellStyle name="60% - Énfasis5 4 4" xfId="0"/>
    <cellStyle name="60% - Énfasis6 2" xfId="0"/>
    <cellStyle name="60% - Énfasis6 2 10" xfId="0"/>
    <cellStyle name="60% - Énfasis6 2 10 2" xfId="0"/>
    <cellStyle name="60% - Énfasis6 2 10 3" xfId="0"/>
    <cellStyle name="60% - Énfasis6 2 11" xfId="0"/>
    <cellStyle name="60% - Énfasis6 2 11 2" xfId="0"/>
    <cellStyle name="60% - Énfasis6 2 11 3" xfId="0"/>
    <cellStyle name="60% - Énfasis6 2 12" xfId="0"/>
    <cellStyle name="60% - Énfasis6 2 13" xfId="0"/>
    <cellStyle name="60% - Énfasis6 2 2" xfId="0"/>
    <cellStyle name="60% - Énfasis6 2 2 2" xfId="0"/>
    <cellStyle name="60% - Énfasis6 2 2 3" xfId="0"/>
    <cellStyle name="60% - Énfasis6 2 3" xfId="0"/>
    <cellStyle name="60% - Énfasis6 2 3 2" xfId="0"/>
    <cellStyle name="60% - Énfasis6 2 3 3" xfId="0"/>
    <cellStyle name="60% - Énfasis6 2 4" xfId="0"/>
    <cellStyle name="60% - Énfasis6 2 4 2" xfId="0"/>
    <cellStyle name="60% - Énfasis6 2 4 3" xfId="0"/>
    <cellStyle name="60% - Énfasis6 2 5" xfId="0"/>
    <cellStyle name="60% - Énfasis6 2 5 2" xfId="0"/>
    <cellStyle name="60% - Énfasis6 2 5 3" xfId="0"/>
    <cellStyle name="60% - Énfasis6 2 6" xfId="0"/>
    <cellStyle name="60% - Énfasis6 2 6 2" xfId="0"/>
    <cellStyle name="60% - Énfasis6 2 6 3" xfId="0"/>
    <cellStyle name="60% - Énfasis6 2 7" xfId="0"/>
    <cellStyle name="60% - Énfasis6 2 7 2" xfId="0"/>
    <cellStyle name="60% - Énfasis6 2 7 3" xfId="0"/>
    <cellStyle name="60% - Énfasis6 2 8" xfId="0"/>
    <cellStyle name="60% - Énfasis6 2 8 2" xfId="0"/>
    <cellStyle name="60% - Énfasis6 2 8 3" xfId="0"/>
    <cellStyle name="60% - Énfasis6 2 9" xfId="0"/>
    <cellStyle name="60% - Énfasis6 2 9 2" xfId="0"/>
    <cellStyle name="60% - Énfasis6 2 9 3" xfId="0"/>
    <cellStyle name="60% - Énfasis6 3" xfId="0"/>
    <cellStyle name="60% - Énfasis6 3 2" xfId="0"/>
    <cellStyle name="60% - Énfasis6 3 3" xfId="0"/>
    <cellStyle name="60% - Énfasis6 4" xfId="0"/>
    <cellStyle name="60% - Énfasis6 4 2" xfId="0"/>
    <cellStyle name="60% - Énfasis6 4 2 2" xfId="0"/>
    <cellStyle name="60% - Énfasis6 4 2 3" xfId="0"/>
    <cellStyle name="60% - Énfasis6 4 3" xfId="0"/>
    <cellStyle name="60% - Énfasis6 4 4" xfId="0"/>
    <cellStyle name="60% - Ênfase1" xfId="0"/>
    <cellStyle name="60% - Ênfase1 2" xfId="0"/>
    <cellStyle name="60% - Ênfase1 3" xfId="0"/>
    <cellStyle name="60% - Ênfase2" xfId="0"/>
    <cellStyle name="60% - Ênfase2 2" xfId="0"/>
    <cellStyle name="60% - Ênfase2 3" xfId="0"/>
    <cellStyle name="60% - Ênfase3" xfId="0"/>
    <cellStyle name="60% - Ênfase3 2" xfId="0"/>
    <cellStyle name="60% - Ênfase3 3" xfId="0"/>
    <cellStyle name="60% - Ênfase4" xfId="0"/>
    <cellStyle name="60% - Ênfase4 2" xfId="0"/>
    <cellStyle name="60% - Ênfase4 3" xfId="0"/>
    <cellStyle name="60% - Ênfase5" xfId="0"/>
    <cellStyle name="60% - Ênfase5 2" xfId="0"/>
    <cellStyle name="60% - Ênfase5 3" xfId="0"/>
    <cellStyle name="60% - Ênfase6" xfId="0"/>
    <cellStyle name="60% - Ênfase6 2" xfId="0"/>
    <cellStyle name="60% - Ênfase6 3" xfId="0"/>
    <cellStyle name="60 % - Accent1" xfId="0"/>
    <cellStyle name="60 % - Accent2" xfId="0"/>
    <cellStyle name="60 % - Accent3" xfId="0"/>
    <cellStyle name="60 % - Accent4" xfId="0"/>
    <cellStyle name="60 % - Accent5" xfId="0"/>
    <cellStyle name="60 % - Accent6" xfId="0"/>
    <cellStyle name="Accent1" xfId="0"/>
    <cellStyle name="Accent1 2" xfId="0"/>
    <cellStyle name="Accent1 3" xfId="0"/>
    <cellStyle name="Accent2" xfId="0"/>
    <cellStyle name="Accent2 2" xfId="0"/>
    <cellStyle name="Accent2 3" xfId="0"/>
    <cellStyle name="Accent3" xfId="0"/>
    <cellStyle name="Accent3 2" xfId="0"/>
    <cellStyle name="Accent3 3" xfId="0"/>
    <cellStyle name="Accent4" xfId="0"/>
    <cellStyle name="Accent4 2" xfId="0"/>
    <cellStyle name="Accent4 3" xfId="0"/>
    <cellStyle name="Accent5" xfId="0"/>
    <cellStyle name="Accent5 2" xfId="0"/>
    <cellStyle name="Accent5 3" xfId="0"/>
    <cellStyle name="Accent6" xfId="0"/>
    <cellStyle name="Accent6 2" xfId="0"/>
    <cellStyle name="Accent6 3" xfId="0"/>
    <cellStyle name="Akcent 1" xfId="0"/>
    <cellStyle name="Akcent 2" xfId="0"/>
    <cellStyle name="Akcent 3" xfId="0"/>
    <cellStyle name="Akcent 4" xfId="0"/>
    <cellStyle name="Akcent 5" xfId="0"/>
    <cellStyle name="Akcent 6" xfId="0"/>
    <cellStyle name="Ana Başlık" xfId="0"/>
    <cellStyle name="Avertissement" xfId="0"/>
    <cellStyle name="Açıklama Metni" xfId="0"/>
    <cellStyle name="Bad 1" xfId="0"/>
    <cellStyle name="Bad 2" xfId="0"/>
    <cellStyle name="Bad 3" xfId="0"/>
    <cellStyle name="Bağlı Hücre" xfId="0"/>
    <cellStyle name="Başlık 1" xfId="0"/>
    <cellStyle name="Başlık 2" xfId="0"/>
    <cellStyle name="Başlık 3" xfId="0"/>
    <cellStyle name="Başlık 4" xfId="0"/>
    <cellStyle name="Bom" xfId="0"/>
    <cellStyle name="Bom 2" xfId="0"/>
    <cellStyle name="Bom 3" xfId="0"/>
    <cellStyle name="Buena 10" xfId="0"/>
    <cellStyle name="Buena 10 2" xfId="0"/>
    <cellStyle name="Buena 10 3" xfId="0"/>
    <cellStyle name="Buena 11" xfId="0"/>
    <cellStyle name="Buena 11 2" xfId="0"/>
    <cellStyle name="Buena 11 3" xfId="0"/>
    <cellStyle name="Buena 12" xfId="0"/>
    <cellStyle name="Buena 12 2" xfId="0"/>
    <cellStyle name="Buena 12 3" xfId="0"/>
    <cellStyle name="Buena 13" xfId="0"/>
    <cellStyle name="Buena 13 2" xfId="0"/>
    <cellStyle name="Buena 13 2 2" xfId="0"/>
    <cellStyle name="Buena 13 2 3" xfId="0"/>
    <cellStyle name="Buena 13 3" xfId="0"/>
    <cellStyle name="Buena 13 4" xfId="0"/>
    <cellStyle name="Buena 13 5" xfId="0"/>
    <cellStyle name="Buena 13 6" xfId="0"/>
    <cellStyle name="Buena 13 7" xfId="0"/>
    <cellStyle name="Buena 2" xfId="0"/>
    <cellStyle name="Buena 2 10" xfId="0"/>
    <cellStyle name="Buena 2 10 2" xfId="0"/>
    <cellStyle name="Buena 2 10 3" xfId="0"/>
    <cellStyle name="Buena 2 11" xfId="0"/>
    <cellStyle name="Buena 2 12" xfId="0"/>
    <cellStyle name="Buena 2 2" xfId="0"/>
    <cellStyle name="Buena 2 2 2" xfId="0"/>
    <cellStyle name="Buena 2 2 2 2" xfId="0"/>
    <cellStyle name="Buena 2 2 2 3" xfId="0"/>
    <cellStyle name="Buena 2 2 3" xfId="0"/>
    <cellStyle name="Buena 2 2 4" xfId="0"/>
    <cellStyle name="Buena 2 3" xfId="0"/>
    <cellStyle name="Buena 2 3 2" xfId="0"/>
    <cellStyle name="Buena 2 3 3" xfId="0"/>
    <cellStyle name="Buena 2 4" xfId="0"/>
    <cellStyle name="Buena 2 4 2" xfId="0"/>
    <cellStyle name="Buena 2 4 3" xfId="0"/>
    <cellStyle name="Buena 2 5" xfId="0"/>
    <cellStyle name="Buena 2 5 2" xfId="0"/>
    <cellStyle name="Buena 2 5 3" xfId="0"/>
    <cellStyle name="Buena 2 6" xfId="0"/>
    <cellStyle name="Buena 2 6 2" xfId="0"/>
    <cellStyle name="Buena 2 6 3" xfId="0"/>
    <cellStyle name="Buena 2 7" xfId="0"/>
    <cellStyle name="Buena 2 7 2" xfId="0"/>
    <cellStyle name="Buena 2 7 3" xfId="0"/>
    <cellStyle name="Buena 2 8" xfId="0"/>
    <cellStyle name="Buena 2 8 2" xfId="0"/>
    <cellStyle name="Buena 2 8 3" xfId="0"/>
    <cellStyle name="Buena 2 9" xfId="0"/>
    <cellStyle name="Buena 2 9 2" xfId="0"/>
    <cellStyle name="Buena 2 9 3" xfId="0"/>
    <cellStyle name="Buena 3" xfId="0"/>
    <cellStyle name="Buena 3 2" xfId="0"/>
    <cellStyle name="Buena 3 3" xfId="0"/>
    <cellStyle name="Buena 4" xfId="0"/>
    <cellStyle name="Buena 4 2" xfId="0"/>
    <cellStyle name="Buena 4 2 2" xfId="0"/>
    <cellStyle name="Buena 4 2 3" xfId="0"/>
    <cellStyle name="Buena 4 3" xfId="0"/>
    <cellStyle name="Buena 4 4" xfId="0"/>
    <cellStyle name="Buena 5" xfId="0"/>
    <cellStyle name="Buena 5 2" xfId="0"/>
    <cellStyle name="Buena 5 3" xfId="0"/>
    <cellStyle name="Buena 6" xfId="0"/>
    <cellStyle name="Buena 6 2" xfId="0"/>
    <cellStyle name="Buena 6 3" xfId="0"/>
    <cellStyle name="Buena 7" xfId="0"/>
    <cellStyle name="Buena 7 2" xfId="0"/>
    <cellStyle name="Buena 7 3" xfId="0"/>
    <cellStyle name="Buena 8" xfId="0"/>
    <cellStyle name="Buena 8 2" xfId="0"/>
    <cellStyle name="Buena 8 3" xfId="0"/>
    <cellStyle name="Buena 9" xfId="0"/>
    <cellStyle name="Buena 9 2" xfId="0"/>
    <cellStyle name="Buena 9 3" xfId="0"/>
    <cellStyle name="Cabecera 1" xfId="0"/>
    <cellStyle name="Cabecera 2" xfId="0"/>
    <cellStyle name="Calcolo" xfId="0"/>
    <cellStyle name="Calcul" xfId="0"/>
    <cellStyle name="Calculation" xfId="0"/>
    <cellStyle name="Calculation 10" xfId="0"/>
    <cellStyle name="Calculation 10 2" xfId="0"/>
    <cellStyle name="Calculation 10 3" xfId="0"/>
    <cellStyle name="Calculation 10 4" xfId="0"/>
    <cellStyle name="Calculation 11" xfId="0"/>
    <cellStyle name="Calculation 12" xfId="0"/>
    <cellStyle name="Calculation 13" xfId="0"/>
    <cellStyle name="Calculation 14" xfId="0"/>
    <cellStyle name="Calculation 2" xfId="0"/>
    <cellStyle name="Calculation 2 2" xfId="0"/>
    <cellStyle name="Calculation 2 2 2" xfId="0"/>
    <cellStyle name="Calculation 2 2 2 2" xfId="0"/>
    <cellStyle name="Calculation 2 2 2 3" xfId="0"/>
    <cellStyle name="Calculation 2 2 2 4" xfId="0"/>
    <cellStyle name="Calculation 2 2 3" xfId="0"/>
    <cellStyle name="Calculation 2 2 3 2" xfId="0"/>
    <cellStyle name="Calculation 2 2 3 3" xfId="0"/>
    <cellStyle name="Calculation 2 2 3 4" xfId="0"/>
    <cellStyle name="Calculation 2 2 4" xfId="0"/>
    <cellStyle name="Calculation 2 2 5" xfId="0"/>
    <cellStyle name="Calculation 2 2 6" xfId="0"/>
    <cellStyle name="Calculation 2 2 7" xfId="0"/>
    <cellStyle name="Calculation 2 3" xfId="0"/>
    <cellStyle name="Calculation 2 3 2" xfId="0"/>
    <cellStyle name="Calculation 2 3 2 2" xfId="0"/>
    <cellStyle name="Calculation 2 3 2 3" xfId="0"/>
    <cellStyle name="Calculation 2 3 2 4" xfId="0"/>
    <cellStyle name="Calculation 2 3 3" xfId="0"/>
    <cellStyle name="Calculation 2 3 3 2" xfId="0"/>
    <cellStyle name="Calculation 2 3 3 3" xfId="0"/>
    <cellStyle name="Calculation 2 3 3 4" xfId="0"/>
    <cellStyle name="Calculation 2 3 4" xfId="0"/>
    <cellStyle name="Calculation 2 3 5" xfId="0"/>
    <cellStyle name="Calculation 2 3 6" xfId="0"/>
    <cellStyle name="Calculation 2 3 7" xfId="0"/>
    <cellStyle name="Calculation 2 4" xfId="0"/>
    <cellStyle name="Calculation 2 4 2" xfId="0"/>
    <cellStyle name="Calculation 2 4 3" xfId="0"/>
    <cellStyle name="Calculation 2 4 4" xfId="0"/>
    <cellStyle name="Calculation 2 5" xfId="0"/>
    <cellStyle name="Calculation 2 5 2" xfId="0"/>
    <cellStyle name="Calculation 2 5 3" xfId="0"/>
    <cellStyle name="Calculation 2 5 4" xfId="0"/>
    <cellStyle name="Calculation 2 6" xfId="0"/>
    <cellStyle name="Calculation 2 7" xfId="0"/>
    <cellStyle name="Calculation 2 8" xfId="0"/>
    <cellStyle name="Calculation 2 9" xfId="0"/>
    <cellStyle name="Calculation 3" xfId="0"/>
    <cellStyle name="Calculation 3 2" xfId="0"/>
    <cellStyle name="Calculation 3 2 2" xfId="0"/>
    <cellStyle name="Calculation 3 2 2 2" xfId="0"/>
    <cellStyle name="Calculation 3 2 2 3" xfId="0"/>
    <cellStyle name="Calculation 3 2 2 4" xfId="0"/>
    <cellStyle name="Calculation 3 2 3" xfId="0"/>
    <cellStyle name="Calculation 3 2 3 2" xfId="0"/>
    <cellStyle name="Calculation 3 2 3 3" xfId="0"/>
    <cellStyle name="Calculation 3 2 3 4" xfId="0"/>
    <cellStyle name="Calculation 3 2 4" xfId="0"/>
    <cellStyle name="Calculation 3 2 5" xfId="0"/>
    <cellStyle name="Calculation 3 2 6" xfId="0"/>
    <cellStyle name="Calculation 3 2 7" xfId="0"/>
    <cellStyle name="Calculation 3 3" xfId="0"/>
    <cellStyle name="Calculation 3 3 2" xfId="0"/>
    <cellStyle name="Calculation 3 3 3" xfId="0"/>
    <cellStyle name="Calculation 3 3 4" xfId="0"/>
    <cellStyle name="Calculation 3 4" xfId="0"/>
    <cellStyle name="Calculation 3 4 2" xfId="0"/>
    <cellStyle name="Calculation 3 4 3" xfId="0"/>
    <cellStyle name="Calculation 3 4 4" xfId="0"/>
    <cellStyle name="Calculation 3 5" xfId="0"/>
    <cellStyle name="Calculation 3 6" xfId="0"/>
    <cellStyle name="Calculation 3 7" xfId="0"/>
    <cellStyle name="Calculation 3 8" xfId="0"/>
    <cellStyle name="Calculation 4" xfId="0"/>
    <cellStyle name="Calculation 4 2" xfId="0"/>
    <cellStyle name="Calculation 4 2 2" xfId="0"/>
    <cellStyle name="Calculation 4 2 2 2" xfId="0"/>
    <cellStyle name="Calculation 4 2 2 3" xfId="0"/>
    <cellStyle name="Calculation 4 2 2 4" xfId="0"/>
    <cellStyle name="Calculation 4 2 3" xfId="0"/>
    <cellStyle name="Calculation 4 2 3 2" xfId="0"/>
    <cellStyle name="Calculation 4 2 3 3" xfId="0"/>
    <cellStyle name="Calculation 4 2 3 4" xfId="0"/>
    <cellStyle name="Calculation 4 2 4" xfId="0"/>
    <cellStyle name="Calculation 4 2 5" xfId="0"/>
    <cellStyle name="Calculation 4 2 6" xfId="0"/>
    <cellStyle name="Calculation 4 2 7" xfId="0"/>
    <cellStyle name="Calculation 4 3" xfId="0"/>
    <cellStyle name="Calculation 4 3 2" xfId="0"/>
    <cellStyle name="Calculation 4 3 3" xfId="0"/>
    <cellStyle name="Calculation 4 3 4" xfId="0"/>
    <cellStyle name="Calculation 4 4" xfId="0"/>
    <cellStyle name="Calculation 4 4 2" xfId="0"/>
    <cellStyle name="Calculation 4 4 3" xfId="0"/>
    <cellStyle name="Calculation 4 4 4" xfId="0"/>
    <cellStyle name="Calculation 4 5" xfId="0"/>
    <cellStyle name="Calculation 4 6" xfId="0"/>
    <cellStyle name="Calculation 4 7" xfId="0"/>
    <cellStyle name="Calculation 4 8" xfId="0"/>
    <cellStyle name="Calculation 5" xfId="0"/>
    <cellStyle name="Calculation 5 2" xfId="0"/>
    <cellStyle name="Calculation 5 2 2" xfId="0"/>
    <cellStyle name="Calculation 5 2 2 2" xfId="0"/>
    <cellStyle name="Calculation 5 2 2 3" xfId="0"/>
    <cellStyle name="Calculation 5 2 2 4" xfId="0"/>
    <cellStyle name="Calculation 5 2 3" xfId="0"/>
    <cellStyle name="Calculation 5 2 3 2" xfId="0"/>
    <cellStyle name="Calculation 5 2 3 3" xfId="0"/>
    <cellStyle name="Calculation 5 2 3 4" xfId="0"/>
    <cellStyle name="Calculation 5 2 4" xfId="0"/>
    <cellStyle name="Calculation 5 2 5" xfId="0"/>
    <cellStyle name="Calculation 5 2 6" xfId="0"/>
    <cellStyle name="Calculation 5 2 7" xfId="0"/>
    <cellStyle name="Calculation 5 3" xfId="0"/>
    <cellStyle name="Calculation 5 3 2" xfId="0"/>
    <cellStyle name="Calculation 5 3 3" xfId="0"/>
    <cellStyle name="Calculation 5 3 4" xfId="0"/>
    <cellStyle name="Calculation 5 4" xfId="0"/>
    <cellStyle name="Calculation 5 4 2" xfId="0"/>
    <cellStyle name="Calculation 5 4 3" xfId="0"/>
    <cellStyle name="Calculation 5 4 4" xfId="0"/>
    <cellStyle name="Calculation 5 5" xfId="0"/>
    <cellStyle name="Calculation 5 6" xfId="0"/>
    <cellStyle name="Calculation 5 7" xfId="0"/>
    <cellStyle name="Calculation 5 8" xfId="0"/>
    <cellStyle name="Calculation 6" xfId="0"/>
    <cellStyle name="Calculation 6 2" xfId="0"/>
    <cellStyle name="Calculation 6 2 2" xfId="0"/>
    <cellStyle name="Calculation 6 2 2 2" xfId="0"/>
    <cellStyle name="Calculation 6 2 2 3" xfId="0"/>
    <cellStyle name="Calculation 6 2 2 4" xfId="0"/>
    <cellStyle name="Calculation 6 2 3" xfId="0"/>
    <cellStyle name="Calculation 6 2 3 2" xfId="0"/>
    <cellStyle name="Calculation 6 2 3 3" xfId="0"/>
    <cellStyle name="Calculation 6 2 3 4" xfId="0"/>
    <cellStyle name="Calculation 6 2 4" xfId="0"/>
    <cellStyle name="Calculation 6 2 5" xfId="0"/>
    <cellStyle name="Calculation 6 2 6" xfId="0"/>
    <cellStyle name="Calculation 6 2 7" xfId="0"/>
    <cellStyle name="Calculation 6 3" xfId="0"/>
    <cellStyle name="Calculation 6 3 2" xfId="0"/>
    <cellStyle name="Calculation 6 3 3" xfId="0"/>
    <cellStyle name="Calculation 6 3 4" xfId="0"/>
    <cellStyle name="Calculation 6 4" xfId="0"/>
    <cellStyle name="Calculation 6 4 2" xfId="0"/>
    <cellStyle name="Calculation 6 4 3" xfId="0"/>
    <cellStyle name="Calculation 6 4 4" xfId="0"/>
    <cellStyle name="Calculation 6 5" xfId="0"/>
    <cellStyle name="Calculation 6 6" xfId="0"/>
    <cellStyle name="Calculation 6 7" xfId="0"/>
    <cellStyle name="Calculation 6 8" xfId="0"/>
    <cellStyle name="Calculation 7" xfId="0"/>
    <cellStyle name="Calculation 7 2" xfId="0"/>
    <cellStyle name="Calculation 7 2 2" xfId="0"/>
    <cellStyle name="Calculation 7 2 3" xfId="0"/>
    <cellStyle name="Calculation 7 2 4" xfId="0"/>
    <cellStyle name="Calculation 7 3" xfId="0"/>
    <cellStyle name="Calculation 7 3 2" xfId="0"/>
    <cellStyle name="Calculation 7 3 3" xfId="0"/>
    <cellStyle name="Calculation 7 3 4" xfId="0"/>
    <cellStyle name="Calculation 7 4" xfId="0"/>
    <cellStyle name="Calculation 7 5" xfId="0"/>
    <cellStyle name="Calculation 7 6" xfId="0"/>
    <cellStyle name="Calculation 7 7" xfId="0"/>
    <cellStyle name="Calculation 8" xfId="0"/>
    <cellStyle name="Calculation 8 2" xfId="0"/>
    <cellStyle name="Calculation 8 3" xfId="0"/>
    <cellStyle name="Calculation 8 4" xfId="0"/>
    <cellStyle name="Calculation 9" xfId="0"/>
    <cellStyle name="Calculation 9 2" xfId="0"/>
    <cellStyle name="Calculation 9 3" xfId="0"/>
    <cellStyle name="Calculation 9 4" xfId="0"/>
    <cellStyle name="Celda de comprobación 10" xfId="0"/>
    <cellStyle name="Celda de comprobación 10 2" xfId="0"/>
    <cellStyle name="Celda de comprobación 10 3" xfId="0"/>
    <cellStyle name="Celda de comprobación 11" xfId="0"/>
    <cellStyle name="Celda de comprobación 11 2" xfId="0"/>
    <cellStyle name="Celda de comprobación 11 3" xfId="0"/>
    <cellStyle name="Celda de comprobación 12" xfId="0"/>
    <cellStyle name="Celda de comprobación 12 2" xfId="0"/>
    <cellStyle name="Celda de comprobación 12 3" xfId="0"/>
    <cellStyle name="Celda de comprobación 2" xfId="0"/>
    <cellStyle name="Celda de comprobación 2 10" xfId="0"/>
    <cellStyle name="Celda de comprobación 2 10 2" xfId="0"/>
    <cellStyle name="Celda de comprobación 2 10 3" xfId="0"/>
    <cellStyle name="Celda de comprobación 2 11" xfId="0"/>
    <cellStyle name="Celda de comprobación 2 12" xfId="0"/>
    <cellStyle name="Celda de comprobación 2 2" xfId="0"/>
    <cellStyle name="Celda de comprobación 2 2 2" xfId="0"/>
    <cellStyle name="Celda de comprobación 2 2 2 2" xfId="0"/>
    <cellStyle name="Celda de comprobación 2 2 2 3" xfId="0"/>
    <cellStyle name="Celda de comprobación 2 2 3" xfId="0"/>
    <cellStyle name="Celda de comprobación 2 2 4" xfId="0"/>
    <cellStyle name="Celda de comprobación 2 3" xfId="0"/>
    <cellStyle name="Celda de comprobación 2 3 2" xfId="0"/>
    <cellStyle name="Celda de comprobación 2 3 3" xfId="0"/>
    <cellStyle name="Celda de comprobación 2 4" xfId="0"/>
    <cellStyle name="Celda de comprobación 2 4 2" xfId="0"/>
    <cellStyle name="Celda de comprobación 2 4 3" xfId="0"/>
    <cellStyle name="Celda de comprobación 2 5" xfId="0"/>
    <cellStyle name="Celda de comprobación 2 5 2" xfId="0"/>
    <cellStyle name="Celda de comprobación 2 5 3" xfId="0"/>
    <cellStyle name="Celda de comprobación 2 6" xfId="0"/>
    <cellStyle name="Celda de comprobación 2 6 2" xfId="0"/>
    <cellStyle name="Celda de comprobación 2 6 3" xfId="0"/>
    <cellStyle name="Celda de comprobación 2 7" xfId="0"/>
    <cellStyle name="Celda de comprobación 2 7 2" xfId="0"/>
    <cellStyle name="Celda de comprobación 2 7 3" xfId="0"/>
    <cellStyle name="Celda de comprobación 2 8" xfId="0"/>
    <cellStyle name="Celda de comprobación 2 8 2" xfId="0"/>
    <cellStyle name="Celda de comprobación 2 8 3" xfId="0"/>
    <cellStyle name="Celda de comprobación 2 9" xfId="0"/>
    <cellStyle name="Celda de comprobación 2 9 2" xfId="0"/>
    <cellStyle name="Celda de comprobación 2 9 3" xfId="0"/>
    <cellStyle name="Celda de comprobación 3" xfId="0"/>
    <cellStyle name="Celda de comprobación 3 2" xfId="0"/>
    <cellStyle name="Celda de comprobación 3 3" xfId="0"/>
    <cellStyle name="Celda de comprobación 4" xfId="0"/>
    <cellStyle name="Celda de comprobación 4 2" xfId="0"/>
    <cellStyle name="Celda de comprobación 4 2 2" xfId="0"/>
    <cellStyle name="Celda de comprobación 4 2 3" xfId="0"/>
    <cellStyle name="Celda de comprobación 4 3" xfId="0"/>
    <cellStyle name="Celda de comprobación 4 4" xfId="0"/>
    <cellStyle name="Celda de comprobación 5" xfId="0"/>
    <cellStyle name="Celda de comprobación 5 2" xfId="0"/>
    <cellStyle name="Celda de comprobación 5 3" xfId="0"/>
    <cellStyle name="Celda de comprobación 6" xfId="0"/>
    <cellStyle name="Celda de comprobación 6 2" xfId="0"/>
    <cellStyle name="Celda de comprobación 6 3" xfId="0"/>
    <cellStyle name="Celda de comprobación 7" xfId="0"/>
    <cellStyle name="Celda de comprobación 7 2" xfId="0"/>
    <cellStyle name="Celda de comprobación 7 3" xfId="0"/>
    <cellStyle name="Celda de comprobación 8" xfId="0"/>
    <cellStyle name="Celda de comprobación 8 2" xfId="0"/>
    <cellStyle name="Celda de comprobación 8 3" xfId="0"/>
    <cellStyle name="Celda de comprobación 9" xfId="0"/>
    <cellStyle name="Celda de comprobación 9 2" xfId="0"/>
    <cellStyle name="Celda de comprobación 9 3" xfId="0"/>
    <cellStyle name="Celda vinculada 10" xfId="0"/>
    <cellStyle name="Celda vinculada 10 2" xfId="0"/>
    <cellStyle name="Celda vinculada 10 3" xfId="0"/>
    <cellStyle name="Celda vinculada 11" xfId="0"/>
    <cellStyle name="Celda vinculada 11 2" xfId="0"/>
    <cellStyle name="Celda vinculada 11 3" xfId="0"/>
    <cellStyle name="Celda vinculada 12" xfId="0"/>
    <cellStyle name="Celda vinculada 12 2" xfId="0"/>
    <cellStyle name="Celda vinculada 12 3" xfId="0"/>
    <cellStyle name="Celda vinculada 2" xfId="0"/>
    <cellStyle name="Celda vinculada 2 10" xfId="0"/>
    <cellStyle name="Celda vinculada 2 10 2" xfId="0"/>
    <cellStyle name="Celda vinculada 2 10 3" xfId="0"/>
    <cellStyle name="Celda vinculada 2 11" xfId="0"/>
    <cellStyle name="Celda vinculada 2 12" xfId="0"/>
    <cellStyle name="Celda vinculada 2 2" xfId="0"/>
    <cellStyle name="Celda vinculada 2 2 2" xfId="0"/>
    <cellStyle name="Celda vinculada 2 2 2 2" xfId="0"/>
    <cellStyle name="Celda vinculada 2 2 2 3" xfId="0"/>
    <cellStyle name="Celda vinculada 2 2 3" xfId="0"/>
    <cellStyle name="Celda vinculada 2 2 4" xfId="0"/>
    <cellStyle name="Celda vinculada 2 3" xfId="0"/>
    <cellStyle name="Celda vinculada 2 3 2" xfId="0"/>
    <cellStyle name="Celda vinculada 2 3 3" xfId="0"/>
    <cellStyle name="Celda vinculada 2 4" xfId="0"/>
    <cellStyle name="Celda vinculada 2 4 2" xfId="0"/>
    <cellStyle name="Celda vinculada 2 4 3" xfId="0"/>
    <cellStyle name="Celda vinculada 2 5" xfId="0"/>
    <cellStyle name="Celda vinculada 2 5 2" xfId="0"/>
    <cellStyle name="Celda vinculada 2 5 3" xfId="0"/>
    <cellStyle name="Celda vinculada 2 6" xfId="0"/>
    <cellStyle name="Celda vinculada 2 6 2" xfId="0"/>
    <cellStyle name="Celda vinculada 2 6 3" xfId="0"/>
    <cellStyle name="Celda vinculada 2 7" xfId="0"/>
    <cellStyle name="Celda vinculada 2 7 2" xfId="0"/>
    <cellStyle name="Celda vinculada 2 7 3" xfId="0"/>
    <cellStyle name="Celda vinculada 2 8" xfId="0"/>
    <cellStyle name="Celda vinculada 2 8 2" xfId="0"/>
    <cellStyle name="Celda vinculada 2 8 3" xfId="0"/>
    <cellStyle name="Celda vinculada 2 9" xfId="0"/>
    <cellStyle name="Celda vinculada 2 9 2" xfId="0"/>
    <cellStyle name="Celda vinculada 2 9 3" xfId="0"/>
    <cellStyle name="Celda vinculada 3" xfId="0"/>
    <cellStyle name="Celda vinculada 3 2" xfId="0"/>
    <cellStyle name="Celda vinculada 3 3" xfId="0"/>
    <cellStyle name="Celda vinculada 4" xfId="0"/>
    <cellStyle name="Celda vinculada 4 2" xfId="0"/>
    <cellStyle name="Celda vinculada 4 2 2" xfId="0"/>
    <cellStyle name="Celda vinculada 4 2 3" xfId="0"/>
    <cellStyle name="Celda vinculada 4 3" xfId="0"/>
    <cellStyle name="Celda vinculada 4 4" xfId="0"/>
    <cellStyle name="Celda vinculada 5" xfId="0"/>
    <cellStyle name="Celda vinculada 5 2" xfId="0"/>
    <cellStyle name="Celda vinculada 5 3" xfId="0"/>
    <cellStyle name="Celda vinculada 6" xfId="0"/>
    <cellStyle name="Celda vinculada 6 2" xfId="0"/>
    <cellStyle name="Celda vinculada 6 3" xfId="0"/>
    <cellStyle name="Celda vinculada 7" xfId="0"/>
    <cellStyle name="Celda vinculada 7 2" xfId="0"/>
    <cellStyle name="Celda vinculada 7 3" xfId="0"/>
    <cellStyle name="Celda vinculada 8" xfId="0"/>
    <cellStyle name="Celda vinculada 8 2" xfId="0"/>
    <cellStyle name="Celda vinculada 8 3" xfId="0"/>
    <cellStyle name="Celda vinculada 9" xfId="0"/>
    <cellStyle name="Celda vinculada 9 2" xfId="0"/>
    <cellStyle name="Celda vinculada 9 3" xfId="0"/>
    <cellStyle name="Cellule liée" xfId="0"/>
    <cellStyle name="Check Cell" xfId="0"/>
    <cellStyle name="Check Cell 2" xfId="0"/>
    <cellStyle name="Check Cell 3" xfId="0"/>
    <cellStyle name="Comma 2" xfId="0"/>
    <cellStyle name="Commentaire" xfId="0"/>
    <cellStyle name="Cálculo 10" xfId="0"/>
    <cellStyle name="Cálculo 10 10" xfId="0"/>
    <cellStyle name="Cálculo 10 10 2" xfId="0"/>
    <cellStyle name="Cálculo 10 10 3" xfId="0"/>
    <cellStyle name="Cálculo 10 10 4" xfId="0"/>
    <cellStyle name="Cálculo 10 11" xfId="0"/>
    <cellStyle name="Cálculo 10 12" xfId="0"/>
    <cellStyle name="Cálculo 10 13" xfId="0"/>
    <cellStyle name="Cálculo 10 14" xfId="0"/>
    <cellStyle name="Cálculo 10 2" xfId="0"/>
    <cellStyle name="Cálculo 10 2 2" xfId="0"/>
    <cellStyle name="Cálculo 10 2 2 2" xfId="0"/>
    <cellStyle name="Cálculo 10 2 2 2 2" xfId="0"/>
    <cellStyle name="Cálculo 10 2 2 2 3" xfId="0"/>
    <cellStyle name="Cálculo 10 2 2 2 4" xfId="0"/>
    <cellStyle name="Cálculo 10 2 2 3" xfId="0"/>
    <cellStyle name="Cálculo 10 2 2 3 2" xfId="0"/>
    <cellStyle name="Cálculo 10 2 2 3 3" xfId="0"/>
    <cellStyle name="Cálculo 10 2 2 3 4" xfId="0"/>
    <cellStyle name="Cálculo 10 2 2 4" xfId="0"/>
    <cellStyle name="Cálculo 10 2 2 5" xfId="0"/>
    <cellStyle name="Cálculo 10 2 2 6" xfId="0"/>
    <cellStyle name="Cálculo 10 2 2 7" xfId="0"/>
    <cellStyle name="Cálculo 10 2 3" xfId="0"/>
    <cellStyle name="Cálculo 10 2 3 2" xfId="0"/>
    <cellStyle name="Cálculo 10 2 3 2 2" xfId="0"/>
    <cellStyle name="Cálculo 10 2 3 2 3" xfId="0"/>
    <cellStyle name="Cálculo 10 2 3 2 4" xfId="0"/>
    <cellStyle name="Cálculo 10 2 3 3" xfId="0"/>
    <cellStyle name="Cálculo 10 2 3 3 2" xfId="0"/>
    <cellStyle name="Cálculo 10 2 3 3 3" xfId="0"/>
    <cellStyle name="Cálculo 10 2 3 3 4" xfId="0"/>
    <cellStyle name="Cálculo 10 2 3 4" xfId="0"/>
    <cellStyle name="Cálculo 10 2 3 5" xfId="0"/>
    <cellStyle name="Cálculo 10 2 3 6" xfId="0"/>
    <cellStyle name="Cálculo 10 2 3 7" xfId="0"/>
    <cellStyle name="Cálculo 10 2 4" xfId="0"/>
    <cellStyle name="Cálculo 10 2 4 2" xfId="0"/>
    <cellStyle name="Cálculo 10 2 4 3" xfId="0"/>
    <cellStyle name="Cálculo 10 2 4 4" xfId="0"/>
    <cellStyle name="Cálculo 10 2 5" xfId="0"/>
    <cellStyle name="Cálculo 10 2 5 2" xfId="0"/>
    <cellStyle name="Cálculo 10 2 5 3" xfId="0"/>
    <cellStyle name="Cálculo 10 2 5 4" xfId="0"/>
    <cellStyle name="Cálculo 10 2 6" xfId="0"/>
    <cellStyle name="Cálculo 10 2 7" xfId="0"/>
    <cellStyle name="Cálculo 10 2 8" xfId="0"/>
    <cellStyle name="Cálculo 10 2 9" xfId="0"/>
    <cellStyle name="Cálculo 10 3" xfId="0"/>
    <cellStyle name="Cálculo 10 3 2" xfId="0"/>
    <cellStyle name="Cálculo 10 3 2 2" xfId="0"/>
    <cellStyle name="Cálculo 10 3 2 2 2" xfId="0"/>
    <cellStyle name="Cálculo 10 3 2 2 3" xfId="0"/>
    <cellStyle name="Cálculo 10 3 2 2 4" xfId="0"/>
    <cellStyle name="Cálculo 10 3 2 3" xfId="0"/>
    <cellStyle name="Cálculo 10 3 2 3 2" xfId="0"/>
    <cellStyle name="Cálculo 10 3 2 3 3" xfId="0"/>
    <cellStyle name="Cálculo 10 3 2 3 4" xfId="0"/>
    <cellStyle name="Cálculo 10 3 2 4" xfId="0"/>
    <cellStyle name="Cálculo 10 3 2 5" xfId="0"/>
    <cellStyle name="Cálculo 10 3 2 6" xfId="0"/>
    <cellStyle name="Cálculo 10 3 2 7" xfId="0"/>
    <cellStyle name="Cálculo 10 3 3" xfId="0"/>
    <cellStyle name="Cálculo 10 3 3 2" xfId="0"/>
    <cellStyle name="Cálculo 10 3 3 3" xfId="0"/>
    <cellStyle name="Cálculo 10 3 3 4" xfId="0"/>
    <cellStyle name="Cálculo 10 3 4" xfId="0"/>
    <cellStyle name="Cálculo 10 3 4 2" xfId="0"/>
    <cellStyle name="Cálculo 10 3 4 3" xfId="0"/>
    <cellStyle name="Cálculo 10 3 4 4" xfId="0"/>
    <cellStyle name="Cálculo 10 3 5" xfId="0"/>
    <cellStyle name="Cálculo 10 3 6" xfId="0"/>
    <cellStyle name="Cálculo 10 3 7" xfId="0"/>
    <cellStyle name="Cálculo 10 3 8" xfId="0"/>
    <cellStyle name="Cálculo 10 4" xfId="0"/>
    <cellStyle name="Cálculo 10 4 2" xfId="0"/>
    <cellStyle name="Cálculo 10 4 2 2" xfId="0"/>
    <cellStyle name="Cálculo 10 4 2 2 2" xfId="0"/>
    <cellStyle name="Cálculo 10 4 2 2 3" xfId="0"/>
    <cellStyle name="Cálculo 10 4 2 2 4" xfId="0"/>
    <cellStyle name="Cálculo 10 4 2 3" xfId="0"/>
    <cellStyle name="Cálculo 10 4 2 3 2" xfId="0"/>
    <cellStyle name="Cálculo 10 4 2 3 3" xfId="0"/>
    <cellStyle name="Cálculo 10 4 2 3 4" xfId="0"/>
    <cellStyle name="Cálculo 10 4 2 4" xfId="0"/>
    <cellStyle name="Cálculo 10 4 2 5" xfId="0"/>
    <cellStyle name="Cálculo 10 4 2 6" xfId="0"/>
    <cellStyle name="Cálculo 10 4 2 7" xfId="0"/>
    <cellStyle name="Cálculo 10 4 3" xfId="0"/>
    <cellStyle name="Cálculo 10 4 3 2" xfId="0"/>
    <cellStyle name="Cálculo 10 4 3 3" xfId="0"/>
    <cellStyle name="Cálculo 10 4 3 4" xfId="0"/>
    <cellStyle name="Cálculo 10 4 4" xfId="0"/>
    <cellStyle name="Cálculo 10 4 4 2" xfId="0"/>
    <cellStyle name="Cálculo 10 4 4 3" xfId="0"/>
    <cellStyle name="Cálculo 10 4 4 4" xfId="0"/>
    <cellStyle name="Cálculo 10 4 5" xfId="0"/>
    <cellStyle name="Cálculo 10 4 6" xfId="0"/>
    <cellStyle name="Cálculo 10 4 7" xfId="0"/>
    <cellStyle name="Cálculo 10 4 8" xfId="0"/>
    <cellStyle name="Cálculo 10 5" xfId="0"/>
    <cellStyle name="Cálculo 10 5 2" xfId="0"/>
    <cellStyle name="Cálculo 10 5 2 2" xfId="0"/>
    <cellStyle name="Cálculo 10 5 2 2 2" xfId="0"/>
    <cellStyle name="Cálculo 10 5 2 2 3" xfId="0"/>
    <cellStyle name="Cálculo 10 5 2 2 4" xfId="0"/>
    <cellStyle name="Cálculo 10 5 2 3" xfId="0"/>
    <cellStyle name="Cálculo 10 5 2 3 2" xfId="0"/>
    <cellStyle name="Cálculo 10 5 2 3 3" xfId="0"/>
    <cellStyle name="Cálculo 10 5 2 3 4" xfId="0"/>
    <cellStyle name="Cálculo 10 5 2 4" xfId="0"/>
    <cellStyle name="Cálculo 10 5 2 5" xfId="0"/>
    <cellStyle name="Cálculo 10 5 2 6" xfId="0"/>
    <cellStyle name="Cálculo 10 5 2 7" xfId="0"/>
    <cellStyle name="Cálculo 10 5 3" xfId="0"/>
    <cellStyle name="Cálculo 10 5 3 2" xfId="0"/>
    <cellStyle name="Cálculo 10 5 3 3" xfId="0"/>
    <cellStyle name="Cálculo 10 5 3 4" xfId="0"/>
    <cellStyle name="Cálculo 10 5 4" xfId="0"/>
    <cellStyle name="Cálculo 10 5 4 2" xfId="0"/>
    <cellStyle name="Cálculo 10 5 4 3" xfId="0"/>
    <cellStyle name="Cálculo 10 5 4 4" xfId="0"/>
    <cellStyle name="Cálculo 10 5 5" xfId="0"/>
    <cellStyle name="Cálculo 10 5 6" xfId="0"/>
    <cellStyle name="Cálculo 10 5 7" xfId="0"/>
    <cellStyle name="Cálculo 10 5 8" xfId="0"/>
    <cellStyle name="Cálculo 10 6" xfId="0"/>
    <cellStyle name="Cálculo 10 6 2" xfId="0"/>
    <cellStyle name="Cálculo 10 6 2 2" xfId="0"/>
    <cellStyle name="Cálculo 10 6 2 2 2" xfId="0"/>
    <cellStyle name="Cálculo 10 6 2 2 3" xfId="0"/>
    <cellStyle name="Cálculo 10 6 2 2 4" xfId="0"/>
    <cellStyle name="Cálculo 10 6 2 3" xfId="0"/>
    <cellStyle name="Cálculo 10 6 2 3 2" xfId="0"/>
    <cellStyle name="Cálculo 10 6 2 3 3" xfId="0"/>
    <cellStyle name="Cálculo 10 6 2 3 4" xfId="0"/>
    <cellStyle name="Cálculo 10 6 2 4" xfId="0"/>
    <cellStyle name="Cálculo 10 6 2 5" xfId="0"/>
    <cellStyle name="Cálculo 10 6 2 6" xfId="0"/>
    <cellStyle name="Cálculo 10 6 2 7" xfId="0"/>
    <cellStyle name="Cálculo 10 6 3" xfId="0"/>
    <cellStyle name="Cálculo 10 6 3 2" xfId="0"/>
    <cellStyle name="Cálculo 10 6 3 3" xfId="0"/>
    <cellStyle name="Cálculo 10 6 3 4" xfId="0"/>
    <cellStyle name="Cálculo 10 6 4" xfId="0"/>
    <cellStyle name="Cálculo 10 6 4 2" xfId="0"/>
    <cellStyle name="Cálculo 10 6 4 3" xfId="0"/>
    <cellStyle name="Cálculo 10 6 4 4" xfId="0"/>
    <cellStyle name="Cálculo 10 6 5" xfId="0"/>
    <cellStyle name="Cálculo 10 6 6" xfId="0"/>
    <cellStyle name="Cálculo 10 6 7" xfId="0"/>
    <cellStyle name="Cálculo 10 6 8" xfId="0"/>
    <cellStyle name="Cálculo 10 7" xfId="0"/>
    <cellStyle name="Cálculo 10 7 2" xfId="0"/>
    <cellStyle name="Cálculo 10 7 2 2" xfId="0"/>
    <cellStyle name="Cálculo 10 7 2 3" xfId="0"/>
    <cellStyle name="Cálculo 10 7 2 4" xfId="0"/>
    <cellStyle name="Cálculo 10 7 3" xfId="0"/>
    <cellStyle name="Cálculo 10 7 3 2" xfId="0"/>
    <cellStyle name="Cálculo 10 7 3 3" xfId="0"/>
    <cellStyle name="Cálculo 10 7 3 4" xfId="0"/>
    <cellStyle name="Cálculo 10 7 4" xfId="0"/>
    <cellStyle name="Cálculo 10 7 5" xfId="0"/>
    <cellStyle name="Cálculo 10 7 6" xfId="0"/>
    <cellStyle name="Cálculo 10 7 7" xfId="0"/>
    <cellStyle name="Cálculo 10 8" xfId="0"/>
    <cellStyle name="Cálculo 10 8 2" xfId="0"/>
    <cellStyle name="Cálculo 10 8 3" xfId="0"/>
    <cellStyle name="Cálculo 10 8 4" xfId="0"/>
    <cellStyle name="Cálculo 10 9" xfId="0"/>
    <cellStyle name="Cálculo 10 9 2" xfId="0"/>
    <cellStyle name="Cálculo 10 9 3" xfId="0"/>
    <cellStyle name="Cálculo 10 9 4" xfId="0"/>
    <cellStyle name="Cálculo 11" xfId="0"/>
    <cellStyle name="Cálculo 11 10" xfId="0"/>
    <cellStyle name="Cálculo 11 10 2" xfId="0"/>
    <cellStyle name="Cálculo 11 10 3" xfId="0"/>
    <cellStyle name="Cálculo 11 10 4" xfId="0"/>
    <cellStyle name="Cálculo 11 11" xfId="0"/>
    <cellStyle name="Cálculo 11 12" xfId="0"/>
    <cellStyle name="Cálculo 11 13" xfId="0"/>
    <cellStyle name="Cálculo 11 14" xfId="0"/>
    <cellStyle name="Cálculo 11 2" xfId="0"/>
    <cellStyle name="Cálculo 11 2 2" xfId="0"/>
    <cellStyle name="Cálculo 11 2 2 2" xfId="0"/>
    <cellStyle name="Cálculo 11 2 2 2 2" xfId="0"/>
    <cellStyle name="Cálculo 11 2 2 2 3" xfId="0"/>
    <cellStyle name="Cálculo 11 2 2 2 4" xfId="0"/>
    <cellStyle name="Cálculo 11 2 2 3" xfId="0"/>
    <cellStyle name="Cálculo 11 2 2 3 2" xfId="0"/>
    <cellStyle name="Cálculo 11 2 2 3 3" xfId="0"/>
    <cellStyle name="Cálculo 11 2 2 3 4" xfId="0"/>
    <cellStyle name="Cálculo 11 2 2 4" xfId="0"/>
    <cellStyle name="Cálculo 11 2 2 5" xfId="0"/>
    <cellStyle name="Cálculo 11 2 2 6" xfId="0"/>
    <cellStyle name="Cálculo 11 2 2 7" xfId="0"/>
    <cellStyle name="Cálculo 11 2 3" xfId="0"/>
    <cellStyle name="Cálculo 11 2 3 2" xfId="0"/>
    <cellStyle name="Cálculo 11 2 3 2 2" xfId="0"/>
    <cellStyle name="Cálculo 11 2 3 2 3" xfId="0"/>
    <cellStyle name="Cálculo 11 2 3 2 4" xfId="0"/>
    <cellStyle name="Cálculo 11 2 3 3" xfId="0"/>
    <cellStyle name="Cálculo 11 2 3 3 2" xfId="0"/>
    <cellStyle name="Cálculo 11 2 3 3 3" xfId="0"/>
    <cellStyle name="Cálculo 11 2 3 3 4" xfId="0"/>
    <cellStyle name="Cálculo 11 2 3 4" xfId="0"/>
    <cellStyle name="Cálculo 11 2 3 5" xfId="0"/>
    <cellStyle name="Cálculo 11 2 3 6" xfId="0"/>
    <cellStyle name="Cálculo 11 2 3 7" xfId="0"/>
    <cellStyle name="Cálculo 11 2 4" xfId="0"/>
    <cellStyle name="Cálculo 11 2 4 2" xfId="0"/>
    <cellStyle name="Cálculo 11 2 4 3" xfId="0"/>
    <cellStyle name="Cálculo 11 2 4 4" xfId="0"/>
    <cellStyle name="Cálculo 11 2 5" xfId="0"/>
    <cellStyle name="Cálculo 11 2 5 2" xfId="0"/>
    <cellStyle name="Cálculo 11 2 5 3" xfId="0"/>
    <cellStyle name="Cálculo 11 2 5 4" xfId="0"/>
    <cellStyle name="Cálculo 11 2 6" xfId="0"/>
    <cellStyle name="Cálculo 11 2 7" xfId="0"/>
    <cellStyle name="Cálculo 11 2 8" xfId="0"/>
    <cellStyle name="Cálculo 11 2 9" xfId="0"/>
    <cellStyle name="Cálculo 11 3" xfId="0"/>
    <cellStyle name="Cálculo 11 3 2" xfId="0"/>
    <cellStyle name="Cálculo 11 3 2 2" xfId="0"/>
    <cellStyle name="Cálculo 11 3 2 2 2" xfId="0"/>
    <cellStyle name="Cálculo 11 3 2 2 3" xfId="0"/>
    <cellStyle name="Cálculo 11 3 2 2 4" xfId="0"/>
    <cellStyle name="Cálculo 11 3 2 3" xfId="0"/>
    <cellStyle name="Cálculo 11 3 2 3 2" xfId="0"/>
    <cellStyle name="Cálculo 11 3 2 3 3" xfId="0"/>
    <cellStyle name="Cálculo 11 3 2 3 4" xfId="0"/>
    <cellStyle name="Cálculo 11 3 2 4" xfId="0"/>
    <cellStyle name="Cálculo 11 3 2 5" xfId="0"/>
    <cellStyle name="Cálculo 11 3 2 6" xfId="0"/>
    <cellStyle name="Cálculo 11 3 2 7" xfId="0"/>
    <cellStyle name="Cálculo 11 3 3" xfId="0"/>
    <cellStyle name="Cálculo 11 3 3 2" xfId="0"/>
    <cellStyle name="Cálculo 11 3 3 3" xfId="0"/>
    <cellStyle name="Cálculo 11 3 3 4" xfId="0"/>
    <cellStyle name="Cálculo 11 3 4" xfId="0"/>
    <cellStyle name="Cálculo 11 3 4 2" xfId="0"/>
    <cellStyle name="Cálculo 11 3 4 3" xfId="0"/>
    <cellStyle name="Cálculo 11 3 4 4" xfId="0"/>
    <cellStyle name="Cálculo 11 3 5" xfId="0"/>
    <cellStyle name="Cálculo 11 3 6" xfId="0"/>
    <cellStyle name="Cálculo 11 3 7" xfId="0"/>
    <cellStyle name="Cálculo 11 3 8" xfId="0"/>
    <cellStyle name="Cálculo 11 4" xfId="0"/>
    <cellStyle name="Cálculo 11 4 2" xfId="0"/>
    <cellStyle name="Cálculo 11 4 2 2" xfId="0"/>
    <cellStyle name="Cálculo 11 4 2 2 2" xfId="0"/>
    <cellStyle name="Cálculo 11 4 2 2 3" xfId="0"/>
    <cellStyle name="Cálculo 11 4 2 2 4" xfId="0"/>
    <cellStyle name="Cálculo 11 4 2 3" xfId="0"/>
    <cellStyle name="Cálculo 11 4 2 3 2" xfId="0"/>
    <cellStyle name="Cálculo 11 4 2 3 3" xfId="0"/>
    <cellStyle name="Cálculo 11 4 2 3 4" xfId="0"/>
    <cellStyle name="Cálculo 11 4 2 4" xfId="0"/>
    <cellStyle name="Cálculo 11 4 2 5" xfId="0"/>
    <cellStyle name="Cálculo 11 4 2 6" xfId="0"/>
    <cellStyle name="Cálculo 11 4 2 7" xfId="0"/>
    <cellStyle name="Cálculo 11 4 3" xfId="0"/>
    <cellStyle name="Cálculo 11 4 3 2" xfId="0"/>
    <cellStyle name="Cálculo 11 4 3 3" xfId="0"/>
    <cellStyle name="Cálculo 11 4 3 4" xfId="0"/>
    <cellStyle name="Cálculo 11 4 4" xfId="0"/>
    <cellStyle name="Cálculo 11 4 4 2" xfId="0"/>
    <cellStyle name="Cálculo 11 4 4 3" xfId="0"/>
    <cellStyle name="Cálculo 11 4 4 4" xfId="0"/>
    <cellStyle name="Cálculo 11 4 5" xfId="0"/>
    <cellStyle name="Cálculo 11 4 6" xfId="0"/>
    <cellStyle name="Cálculo 11 4 7" xfId="0"/>
    <cellStyle name="Cálculo 11 4 8" xfId="0"/>
    <cellStyle name="Cálculo 11 5" xfId="0"/>
    <cellStyle name="Cálculo 11 5 2" xfId="0"/>
    <cellStyle name="Cálculo 11 5 2 2" xfId="0"/>
    <cellStyle name="Cálculo 11 5 2 2 2" xfId="0"/>
    <cellStyle name="Cálculo 11 5 2 2 3" xfId="0"/>
    <cellStyle name="Cálculo 11 5 2 2 4" xfId="0"/>
    <cellStyle name="Cálculo 11 5 2 3" xfId="0"/>
    <cellStyle name="Cálculo 11 5 2 3 2" xfId="0"/>
    <cellStyle name="Cálculo 11 5 2 3 3" xfId="0"/>
    <cellStyle name="Cálculo 11 5 2 3 4" xfId="0"/>
    <cellStyle name="Cálculo 11 5 2 4" xfId="0"/>
    <cellStyle name="Cálculo 11 5 2 5" xfId="0"/>
    <cellStyle name="Cálculo 11 5 2 6" xfId="0"/>
    <cellStyle name="Cálculo 11 5 2 7" xfId="0"/>
    <cellStyle name="Cálculo 11 5 3" xfId="0"/>
    <cellStyle name="Cálculo 11 5 3 2" xfId="0"/>
    <cellStyle name="Cálculo 11 5 3 3" xfId="0"/>
    <cellStyle name="Cálculo 11 5 3 4" xfId="0"/>
    <cellStyle name="Cálculo 11 5 4" xfId="0"/>
    <cellStyle name="Cálculo 11 5 4 2" xfId="0"/>
    <cellStyle name="Cálculo 11 5 4 3" xfId="0"/>
    <cellStyle name="Cálculo 11 5 4 4" xfId="0"/>
    <cellStyle name="Cálculo 11 5 5" xfId="0"/>
    <cellStyle name="Cálculo 11 5 6" xfId="0"/>
    <cellStyle name="Cálculo 11 5 7" xfId="0"/>
    <cellStyle name="Cálculo 11 5 8" xfId="0"/>
    <cellStyle name="Cálculo 11 6" xfId="0"/>
    <cellStyle name="Cálculo 11 6 2" xfId="0"/>
    <cellStyle name="Cálculo 11 6 2 2" xfId="0"/>
    <cellStyle name="Cálculo 11 6 2 2 2" xfId="0"/>
    <cellStyle name="Cálculo 11 6 2 2 3" xfId="0"/>
    <cellStyle name="Cálculo 11 6 2 2 4" xfId="0"/>
    <cellStyle name="Cálculo 11 6 2 3" xfId="0"/>
    <cellStyle name="Cálculo 11 6 2 3 2" xfId="0"/>
    <cellStyle name="Cálculo 11 6 2 3 3" xfId="0"/>
    <cellStyle name="Cálculo 11 6 2 3 4" xfId="0"/>
    <cellStyle name="Cálculo 11 6 2 4" xfId="0"/>
    <cellStyle name="Cálculo 11 6 2 5" xfId="0"/>
    <cellStyle name="Cálculo 11 6 2 6" xfId="0"/>
    <cellStyle name="Cálculo 11 6 2 7" xfId="0"/>
    <cellStyle name="Cálculo 11 6 3" xfId="0"/>
    <cellStyle name="Cálculo 11 6 3 2" xfId="0"/>
    <cellStyle name="Cálculo 11 6 3 3" xfId="0"/>
    <cellStyle name="Cálculo 11 6 3 4" xfId="0"/>
    <cellStyle name="Cálculo 11 6 4" xfId="0"/>
    <cellStyle name="Cálculo 11 6 4 2" xfId="0"/>
    <cellStyle name="Cálculo 11 6 4 3" xfId="0"/>
    <cellStyle name="Cálculo 11 6 4 4" xfId="0"/>
    <cellStyle name="Cálculo 11 6 5" xfId="0"/>
    <cellStyle name="Cálculo 11 6 6" xfId="0"/>
    <cellStyle name="Cálculo 11 6 7" xfId="0"/>
    <cellStyle name="Cálculo 11 6 8" xfId="0"/>
    <cellStyle name="Cálculo 11 7" xfId="0"/>
    <cellStyle name="Cálculo 11 7 2" xfId="0"/>
    <cellStyle name="Cálculo 11 7 2 2" xfId="0"/>
    <cellStyle name="Cálculo 11 7 2 3" xfId="0"/>
    <cellStyle name="Cálculo 11 7 2 4" xfId="0"/>
    <cellStyle name="Cálculo 11 7 3" xfId="0"/>
    <cellStyle name="Cálculo 11 7 3 2" xfId="0"/>
    <cellStyle name="Cálculo 11 7 3 3" xfId="0"/>
    <cellStyle name="Cálculo 11 7 3 4" xfId="0"/>
    <cellStyle name="Cálculo 11 7 4" xfId="0"/>
    <cellStyle name="Cálculo 11 7 5" xfId="0"/>
    <cellStyle name="Cálculo 11 7 6" xfId="0"/>
    <cellStyle name="Cálculo 11 7 7" xfId="0"/>
    <cellStyle name="Cálculo 11 8" xfId="0"/>
    <cellStyle name="Cálculo 11 8 2" xfId="0"/>
    <cellStyle name="Cálculo 11 8 3" xfId="0"/>
    <cellStyle name="Cálculo 11 8 4" xfId="0"/>
    <cellStyle name="Cálculo 11 9" xfId="0"/>
    <cellStyle name="Cálculo 11 9 2" xfId="0"/>
    <cellStyle name="Cálculo 11 9 3" xfId="0"/>
    <cellStyle name="Cálculo 11 9 4" xfId="0"/>
    <cellStyle name="Cálculo 12" xfId="0"/>
    <cellStyle name="Cálculo 12 10" xfId="0"/>
    <cellStyle name="Cálculo 12 10 2" xfId="0"/>
    <cellStyle name="Cálculo 12 10 3" xfId="0"/>
    <cellStyle name="Cálculo 12 10 4" xfId="0"/>
    <cellStyle name="Cálculo 12 11" xfId="0"/>
    <cellStyle name="Cálculo 12 12" xfId="0"/>
    <cellStyle name="Cálculo 12 13" xfId="0"/>
    <cellStyle name="Cálculo 12 14" xfId="0"/>
    <cellStyle name="Cálculo 12 2" xfId="0"/>
    <cellStyle name="Cálculo 12 2 2" xfId="0"/>
    <cellStyle name="Cálculo 12 2 2 2" xfId="0"/>
    <cellStyle name="Cálculo 12 2 2 2 2" xfId="0"/>
    <cellStyle name="Cálculo 12 2 2 2 3" xfId="0"/>
    <cellStyle name="Cálculo 12 2 2 2 4" xfId="0"/>
    <cellStyle name="Cálculo 12 2 2 3" xfId="0"/>
    <cellStyle name="Cálculo 12 2 2 3 2" xfId="0"/>
    <cellStyle name="Cálculo 12 2 2 3 3" xfId="0"/>
    <cellStyle name="Cálculo 12 2 2 3 4" xfId="0"/>
    <cellStyle name="Cálculo 12 2 2 4" xfId="0"/>
    <cellStyle name="Cálculo 12 2 2 5" xfId="0"/>
    <cellStyle name="Cálculo 12 2 2 6" xfId="0"/>
    <cellStyle name="Cálculo 12 2 2 7" xfId="0"/>
    <cellStyle name="Cálculo 12 2 3" xfId="0"/>
    <cellStyle name="Cálculo 12 2 3 2" xfId="0"/>
    <cellStyle name="Cálculo 12 2 3 2 2" xfId="0"/>
    <cellStyle name="Cálculo 12 2 3 2 3" xfId="0"/>
    <cellStyle name="Cálculo 12 2 3 2 4" xfId="0"/>
    <cellStyle name="Cálculo 12 2 3 3" xfId="0"/>
    <cellStyle name="Cálculo 12 2 3 3 2" xfId="0"/>
    <cellStyle name="Cálculo 12 2 3 3 3" xfId="0"/>
    <cellStyle name="Cálculo 12 2 3 3 4" xfId="0"/>
    <cellStyle name="Cálculo 12 2 3 4" xfId="0"/>
    <cellStyle name="Cálculo 12 2 3 5" xfId="0"/>
    <cellStyle name="Cálculo 12 2 3 6" xfId="0"/>
    <cellStyle name="Cálculo 12 2 3 7" xfId="0"/>
    <cellStyle name="Cálculo 12 2 4" xfId="0"/>
    <cellStyle name="Cálculo 12 2 4 2" xfId="0"/>
    <cellStyle name="Cálculo 12 2 4 3" xfId="0"/>
    <cellStyle name="Cálculo 12 2 4 4" xfId="0"/>
    <cellStyle name="Cálculo 12 2 5" xfId="0"/>
    <cellStyle name="Cálculo 12 2 5 2" xfId="0"/>
    <cellStyle name="Cálculo 12 2 5 3" xfId="0"/>
    <cellStyle name="Cálculo 12 2 5 4" xfId="0"/>
    <cellStyle name="Cálculo 12 2 6" xfId="0"/>
    <cellStyle name="Cálculo 12 2 7" xfId="0"/>
    <cellStyle name="Cálculo 12 2 8" xfId="0"/>
    <cellStyle name="Cálculo 12 2 9" xfId="0"/>
    <cellStyle name="Cálculo 12 3" xfId="0"/>
    <cellStyle name="Cálculo 12 3 2" xfId="0"/>
    <cellStyle name="Cálculo 12 3 2 2" xfId="0"/>
    <cellStyle name="Cálculo 12 3 2 2 2" xfId="0"/>
    <cellStyle name="Cálculo 12 3 2 2 3" xfId="0"/>
    <cellStyle name="Cálculo 12 3 2 2 4" xfId="0"/>
    <cellStyle name="Cálculo 12 3 2 3" xfId="0"/>
    <cellStyle name="Cálculo 12 3 2 3 2" xfId="0"/>
    <cellStyle name="Cálculo 12 3 2 3 3" xfId="0"/>
    <cellStyle name="Cálculo 12 3 2 3 4" xfId="0"/>
    <cellStyle name="Cálculo 12 3 2 4" xfId="0"/>
    <cellStyle name="Cálculo 12 3 2 5" xfId="0"/>
    <cellStyle name="Cálculo 12 3 2 6" xfId="0"/>
    <cellStyle name="Cálculo 12 3 2 7" xfId="0"/>
    <cellStyle name="Cálculo 12 3 3" xfId="0"/>
    <cellStyle name="Cálculo 12 3 3 2" xfId="0"/>
    <cellStyle name="Cálculo 12 3 3 3" xfId="0"/>
    <cellStyle name="Cálculo 12 3 3 4" xfId="0"/>
    <cellStyle name="Cálculo 12 3 4" xfId="0"/>
    <cellStyle name="Cálculo 12 3 4 2" xfId="0"/>
    <cellStyle name="Cálculo 12 3 4 3" xfId="0"/>
    <cellStyle name="Cálculo 12 3 4 4" xfId="0"/>
    <cellStyle name="Cálculo 12 3 5" xfId="0"/>
    <cellStyle name="Cálculo 12 3 6" xfId="0"/>
    <cellStyle name="Cálculo 12 3 7" xfId="0"/>
    <cellStyle name="Cálculo 12 3 8" xfId="0"/>
    <cellStyle name="Cálculo 12 4" xfId="0"/>
    <cellStyle name="Cálculo 12 4 2" xfId="0"/>
    <cellStyle name="Cálculo 12 4 2 2" xfId="0"/>
    <cellStyle name="Cálculo 12 4 2 2 2" xfId="0"/>
    <cellStyle name="Cálculo 12 4 2 2 3" xfId="0"/>
    <cellStyle name="Cálculo 12 4 2 2 4" xfId="0"/>
    <cellStyle name="Cálculo 12 4 2 3" xfId="0"/>
    <cellStyle name="Cálculo 12 4 2 3 2" xfId="0"/>
    <cellStyle name="Cálculo 12 4 2 3 3" xfId="0"/>
    <cellStyle name="Cálculo 12 4 2 3 4" xfId="0"/>
    <cellStyle name="Cálculo 12 4 2 4" xfId="0"/>
    <cellStyle name="Cálculo 12 4 2 5" xfId="0"/>
    <cellStyle name="Cálculo 12 4 2 6" xfId="0"/>
    <cellStyle name="Cálculo 12 4 2 7" xfId="0"/>
    <cellStyle name="Cálculo 12 4 3" xfId="0"/>
    <cellStyle name="Cálculo 12 4 3 2" xfId="0"/>
    <cellStyle name="Cálculo 12 4 3 3" xfId="0"/>
    <cellStyle name="Cálculo 12 4 3 4" xfId="0"/>
    <cellStyle name="Cálculo 12 4 4" xfId="0"/>
    <cellStyle name="Cálculo 12 4 4 2" xfId="0"/>
    <cellStyle name="Cálculo 12 4 4 3" xfId="0"/>
    <cellStyle name="Cálculo 12 4 4 4" xfId="0"/>
    <cellStyle name="Cálculo 12 4 5" xfId="0"/>
    <cellStyle name="Cálculo 12 4 6" xfId="0"/>
    <cellStyle name="Cálculo 12 4 7" xfId="0"/>
    <cellStyle name="Cálculo 12 4 8" xfId="0"/>
    <cellStyle name="Cálculo 12 5" xfId="0"/>
    <cellStyle name="Cálculo 12 5 2" xfId="0"/>
    <cellStyle name="Cálculo 12 5 2 2" xfId="0"/>
    <cellStyle name="Cálculo 12 5 2 2 2" xfId="0"/>
    <cellStyle name="Cálculo 12 5 2 2 3" xfId="0"/>
    <cellStyle name="Cálculo 12 5 2 2 4" xfId="0"/>
    <cellStyle name="Cálculo 12 5 2 3" xfId="0"/>
    <cellStyle name="Cálculo 12 5 2 3 2" xfId="0"/>
    <cellStyle name="Cálculo 12 5 2 3 3" xfId="0"/>
    <cellStyle name="Cálculo 12 5 2 3 4" xfId="0"/>
    <cellStyle name="Cálculo 12 5 2 4" xfId="0"/>
    <cellStyle name="Cálculo 12 5 2 5" xfId="0"/>
    <cellStyle name="Cálculo 12 5 2 6" xfId="0"/>
    <cellStyle name="Cálculo 12 5 2 7" xfId="0"/>
    <cellStyle name="Cálculo 12 5 3" xfId="0"/>
    <cellStyle name="Cálculo 12 5 3 2" xfId="0"/>
    <cellStyle name="Cálculo 12 5 3 3" xfId="0"/>
    <cellStyle name="Cálculo 12 5 3 4" xfId="0"/>
    <cellStyle name="Cálculo 12 5 4" xfId="0"/>
    <cellStyle name="Cálculo 12 5 4 2" xfId="0"/>
    <cellStyle name="Cálculo 12 5 4 3" xfId="0"/>
    <cellStyle name="Cálculo 12 5 4 4" xfId="0"/>
    <cellStyle name="Cálculo 12 5 5" xfId="0"/>
    <cellStyle name="Cálculo 12 5 6" xfId="0"/>
    <cellStyle name="Cálculo 12 5 7" xfId="0"/>
    <cellStyle name="Cálculo 12 5 8" xfId="0"/>
    <cellStyle name="Cálculo 12 6" xfId="0"/>
    <cellStyle name="Cálculo 12 6 2" xfId="0"/>
    <cellStyle name="Cálculo 12 6 2 2" xfId="0"/>
    <cellStyle name="Cálculo 12 6 2 2 2" xfId="0"/>
    <cellStyle name="Cálculo 12 6 2 2 3" xfId="0"/>
    <cellStyle name="Cálculo 12 6 2 2 4" xfId="0"/>
    <cellStyle name="Cálculo 12 6 2 3" xfId="0"/>
    <cellStyle name="Cálculo 12 6 2 3 2" xfId="0"/>
    <cellStyle name="Cálculo 12 6 2 3 3" xfId="0"/>
    <cellStyle name="Cálculo 12 6 2 3 4" xfId="0"/>
    <cellStyle name="Cálculo 12 6 2 4" xfId="0"/>
    <cellStyle name="Cálculo 12 6 2 5" xfId="0"/>
    <cellStyle name="Cálculo 12 6 2 6" xfId="0"/>
    <cellStyle name="Cálculo 12 6 2 7" xfId="0"/>
    <cellStyle name="Cálculo 12 6 3" xfId="0"/>
    <cellStyle name="Cálculo 12 6 3 2" xfId="0"/>
    <cellStyle name="Cálculo 12 6 3 3" xfId="0"/>
    <cellStyle name="Cálculo 12 6 3 4" xfId="0"/>
    <cellStyle name="Cálculo 12 6 4" xfId="0"/>
    <cellStyle name="Cálculo 12 6 4 2" xfId="0"/>
    <cellStyle name="Cálculo 12 6 4 3" xfId="0"/>
    <cellStyle name="Cálculo 12 6 4 4" xfId="0"/>
    <cellStyle name="Cálculo 12 6 5" xfId="0"/>
    <cellStyle name="Cálculo 12 6 6" xfId="0"/>
    <cellStyle name="Cálculo 12 6 7" xfId="0"/>
    <cellStyle name="Cálculo 12 6 8" xfId="0"/>
    <cellStyle name="Cálculo 12 7" xfId="0"/>
    <cellStyle name="Cálculo 12 7 2" xfId="0"/>
    <cellStyle name="Cálculo 12 7 2 2" xfId="0"/>
    <cellStyle name="Cálculo 12 7 2 3" xfId="0"/>
    <cellStyle name="Cálculo 12 7 2 4" xfId="0"/>
    <cellStyle name="Cálculo 12 7 3" xfId="0"/>
    <cellStyle name="Cálculo 12 7 3 2" xfId="0"/>
    <cellStyle name="Cálculo 12 7 3 3" xfId="0"/>
    <cellStyle name="Cálculo 12 7 3 4" xfId="0"/>
    <cellStyle name="Cálculo 12 7 4" xfId="0"/>
    <cellStyle name="Cálculo 12 7 5" xfId="0"/>
    <cellStyle name="Cálculo 12 7 6" xfId="0"/>
    <cellStyle name="Cálculo 12 7 7" xfId="0"/>
    <cellStyle name="Cálculo 12 8" xfId="0"/>
    <cellStyle name="Cálculo 12 8 2" xfId="0"/>
    <cellStyle name="Cálculo 12 8 3" xfId="0"/>
    <cellStyle name="Cálculo 12 8 4" xfId="0"/>
    <cellStyle name="Cálculo 12 9" xfId="0"/>
    <cellStyle name="Cálculo 12 9 2" xfId="0"/>
    <cellStyle name="Cálculo 12 9 3" xfId="0"/>
    <cellStyle name="Cálculo 12 9 4" xfId="0"/>
    <cellStyle name="Cálculo 13" xfId="0"/>
    <cellStyle name="Cálculo 13 2" xfId="0"/>
    <cellStyle name="Cálculo 13 2 2" xfId="0"/>
    <cellStyle name="Cálculo 13 2 2 2" xfId="0"/>
    <cellStyle name="Cálculo 13 2 2 3" xfId="0"/>
    <cellStyle name="Cálculo 13 2 2 4" xfId="0"/>
    <cellStyle name="Cálculo 13 2 3" xfId="0"/>
    <cellStyle name="Cálculo 13 2 3 2" xfId="0"/>
    <cellStyle name="Cálculo 13 2 3 3" xfId="0"/>
    <cellStyle name="Cálculo 13 2 3 4" xfId="0"/>
    <cellStyle name="Cálculo 13 2 4" xfId="0"/>
    <cellStyle name="Cálculo 13 2 5" xfId="0"/>
    <cellStyle name="Cálculo 13 2 6" xfId="0"/>
    <cellStyle name="Cálculo 13 2 7" xfId="0"/>
    <cellStyle name="Cálculo 13 3" xfId="0"/>
    <cellStyle name="Cálculo 13 3 2" xfId="0"/>
    <cellStyle name="Cálculo 13 3 3" xfId="0"/>
    <cellStyle name="Cálculo 13 3 4" xfId="0"/>
    <cellStyle name="Cálculo 13 4" xfId="0"/>
    <cellStyle name="Cálculo 13 4 2" xfId="0"/>
    <cellStyle name="Cálculo 13 4 3" xfId="0"/>
    <cellStyle name="Cálculo 13 4 4" xfId="0"/>
    <cellStyle name="Cálculo 13 5" xfId="0"/>
    <cellStyle name="Cálculo 13 6" xfId="0"/>
    <cellStyle name="Cálculo 13 7" xfId="0"/>
    <cellStyle name="Cálculo 13 8" xfId="0"/>
    <cellStyle name="Cálculo 14" xfId="0"/>
    <cellStyle name="Cálculo 14 2" xfId="0"/>
    <cellStyle name="Cálculo 14 2 2" xfId="0"/>
    <cellStyle name="Cálculo 14 2 2 2" xfId="0"/>
    <cellStyle name="Cálculo 14 2 2 3" xfId="0"/>
    <cellStyle name="Cálculo 14 2 2 4" xfId="0"/>
    <cellStyle name="Cálculo 14 2 3" xfId="0"/>
    <cellStyle name="Cálculo 14 2 3 2" xfId="0"/>
    <cellStyle name="Cálculo 14 2 3 3" xfId="0"/>
    <cellStyle name="Cálculo 14 2 3 4" xfId="0"/>
    <cellStyle name="Cálculo 14 2 4" xfId="0"/>
    <cellStyle name="Cálculo 14 2 5" xfId="0"/>
    <cellStyle name="Cálculo 14 2 6" xfId="0"/>
    <cellStyle name="Cálculo 14 2 7" xfId="0"/>
    <cellStyle name="Cálculo 14 3" xfId="0"/>
    <cellStyle name="Cálculo 14 3 2" xfId="0"/>
    <cellStyle name="Cálculo 14 3 3" xfId="0"/>
    <cellStyle name="Cálculo 14 3 4" xfId="0"/>
    <cellStyle name="Cálculo 14 4" xfId="0"/>
    <cellStyle name="Cálculo 14 4 2" xfId="0"/>
    <cellStyle name="Cálculo 14 4 3" xfId="0"/>
    <cellStyle name="Cálculo 14 4 4" xfId="0"/>
    <cellStyle name="Cálculo 14 5" xfId="0"/>
    <cellStyle name="Cálculo 14 6" xfId="0"/>
    <cellStyle name="Cálculo 14 7" xfId="0"/>
    <cellStyle name="Cálculo 14 8" xfId="0"/>
    <cellStyle name="Cálculo 15" xfId="0"/>
    <cellStyle name="Cálculo 15 2" xfId="0"/>
    <cellStyle name="Cálculo 15 2 2" xfId="0"/>
    <cellStyle name="Cálculo 15 2 2 2" xfId="0"/>
    <cellStyle name="Cálculo 15 2 2 3" xfId="0"/>
    <cellStyle name="Cálculo 15 2 2 4" xfId="0"/>
    <cellStyle name="Cálculo 15 2 3" xfId="0"/>
    <cellStyle name="Cálculo 15 2 3 2" xfId="0"/>
    <cellStyle name="Cálculo 15 2 3 3" xfId="0"/>
    <cellStyle name="Cálculo 15 2 3 4" xfId="0"/>
    <cellStyle name="Cálculo 15 2 4" xfId="0"/>
    <cellStyle name="Cálculo 15 2 5" xfId="0"/>
    <cellStyle name="Cálculo 15 2 6" xfId="0"/>
    <cellStyle name="Cálculo 15 2 7" xfId="0"/>
    <cellStyle name="Cálculo 15 3" xfId="0"/>
    <cellStyle name="Cálculo 15 3 2" xfId="0"/>
    <cellStyle name="Cálculo 15 3 3" xfId="0"/>
    <cellStyle name="Cálculo 15 3 4" xfId="0"/>
    <cellStyle name="Cálculo 15 4" xfId="0"/>
    <cellStyle name="Cálculo 15 4 2" xfId="0"/>
    <cellStyle name="Cálculo 15 4 3" xfId="0"/>
    <cellStyle name="Cálculo 15 4 4" xfId="0"/>
    <cellStyle name="Cálculo 15 5" xfId="0"/>
    <cellStyle name="Cálculo 15 6" xfId="0"/>
    <cellStyle name="Cálculo 15 7" xfId="0"/>
    <cellStyle name="Cálculo 15 8" xfId="0"/>
    <cellStyle name="Cálculo 16" xfId="0"/>
    <cellStyle name="Cálculo 16 2" xfId="0"/>
    <cellStyle name="Cálculo 16 2 2" xfId="0"/>
    <cellStyle name="Cálculo 16 2 2 2" xfId="0"/>
    <cellStyle name="Cálculo 16 2 2 3" xfId="0"/>
    <cellStyle name="Cálculo 16 2 2 4" xfId="0"/>
    <cellStyle name="Cálculo 16 2 3" xfId="0"/>
    <cellStyle name="Cálculo 16 2 3 2" xfId="0"/>
    <cellStyle name="Cálculo 16 2 3 3" xfId="0"/>
    <cellStyle name="Cálculo 16 2 3 4" xfId="0"/>
    <cellStyle name="Cálculo 16 2 4" xfId="0"/>
    <cellStyle name="Cálculo 16 2 5" xfId="0"/>
    <cellStyle name="Cálculo 16 2 6" xfId="0"/>
    <cellStyle name="Cálculo 16 2 7" xfId="0"/>
    <cellStyle name="Cálculo 16 3" xfId="0"/>
    <cellStyle name="Cálculo 16 3 2" xfId="0"/>
    <cellStyle name="Cálculo 16 3 3" xfId="0"/>
    <cellStyle name="Cálculo 16 3 4" xfId="0"/>
    <cellStyle name="Cálculo 16 4" xfId="0"/>
    <cellStyle name="Cálculo 16 4 2" xfId="0"/>
    <cellStyle name="Cálculo 16 4 3" xfId="0"/>
    <cellStyle name="Cálculo 16 4 4" xfId="0"/>
    <cellStyle name="Cálculo 16 5" xfId="0"/>
    <cellStyle name="Cálculo 16 6" xfId="0"/>
    <cellStyle name="Cálculo 16 7" xfId="0"/>
    <cellStyle name="Cálculo 16 8" xfId="0"/>
    <cellStyle name="Cálculo 17" xfId="0"/>
    <cellStyle name="Cálculo 17 2" xfId="0"/>
    <cellStyle name="Cálculo 17 2 2" xfId="0"/>
    <cellStyle name="Cálculo 17 2 2 2" xfId="0"/>
    <cellStyle name="Cálculo 17 2 2 3" xfId="0"/>
    <cellStyle name="Cálculo 17 2 2 4" xfId="0"/>
    <cellStyle name="Cálculo 17 2 3" xfId="0"/>
    <cellStyle name="Cálculo 17 2 3 2" xfId="0"/>
    <cellStyle name="Cálculo 17 2 3 3" xfId="0"/>
    <cellStyle name="Cálculo 17 2 3 4" xfId="0"/>
    <cellStyle name="Cálculo 17 2 4" xfId="0"/>
    <cellStyle name="Cálculo 17 2 5" xfId="0"/>
    <cellStyle name="Cálculo 17 2 6" xfId="0"/>
    <cellStyle name="Cálculo 17 2 7" xfId="0"/>
    <cellStyle name="Cálculo 17 3" xfId="0"/>
    <cellStyle name="Cálculo 17 3 2" xfId="0"/>
    <cellStyle name="Cálculo 17 3 3" xfId="0"/>
    <cellStyle name="Cálculo 17 3 4" xfId="0"/>
    <cellStyle name="Cálculo 17 4" xfId="0"/>
    <cellStyle name="Cálculo 17 4 2" xfId="0"/>
    <cellStyle name="Cálculo 17 4 3" xfId="0"/>
    <cellStyle name="Cálculo 17 4 4" xfId="0"/>
    <cellStyle name="Cálculo 17 5" xfId="0"/>
    <cellStyle name="Cálculo 17 6" xfId="0"/>
    <cellStyle name="Cálculo 17 7" xfId="0"/>
    <cellStyle name="Cálculo 17 8" xfId="0"/>
    <cellStyle name="Cálculo 2" xfId="0"/>
    <cellStyle name="Cálculo 2 10" xfId="0"/>
    <cellStyle name="Cálculo 2 10 10" xfId="0"/>
    <cellStyle name="Cálculo 2 10 10 2" xfId="0"/>
    <cellStyle name="Cálculo 2 10 10 3" xfId="0"/>
    <cellStyle name="Cálculo 2 10 10 4" xfId="0"/>
    <cellStyle name="Cálculo 2 10 11" xfId="0"/>
    <cellStyle name="Cálculo 2 10 12" xfId="0"/>
    <cellStyle name="Cálculo 2 10 13" xfId="0"/>
    <cellStyle name="Cálculo 2 10 14" xfId="0"/>
    <cellStyle name="Cálculo 2 10 2" xfId="0"/>
    <cellStyle name="Cálculo 2 10 2 2" xfId="0"/>
    <cellStyle name="Cálculo 2 10 2 2 2" xfId="0"/>
    <cellStyle name="Cálculo 2 10 2 2 2 2" xfId="0"/>
    <cellStyle name="Cálculo 2 10 2 2 2 3" xfId="0"/>
    <cellStyle name="Cálculo 2 10 2 2 2 4" xfId="0"/>
    <cellStyle name="Cálculo 2 10 2 2 3" xfId="0"/>
    <cellStyle name="Cálculo 2 10 2 2 3 2" xfId="0"/>
    <cellStyle name="Cálculo 2 10 2 2 3 3" xfId="0"/>
    <cellStyle name="Cálculo 2 10 2 2 3 4" xfId="0"/>
    <cellStyle name="Cálculo 2 10 2 2 4" xfId="0"/>
    <cellStyle name="Cálculo 2 10 2 2 5" xfId="0"/>
    <cellStyle name="Cálculo 2 10 2 2 6" xfId="0"/>
    <cellStyle name="Cálculo 2 10 2 2 7" xfId="0"/>
    <cellStyle name="Cálculo 2 10 2 3" xfId="0"/>
    <cellStyle name="Cálculo 2 10 2 3 2" xfId="0"/>
    <cellStyle name="Cálculo 2 10 2 3 2 2" xfId="0"/>
    <cellStyle name="Cálculo 2 10 2 3 2 3" xfId="0"/>
    <cellStyle name="Cálculo 2 10 2 3 2 4" xfId="0"/>
    <cellStyle name="Cálculo 2 10 2 3 3" xfId="0"/>
    <cellStyle name="Cálculo 2 10 2 3 3 2" xfId="0"/>
    <cellStyle name="Cálculo 2 10 2 3 3 3" xfId="0"/>
    <cellStyle name="Cálculo 2 10 2 3 3 4" xfId="0"/>
    <cellStyle name="Cálculo 2 10 2 3 4" xfId="0"/>
    <cellStyle name="Cálculo 2 10 2 3 5" xfId="0"/>
    <cellStyle name="Cálculo 2 10 2 3 6" xfId="0"/>
    <cellStyle name="Cálculo 2 10 2 3 7" xfId="0"/>
    <cellStyle name="Cálculo 2 10 2 4" xfId="0"/>
    <cellStyle name="Cálculo 2 10 2 4 2" xfId="0"/>
    <cellStyle name="Cálculo 2 10 2 4 3" xfId="0"/>
    <cellStyle name="Cálculo 2 10 2 4 4" xfId="0"/>
    <cellStyle name="Cálculo 2 10 2 5" xfId="0"/>
    <cellStyle name="Cálculo 2 10 2 5 2" xfId="0"/>
    <cellStyle name="Cálculo 2 10 2 5 3" xfId="0"/>
    <cellStyle name="Cálculo 2 10 2 5 4" xfId="0"/>
    <cellStyle name="Cálculo 2 10 2 6" xfId="0"/>
    <cellStyle name="Cálculo 2 10 2 7" xfId="0"/>
    <cellStyle name="Cálculo 2 10 2 8" xfId="0"/>
    <cellStyle name="Cálculo 2 10 2 9" xfId="0"/>
    <cellStyle name="Cálculo 2 10 3" xfId="0"/>
    <cellStyle name="Cálculo 2 10 3 2" xfId="0"/>
    <cellStyle name="Cálculo 2 10 3 2 2" xfId="0"/>
    <cellStyle name="Cálculo 2 10 3 2 2 2" xfId="0"/>
    <cellStyle name="Cálculo 2 10 3 2 2 3" xfId="0"/>
    <cellStyle name="Cálculo 2 10 3 2 2 4" xfId="0"/>
    <cellStyle name="Cálculo 2 10 3 2 3" xfId="0"/>
    <cellStyle name="Cálculo 2 10 3 2 3 2" xfId="0"/>
    <cellStyle name="Cálculo 2 10 3 2 3 3" xfId="0"/>
    <cellStyle name="Cálculo 2 10 3 2 3 4" xfId="0"/>
    <cellStyle name="Cálculo 2 10 3 2 4" xfId="0"/>
    <cellStyle name="Cálculo 2 10 3 2 5" xfId="0"/>
    <cellStyle name="Cálculo 2 10 3 2 6" xfId="0"/>
    <cellStyle name="Cálculo 2 10 3 2 7" xfId="0"/>
    <cellStyle name="Cálculo 2 10 3 3" xfId="0"/>
    <cellStyle name="Cálculo 2 10 3 3 2" xfId="0"/>
    <cellStyle name="Cálculo 2 10 3 3 3" xfId="0"/>
    <cellStyle name="Cálculo 2 10 3 3 4" xfId="0"/>
    <cellStyle name="Cálculo 2 10 3 4" xfId="0"/>
    <cellStyle name="Cálculo 2 10 3 4 2" xfId="0"/>
    <cellStyle name="Cálculo 2 10 3 4 3" xfId="0"/>
    <cellStyle name="Cálculo 2 10 3 4 4" xfId="0"/>
    <cellStyle name="Cálculo 2 10 3 5" xfId="0"/>
    <cellStyle name="Cálculo 2 10 3 6" xfId="0"/>
    <cellStyle name="Cálculo 2 10 3 7" xfId="0"/>
    <cellStyle name="Cálculo 2 10 3 8" xfId="0"/>
    <cellStyle name="Cálculo 2 10 4" xfId="0"/>
    <cellStyle name="Cálculo 2 10 4 2" xfId="0"/>
    <cellStyle name="Cálculo 2 10 4 2 2" xfId="0"/>
    <cellStyle name="Cálculo 2 10 4 2 2 2" xfId="0"/>
    <cellStyle name="Cálculo 2 10 4 2 2 3" xfId="0"/>
    <cellStyle name="Cálculo 2 10 4 2 2 4" xfId="0"/>
    <cellStyle name="Cálculo 2 10 4 2 3" xfId="0"/>
    <cellStyle name="Cálculo 2 10 4 2 3 2" xfId="0"/>
    <cellStyle name="Cálculo 2 10 4 2 3 3" xfId="0"/>
    <cellStyle name="Cálculo 2 10 4 2 3 4" xfId="0"/>
    <cellStyle name="Cálculo 2 10 4 2 4" xfId="0"/>
    <cellStyle name="Cálculo 2 10 4 2 5" xfId="0"/>
    <cellStyle name="Cálculo 2 10 4 2 6" xfId="0"/>
    <cellStyle name="Cálculo 2 10 4 2 7" xfId="0"/>
    <cellStyle name="Cálculo 2 10 4 3" xfId="0"/>
    <cellStyle name="Cálculo 2 10 4 3 2" xfId="0"/>
    <cellStyle name="Cálculo 2 10 4 3 3" xfId="0"/>
    <cellStyle name="Cálculo 2 10 4 3 4" xfId="0"/>
    <cellStyle name="Cálculo 2 10 4 4" xfId="0"/>
    <cellStyle name="Cálculo 2 10 4 4 2" xfId="0"/>
    <cellStyle name="Cálculo 2 10 4 4 3" xfId="0"/>
    <cellStyle name="Cálculo 2 10 4 4 4" xfId="0"/>
    <cellStyle name="Cálculo 2 10 4 5" xfId="0"/>
    <cellStyle name="Cálculo 2 10 4 6" xfId="0"/>
    <cellStyle name="Cálculo 2 10 4 7" xfId="0"/>
    <cellStyle name="Cálculo 2 10 4 8" xfId="0"/>
    <cellStyle name="Cálculo 2 10 5" xfId="0"/>
    <cellStyle name="Cálculo 2 10 5 2" xfId="0"/>
    <cellStyle name="Cálculo 2 10 5 2 2" xfId="0"/>
    <cellStyle name="Cálculo 2 10 5 2 2 2" xfId="0"/>
    <cellStyle name="Cálculo 2 10 5 2 2 3" xfId="0"/>
    <cellStyle name="Cálculo 2 10 5 2 2 4" xfId="0"/>
    <cellStyle name="Cálculo 2 10 5 2 3" xfId="0"/>
    <cellStyle name="Cálculo 2 10 5 2 3 2" xfId="0"/>
    <cellStyle name="Cálculo 2 10 5 2 3 3" xfId="0"/>
    <cellStyle name="Cálculo 2 10 5 2 3 4" xfId="0"/>
    <cellStyle name="Cálculo 2 10 5 2 4" xfId="0"/>
    <cellStyle name="Cálculo 2 10 5 2 5" xfId="0"/>
    <cellStyle name="Cálculo 2 10 5 2 6" xfId="0"/>
    <cellStyle name="Cálculo 2 10 5 2 7" xfId="0"/>
    <cellStyle name="Cálculo 2 10 5 3" xfId="0"/>
    <cellStyle name="Cálculo 2 10 5 3 2" xfId="0"/>
    <cellStyle name="Cálculo 2 10 5 3 3" xfId="0"/>
    <cellStyle name="Cálculo 2 10 5 3 4" xfId="0"/>
    <cellStyle name="Cálculo 2 10 5 4" xfId="0"/>
    <cellStyle name="Cálculo 2 10 5 4 2" xfId="0"/>
    <cellStyle name="Cálculo 2 10 5 4 3" xfId="0"/>
    <cellStyle name="Cálculo 2 10 5 4 4" xfId="0"/>
    <cellStyle name="Cálculo 2 10 5 5" xfId="0"/>
    <cellStyle name="Cálculo 2 10 5 6" xfId="0"/>
    <cellStyle name="Cálculo 2 10 5 7" xfId="0"/>
    <cellStyle name="Cálculo 2 10 5 8" xfId="0"/>
    <cellStyle name="Cálculo 2 10 6" xfId="0"/>
    <cellStyle name="Cálculo 2 10 6 2" xfId="0"/>
    <cellStyle name="Cálculo 2 10 6 2 2" xfId="0"/>
    <cellStyle name="Cálculo 2 10 6 2 2 2" xfId="0"/>
    <cellStyle name="Cálculo 2 10 6 2 2 3" xfId="0"/>
    <cellStyle name="Cálculo 2 10 6 2 2 4" xfId="0"/>
    <cellStyle name="Cálculo 2 10 6 2 3" xfId="0"/>
    <cellStyle name="Cálculo 2 10 6 2 3 2" xfId="0"/>
    <cellStyle name="Cálculo 2 10 6 2 3 3" xfId="0"/>
    <cellStyle name="Cálculo 2 10 6 2 3 4" xfId="0"/>
    <cellStyle name="Cálculo 2 10 6 2 4" xfId="0"/>
    <cellStyle name="Cálculo 2 10 6 2 5" xfId="0"/>
    <cellStyle name="Cálculo 2 10 6 2 6" xfId="0"/>
    <cellStyle name="Cálculo 2 10 6 2 7" xfId="0"/>
    <cellStyle name="Cálculo 2 10 6 3" xfId="0"/>
    <cellStyle name="Cálculo 2 10 6 3 2" xfId="0"/>
    <cellStyle name="Cálculo 2 10 6 3 3" xfId="0"/>
    <cellStyle name="Cálculo 2 10 6 3 4" xfId="0"/>
    <cellStyle name="Cálculo 2 10 6 4" xfId="0"/>
    <cellStyle name="Cálculo 2 10 6 4 2" xfId="0"/>
    <cellStyle name="Cálculo 2 10 6 4 3" xfId="0"/>
    <cellStyle name="Cálculo 2 10 6 4 4" xfId="0"/>
    <cellStyle name="Cálculo 2 10 6 5" xfId="0"/>
    <cellStyle name="Cálculo 2 10 6 6" xfId="0"/>
    <cellStyle name="Cálculo 2 10 6 7" xfId="0"/>
    <cellStyle name="Cálculo 2 10 6 8" xfId="0"/>
    <cellStyle name="Cálculo 2 10 7" xfId="0"/>
    <cellStyle name="Cálculo 2 10 7 2" xfId="0"/>
    <cellStyle name="Cálculo 2 10 7 2 2" xfId="0"/>
    <cellStyle name="Cálculo 2 10 7 2 3" xfId="0"/>
    <cellStyle name="Cálculo 2 10 7 2 4" xfId="0"/>
    <cellStyle name="Cálculo 2 10 7 3" xfId="0"/>
    <cellStyle name="Cálculo 2 10 7 3 2" xfId="0"/>
    <cellStyle name="Cálculo 2 10 7 3 3" xfId="0"/>
    <cellStyle name="Cálculo 2 10 7 3 4" xfId="0"/>
    <cellStyle name="Cálculo 2 10 7 4" xfId="0"/>
    <cellStyle name="Cálculo 2 10 7 5" xfId="0"/>
    <cellStyle name="Cálculo 2 10 7 6" xfId="0"/>
    <cellStyle name="Cálculo 2 10 7 7" xfId="0"/>
    <cellStyle name="Cálculo 2 10 8" xfId="0"/>
    <cellStyle name="Cálculo 2 10 8 2" xfId="0"/>
    <cellStyle name="Cálculo 2 10 8 3" xfId="0"/>
    <cellStyle name="Cálculo 2 10 8 4" xfId="0"/>
    <cellStyle name="Cálculo 2 10 9" xfId="0"/>
    <cellStyle name="Cálculo 2 10 9 2" xfId="0"/>
    <cellStyle name="Cálculo 2 10 9 3" xfId="0"/>
    <cellStyle name="Cálculo 2 10 9 4" xfId="0"/>
    <cellStyle name="Cálculo 2 11" xfId="0"/>
    <cellStyle name="Cálculo 2 11 10" xfId="0"/>
    <cellStyle name="Cálculo 2 11 10 2" xfId="0"/>
    <cellStyle name="Cálculo 2 11 10 3" xfId="0"/>
    <cellStyle name="Cálculo 2 11 10 4" xfId="0"/>
    <cellStyle name="Cálculo 2 11 11" xfId="0"/>
    <cellStyle name="Cálculo 2 11 12" xfId="0"/>
    <cellStyle name="Cálculo 2 11 13" xfId="0"/>
    <cellStyle name="Cálculo 2 11 14" xfId="0"/>
    <cellStyle name="Cálculo 2 11 2" xfId="0"/>
    <cellStyle name="Cálculo 2 11 2 2" xfId="0"/>
    <cellStyle name="Cálculo 2 11 2 2 2" xfId="0"/>
    <cellStyle name="Cálculo 2 11 2 2 2 2" xfId="0"/>
    <cellStyle name="Cálculo 2 11 2 2 2 3" xfId="0"/>
    <cellStyle name="Cálculo 2 11 2 2 2 4" xfId="0"/>
    <cellStyle name="Cálculo 2 11 2 2 3" xfId="0"/>
    <cellStyle name="Cálculo 2 11 2 2 3 2" xfId="0"/>
    <cellStyle name="Cálculo 2 11 2 2 3 3" xfId="0"/>
    <cellStyle name="Cálculo 2 11 2 2 3 4" xfId="0"/>
    <cellStyle name="Cálculo 2 11 2 2 4" xfId="0"/>
    <cellStyle name="Cálculo 2 11 2 2 5" xfId="0"/>
    <cellStyle name="Cálculo 2 11 2 2 6" xfId="0"/>
    <cellStyle name="Cálculo 2 11 2 2 7" xfId="0"/>
    <cellStyle name="Cálculo 2 11 2 3" xfId="0"/>
    <cellStyle name="Cálculo 2 11 2 3 2" xfId="0"/>
    <cellStyle name="Cálculo 2 11 2 3 2 2" xfId="0"/>
    <cellStyle name="Cálculo 2 11 2 3 2 3" xfId="0"/>
    <cellStyle name="Cálculo 2 11 2 3 2 4" xfId="0"/>
    <cellStyle name="Cálculo 2 11 2 3 3" xfId="0"/>
    <cellStyle name="Cálculo 2 11 2 3 3 2" xfId="0"/>
    <cellStyle name="Cálculo 2 11 2 3 3 3" xfId="0"/>
    <cellStyle name="Cálculo 2 11 2 3 3 4" xfId="0"/>
    <cellStyle name="Cálculo 2 11 2 3 4" xfId="0"/>
    <cellStyle name="Cálculo 2 11 2 3 5" xfId="0"/>
    <cellStyle name="Cálculo 2 11 2 3 6" xfId="0"/>
    <cellStyle name="Cálculo 2 11 2 3 7" xfId="0"/>
    <cellStyle name="Cálculo 2 11 2 4" xfId="0"/>
    <cellStyle name="Cálculo 2 11 2 4 2" xfId="0"/>
    <cellStyle name="Cálculo 2 11 2 4 3" xfId="0"/>
    <cellStyle name="Cálculo 2 11 2 4 4" xfId="0"/>
    <cellStyle name="Cálculo 2 11 2 5" xfId="0"/>
    <cellStyle name="Cálculo 2 11 2 5 2" xfId="0"/>
    <cellStyle name="Cálculo 2 11 2 5 3" xfId="0"/>
    <cellStyle name="Cálculo 2 11 2 5 4" xfId="0"/>
    <cellStyle name="Cálculo 2 11 2 6" xfId="0"/>
    <cellStyle name="Cálculo 2 11 2 7" xfId="0"/>
    <cellStyle name="Cálculo 2 11 2 8" xfId="0"/>
    <cellStyle name="Cálculo 2 11 2 9" xfId="0"/>
    <cellStyle name="Cálculo 2 11 3" xfId="0"/>
    <cellStyle name="Cálculo 2 11 3 2" xfId="0"/>
    <cellStyle name="Cálculo 2 11 3 2 2" xfId="0"/>
    <cellStyle name="Cálculo 2 11 3 2 2 2" xfId="0"/>
    <cellStyle name="Cálculo 2 11 3 2 2 3" xfId="0"/>
    <cellStyle name="Cálculo 2 11 3 2 2 4" xfId="0"/>
    <cellStyle name="Cálculo 2 11 3 2 3" xfId="0"/>
    <cellStyle name="Cálculo 2 11 3 2 3 2" xfId="0"/>
    <cellStyle name="Cálculo 2 11 3 2 3 3" xfId="0"/>
    <cellStyle name="Cálculo 2 11 3 2 3 4" xfId="0"/>
    <cellStyle name="Cálculo 2 11 3 2 4" xfId="0"/>
    <cellStyle name="Cálculo 2 11 3 2 5" xfId="0"/>
    <cellStyle name="Cálculo 2 11 3 2 6" xfId="0"/>
    <cellStyle name="Cálculo 2 11 3 2 7" xfId="0"/>
    <cellStyle name="Cálculo 2 11 3 3" xfId="0"/>
    <cellStyle name="Cálculo 2 11 3 3 2" xfId="0"/>
    <cellStyle name="Cálculo 2 11 3 3 3" xfId="0"/>
    <cellStyle name="Cálculo 2 11 3 3 4" xfId="0"/>
    <cellStyle name="Cálculo 2 11 3 4" xfId="0"/>
    <cellStyle name="Cálculo 2 11 3 4 2" xfId="0"/>
    <cellStyle name="Cálculo 2 11 3 4 3" xfId="0"/>
    <cellStyle name="Cálculo 2 11 3 4 4" xfId="0"/>
    <cellStyle name="Cálculo 2 11 3 5" xfId="0"/>
    <cellStyle name="Cálculo 2 11 3 6" xfId="0"/>
    <cellStyle name="Cálculo 2 11 3 7" xfId="0"/>
    <cellStyle name="Cálculo 2 11 3 8" xfId="0"/>
    <cellStyle name="Cálculo 2 11 4" xfId="0"/>
    <cellStyle name="Cálculo 2 11 4 2" xfId="0"/>
    <cellStyle name="Cálculo 2 11 4 2 2" xfId="0"/>
    <cellStyle name="Cálculo 2 11 4 2 2 2" xfId="0"/>
    <cellStyle name="Cálculo 2 11 4 2 2 3" xfId="0"/>
    <cellStyle name="Cálculo 2 11 4 2 2 4" xfId="0"/>
    <cellStyle name="Cálculo 2 11 4 2 3" xfId="0"/>
    <cellStyle name="Cálculo 2 11 4 2 3 2" xfId="0"/>
    <cellStyle name="Cálculo 2 11 4 2 3 3" xfId="0"/>
    <cellStyle name="Cálculo 2 11 4 2 3 4" xfId="0"/>
    <cellStyle name="Cálculo 2 11 4 2 4" xfId="0"/>
    <cellStyle name="Cálculo 2 11 4 2 5" xfId="0"/>
    <cellStyle name="Cálculo 2 11 4 2 6" xfId="0"/>
    <cellStyle name="Cálculo 2 11 4 2 7" xfId="0"/>
    <cellStyle name="Cálculo 2 11 4 3" xfId="0"/>
    <cellStyle name="Cálculo 2 11 4 3 2" xfId="0"/>
    <cellStyle name="Cálculo 2 11 4 3 3" xfId="0"/>
    <cellStyle name="Cálculo 2 11 4 3 4" xfId="0"/>
    <cellStyle name="Cálculo 2 11 4 4" xfId="0"/>
    <cellStyle name="Cálculo 2 11 4 4 2" xfId="0"/>
    <cellStyle name="Cálculo 2 11 4 4 3" xfId="0"/>
    <cellStyle name="Cálculo 2 11 4 4 4" xfId="0"/>
    <cellStyle name="Cálculo 2 11 4 5" xfId="0"/>
    <cellStyle name="Cálculo 2 11 4 6" xfId="0"/>
    <cellStyle name="Cálculo 2 11 4 7" xfId="0"/>
    <cellStyle name="Cálculo 2 11 4 8" xfId="0"/>
    <cellStyle name="Cálculo 2 11 5" xfId="0"/>
    <cellStyle name="Cálculo 2 11 5 2" xfId="0"/>
    <cellStyle name="Cálculo 2 11 5 2 2" xfId="0"/>
    <cellStyle name="Cálculo 2 11 5 2 2 2" xfId="0"/>
    <cellStyle name="Cálculo 2 11 5 2 2 3" xfId="0"/>
    <cellStyle name="Cálculo 2 11 5 2 2 4" xfId="0"/>
    <cellStyle name="Cálculo 2 11 5 2 3" xfId="0"/>
    <cellStyle name="Cálculo 2 11 5 2 3 2" xfId="0"/>
    <cellStyle name="Cálculo 2 11 5 2 3 3" xfId="0"/>
    <cellStyle name="Cálculo 2 11 5 2 3 4" xfId="0"/>
    <cellStyle name="Cálculo 2 11 5 2 4" xfId="0"/>
    <cellStyle name="Cálculo 2 11 5 2 5" xfId="0"/>
    <cellStyle name="Cálculo 2 11 5 2 6" xfId="0"/>
    <cellStyle name="Cálculo 2 11 5 2 7" xfId="0"/>
    <cellStyle name="Cálculo 2 11 5 3" xfId="0"/>
    <cellStyle name="Cálculo 2 11 5 3 2" xfId="0"/>
    <cellStyle name="Cálculo 2 11 5 3 3" xfId="0"/>
    <cellStyle name="Cálculo 2 11 5 3 4" xfId="0"/>
    <cellStyle name="Cálculo 2 11 5 4" xfId="0"/>
    <cellStyle name="Cálculo 2 11 5 4 2" xfId="0"/>
    <cellStyle name="Cálculo 2 11 5 4 3" xfId="0"/>
    <cellStyle name="Cálculo 2 11 5 4 4" xfId="0"/>
    <cellStyle name="Cálculo 2 11 5 5" xfId="0"/>
    <cellStyle name="Cálculo 2 11 5 6" xfId="0"/>
    <cellStyle name="Cálculo 2 11 5 7" xfId="0"/>
    <cellStyle name="Cálculo 2 11 5 8" xfId="0"/>
    <cellStyle name="Cálculo 2 11 6" xfId="0"/>
    <cellStyle name="Cálculo 2 11 6 2" xfId="0"/>
    <cellStyle name="Cálculo 2 11 6 2 2" xfId="0"/>
    <cellStyle name="Cálculo 2 11 6 2 2 2" xfId="0"/>
    <cellStyle name="Cálculo 2 11 6 2 2 3" xfId="0"/>
    <cellStyle name="Cálculo 2 11 6 2 2 4" xfId="0"/>
    <cellStyle name="Cálculo 2 11 6 2 3" xfId="0"/>
    <cellStyle name="Cálculo 2 11 6 2 3 2" xfId="0"/>
    <cellStyle name="Cálculo 2 11 6 2 3 3" xfId="0"/>
    <cellStyle name="Cálculo 2 11 6 2 3 4" xfId="0"/>
    <cellStyle name="Cálculo 2 11 6 2 4" xfId="0"/>
    <cellStyle name="Cálculo 2 11 6 2 5" xfId="0"/>
    <cellStyle name="Cálculo 2 11 6 2 6" xfId="0"/>
    <cellStyle name="Cálculo 2 11 6 2 7" xfId="0"/>
    <cellStyle name="Cálculo 2 11 6 3" xfId="0"/>
    <cellStyle name="Cálculo 2 11 6 3 2" xfId="0"/>
    <cellStyle name="Cálculo 2 11 6 3 3" xfId="0"/>
    <cellStyle name="Cálculo 2 11 6 3 4" xfId="0"/>
    <cellStyle name="Cálculo 2 11 6 4" xfId="0"/>
    <cellStyle name="Cálculo 2 11 6 4 2" xfId="0"/>
    <cellStyle name="Cálculo 2 11 6 4 3" xfId="0"/>
    <cellStyle name="Cálculo 2 11 6 4 4" xfId="0"/>
    <cellStyle name="Cálculo 2 11 6 5" xfId="0"/>
    <cellStyle name="Cálculo 2 11 6 6" xfId="0"/>
    <cellStyle name="Cálculo 2 11 6 7" xfId="0"/>
    <cellStyle name="Cálculo 2 11 6 8" xfId="0"/>
    <cellStyle name="Cálculo 2 11 7" xfId="0"/>
    <cellStyle name="Cálculo 2 11 7 2" xfId="0"/>
    <cellStyle name="Cálculo 2 11 7 2 2" xfId="0"/>
    <cellStyle name="Cálculo 2 11 7 2 3" xfId="0"/>
    <cellStyle name="Cálculo 2 11 7 2 4" xfId="0"/>
    <cellStyle name="Cálculo 2 11 7 3" xfId="0"/>
    <cellStyle name="Cálculo 2 11 7 3 2" xfId="0"/>
    <cellStyle name="Cálculo 2 11 7 3 3" xfId="0"/>
    <cellStyle name="Cálculo 2 11 7 3 4" xfId="0"/>
    <cellStyle name="Cálculo 2 11 7 4" xfId="0"/>
    <cellStyle name="Cálculo 2 11 7 5" xfId="0"/>
    <cellStyle name="Cálculo 2 11 7 6" xfId="0"/>
    <cellStyle name="Cálculo 2 11 7 7" xfId="0"/>
    <cellStyle name="Cálculo 2 11 8" xfId="0"/>
    <cellStyle name="Cálculo 2 11 8 2" xfId="0"/>
    <cellStyle name="Cálculo 2 11 8 3" xfId="0"/>
    <cellStyle name="Cálculo 2 11 8 4" xfId="0"/>
    <cellStyle name="Cálculo 2 11 9" xfId="0"/>
    <cellStyle name="Cálculo 2 11 9 2" xfId="0"/>
    <cellStyle name="Cálculo 2 11 9 3" xfId="0"/>
    <cellStyle name="Cálculo 2 11 9 4" xfId="0"/>
    <cellStyle name="Cálculo 2 12" xfId="0"/>
    <cellStyle name="Cálculo 2 12 10" xfId="0"/>
    <cellStyle name="Cálculo 2 12 10 2" xfId="0"/>
    <cellStyle name="Cálculo 2 12 10 3" xfId="0"/>
    <cellStyle name="Cálculo 2 12 10 4" xfId="0"/>
    <cellStyle name="Cálculo 2 12 11" xfId="0"/>
    <cellStyle name="Cálculo 2 12 12" xfId="0"/>
    <cellStyle name="Cálculo 2 12 13" xfId="0"/>
    <cellStyle name="Cálculo 2 12 14" xfId="0"/>
    <cellStyle name="Cálculo 2 12 2" xfId="0"/>
    <cellStyle name="Cálculo 2 12 2 2" xfId="0"/>
    <cellStyle name="Cálculo 2 12 2 2 2" xfId="0"/>
    <cellStyle name="Cálculo 2 12 2 2 2 2" xfId="0"/>
    <cellStyle name="Cálculo 2 12 2 2 2 3" xfId="0"/>
    <cellStyle name="Cálculo 2 12 2 2 2 4" xfId="0"/>
    <cellStyle name="Cálculo 2 12 2 2 3" xfId="0"/>
    <cellStyle name="Cálculo 2 12 2 2 3 2" xfId="0"/>
    <cellStyle name="Cálculo 2 12 2 2 3 3" xfId="0"/>
    <cellStyle name="Cálculo 2 12 2 2 3 4" xfId="0"/>
    <cellStyle name="Cálculo 2 12 2 2 4" xfId="0"/>
    <cellStyle name="Cálculo 2 12 2 2 5" xfId="0"/>
    <cellStyle name="Cálculo 2 12 2 2 6" xfId="0"/>
    <cellStyle name="Cálculo 2 12 2 2 7" xfId="0"/>
    <cellStyle name="Cálculo 2 12 2 3" xfId="0"/>
    <cellStyle name="Cálculo 2 12 2 3 2" xfId="0"/>
    <cellStyle name="Cálculo 2 12 2 3 2 2" xfId="0"/>
    <cellStyle name="Cálculo 2 12 2 3 2 3" xfId="0"/>
    <cellStyle name="Cálculo 2 12 2 3 2 4" xfId="0"/>
    <cellStyle name="Cálculo 2 12 2 3 3" xfId="0"/>
    <cellStyle name="Cálculo 2 12 2 3 3 2" xfId="0"/>
    <cellStyle name="Cálculo 2 12 2 3 3 3" xfId="0"/>
    <cellStyle name="Cálculo 2 12 2 3 3 4" xfId="0"/>
    <cellStyle name="Cálculo 2 12 2 3 4" xfId="0"/>
    <cellStyle name="Cálculo 2 12 2 3 5" xfId="0"/>
    <cellStyle name="Cálculo 2 12 2 3 6" xfId="0"/>
    <cellStyle name="Cálculo 2 12 2 3 7" xfId="0"/>
    <cellStyle name="Cálculo 2 12 2 4" xfId="0"/>
    <cellStyle name="Cálculo 2 12 2 4 2" xfId="0"/>
    <cellStyle name="Cálculo 2 12 2 4 3" xfId="0"/>
    <cellStyle name="Cálculo 2 12 2 4 4" xfId="0"/>
    <cellStyle name="Cálculo 2 12 2 5" xfId="0"/>
    <cellStyle name="Cálculo 2 12 2 5 2" xfId="0"/>
    <cellStyle name="Cálculo 2 12 2 5 3" xfId="0"/>
    <cellStyle name="Cálculo 2 12 2 5 4" xfId="0"/>
    <cellStyle name="Cálculo 2 12 2 6" xfId="0"/>
    <cellStyle name="Cálculo 2 12 2 7" xfId="0"/>
    <cellStyle name="Cálculo 2 12 2 8" xfId="0"/>
    <cellStyle name="Cálculo 2 12 2 9" xfId="0"/>
    <cellStyle name="Cálculo 2 12 3" xfId="0"/>
    <cellStyle name="Cálculo 2 12 3 2" xfId="0"/>
    <cellStyle name="Cálculo 2 12 3 2 2" xfId="0"/>
    <cellStyle name="Cálculo 2 12 3 2 2 2" xfId="0"/>
    <cellStyle name="Cálculo 2 12 3 2 2 3" xfId="0"/>
    <cellStyle name="Cálculo 2 12 3 2 2 4" xfId="0"/>
    <cellStyle name="Cálculo 2 12 3 2 3" xfId="0"/>
    <cellStyle name="Cálculo 2 12 3 2 3 2" xfId="0"/>
    <cellStyle name="Cálculo 2 12 3 2 3 3" xfId="0"/>
    <cellStyle name="Cálculo 2 12 3 2 3 4" xfId="0"/>
    <cellStyle name="Cálculo 2 12 3 2 4" xfId="0"/>
    <cellStyle name="Cálculo 2 12 3 2 5" xfId="0"/>
    <cellStyle name="Cálculo 2 12 3 2 6" xfId="0"/>
    <cellStyle name="Cálculo 2 12 3 2 7" xfId="0"/>
    <cellStyle name="Cálculo 2 12 3 3" xfId="0"/>
    <cellStyle name="Cálculo 2 12 3 3 2" xfId="0"/>
    <cellStyle name="Cálculo 2 12 3 3 3" xfId="0"/>
    <cellStyle name="Cálculo 2 12 3 3 4" xfId="0"/>
    <cellStyle name="Cálculo 2 12 3 4" xfId="0"/>
    <cellStyle name="Cálculo 2 12 3 4 2" xfId="0"/>
    <cellStyle name="Cálculo 2 12 3 4 3" xfId="0"/>
    <cellStyle name="Cálculo 2 12 3 4 4" xfId="0"/>
    <cellStyle name="Cálculo 2 12 3 5" xfId="0"/>
    <cellStyle name="Cálculo 2 12 3 6" xfId="0"/>
    <cellStyle name="Cálculo 2 12 3 7" xfId="0"/>
    <cellStyle name="Cálculo 2 12 3 8" xfId="0"/>
    <cellStyle name="Cálculo 2 12 4" xfId="0"/>
    <cellStyle name="Cálculo 2 12 4 2" xfId="0"/>
    <cellStyle name="Cálculo 2 12 4 2 2" xfId="0"/>
    <cellStyle name="Cálculo 2 12 4 2 2 2" xfId="0"/>
    <cellStyle name="Cálculo 2 12 4 2 2 3" xfId="0"/>
    <cellStyle name="Cálculo 2 12 4 2 2 4" xfId="0"/>
    <cellStyle name="Cálculo 2 12 4 2 3" xfId="0"/>
    <cellStyle name="Cálculo 2 12 4 2 3 2" xfId="0"/>
    <cellStyle name="Cálculo 2 12 4 2 3 3" xfId="0"/>
    <cellStyle name="Cálculo 2 12 4 2 3 4" xfId="0"/>
    <cellStyle name="Cálculo 2 12 4 2 4" xfId="0"/>
    <cellStyle name="Cálculo 2 12 4 2 5" xfId="0"/>
    <cellStyle name="Cálculo 2 12 4 2 6" xfId="0"/>
    <cellStyle name="Cálculo 2 12 4 2 7" xfId="0"/>
    <cellStyle name="Cálculo 2 12 4 3" xfId="0"/>
    <cellStyle name="Cálculo 2 12 4 3 2" xfId="0"/>
    <cellStyle name="Cálculo 2 12 4 3 3" xfId="0"/>
    <cellStyle name="Cálculo 2 12 4 3 4" xfId="0"/>
    <cellStyle name="Cálculo 2 12 4 4" xfId="0"/>
    <cellStyle name="Cálculo 2 12 4 4 2" xfId="0"/>
    <cellStyle name="Cálculo 2 12 4 4 3" xfId="0"/>
    <cellStyle name="Cálculo 2 12 4 4 4" xfId="0"/>
    <cellStyle name="Cálculo 2 12 4 5" xfId="0"/>
    <cellStyle name="Cálculo 2 12 4 6" xfId="0"/>
    <cellStyle name="Cálculo 2 12 4 7" xfId="0"/>
    <cellStyle name="Cálculo 2 12 4 8" xfId="0"/>
    <cellStyle name="Cálculo 2 12 5" xfId="0"/>
    <cellStyle name="Cálculo 2 12 5 2" xfId="0"/>
    <cellStyle name="Cálculo 2 12 5 2 2" xfId="0"/>
    <cellStyle name="Cálculo 2 12 5 2 2 2" xfId="0"/>
    <cellStyle name="Cálculo 2 12 5 2 2 3" xfId="0"/>
    <cellStyle name="Cálculo 2 12 5 2 2 4" xfId="0"/>
    <cellStyle name="Cálculo 2 12 5 2 3" xfId="0"/>
    <cellStyle name="Cálculo 2 12 5 2 3 2" xfId="0"/>
    <cellStyle name="Cálculo 2 12 5 2 3 3" xfId="0"/>
    <cellStyle name="Cálculo 2 12 5 2 3 4" xfId="0"/>
    <cellStyle name="Cálculo 2 12 5 2 4" xfId="0"/>
    <cellStyle name="Cálculo 2 12 5 2 5" xfId="0"/>
    <cellStyle name="Cálculo 2 12 5 2 6" xfId="0"/>
    <cellStyle name="Cálculo 2 12 5 2 7" xfId="0"/>
    <cellStyle name="Cálculo 2 12 5 3" xfId="0"/>
    <cellStyle name="Cálculo 2 12 5 3 2" xfId="0"/>
    <cellStyle name="Cálculo 2 12 5 3 3" xfId="0"/>
    <cellStyle name="Cálculo 2 12 5 3 4" xfId="0"/>
    <cellStyle name="Cálculo 2 12 5 4" xfId="0"/>
    <cellStyle name="Cálculo 2 12 5 4 2" xfId="0"/>
    <cellStyle name="Cálculo 2 12 5 4 3" xfId="0"/>
    <cellStyle name="Cálculo 2 12 5 4 4" xfId="0"/>
    <cellStyle name="Cálculo 2 12 5 5" xfId="0"/>
    <cellStyle name="Cálculo 2 12 5 6" xfId="0"/>
    <cellStyle name="Cálculo 2 12 5 7" xfId="0"/>
    <cellStyle name="Cálculo 2 12 5 8" xfId="0"/>
    <cellStyle name="Cálculo 2 12 6" xfId="0"/>
    <cellStyle name="Cálculo 2 12 6 2" xfId="0"/>
    <cellStyle name="Cálculo 2 12 6 2 2" xfId="0"/>
    <cellStyle name="Cálculo 2 12 6 2 2 2" xfId="0"/>
    <cellStyle name="Cálculo 2 12 6 2 2 3" xfId="0"/>
    <cellStyle name="Cálculo 2 12 6 2 2 4" xfId="0"/>
    <cellStyle name="Cálculo 2 12 6 2 3" xfId="0"/>
    <cellStyle name="Cálculo 2 12 6 2 3 2" xfId="0"/>
    <cellStyle name="Cálculo 2 12 6 2 3 3" xfId="0"/>
    <cellStyle name="Cálculo 2 12 6 2 3 4" xfId="0"/>
    <cellStyle name="Cálculo 2 12 6 2 4" xfId="0"/>
    <cellStyle name="Cálculo 2 12 6 2 5" xfId="0"/>
    <cellStyle name="Cálculo 2 12 6 2 6" xfId="0"/>
    <cellStyle name="Cálculo 2 12 6 2 7" xfId="0"/>
    <cellStyle name="Cálculo 2 12 6 3" xfId="0"/>
    <cellStyle name="Cálculo 2 12 6 3 2" xfId="0"/>
    <cellStyle name="Cálculo 2 12 6 3 3" xfId="0"/>
    <cellStyle name="Cálculo 2 12 6 3 4" xfId="0"/>
    <cellStyle name="Cálculo 2 12 6 4" xfId="0"/>
    <cellStyle name="Cálculo 2 12 6 4 2" xfId="0"/>
    <cellStyle name="Cálculo 2 12 6 4 3" xfId="0"/>
    <cellStyle name="Cálculo 2 12 6 4 4" xfId="0"/>
    <cellStyle name="Cálculo 2 12 6 5" xfId="0"/>
    <cellStyle name="Cálculo 2 12 6 6" xfId="0"/>
    <cellStyle name="Cálculo 2 12 6 7" xfId="0"/>
    <cellStyle name="Cálculo 2 12 6 8" xfId="0"/>
    <cellStyle name="Cálculo 2 12 7" xfId="0"/>
    <cellStyle name="Cálculo 2 12 7 2" xfId="0"/>
    <cellStyle name="Cálculo 2 12 7 2 2" xfId="0"/>
    <cellStyle name="Cálculo 2 12 7 2 3" xfId="0"/>
    <cellStyle name="Cálculo 2 12 7 2 4" xfId="0"/>
    <cellStyle name="Cálculo 2 12 7 3" xfId="0"/>
    <cellStyle name="Cálculo 2 12 7 3 2" xfId="0"/>
    <cellStyle name="Cálculo 2 12 7 3 3" xfId="0"/>
    <cellStyle name="Cálculo 2 12 7 3 4" xfId="0"/>
    <cellStyle name="Cálculo 2 12 7 4" xfId="0"/>
    <cellStyle name="Cálculo 2 12 7 5" xfId="0"/>
    <cellStyle name="Cálculo 2 12 7 6" xfId="0"/>
    <cellStyle name="Cálculo 2 12 7 7" xfId="0"/>
    <cellStyle name="Cálculo 2 12 8" xfId="0"/>
    <cellStyle name="Cálculo 2 12 8 2" xfId="0"/>
    <cellStyle name="Cálculo 2 12 8 3" xfId="0"/>
    <cellStyle name="Cálculo 2 12 8 4" xfId="0"/>
    <cellStyle name="Cálculo 2 12 9" xfId="0"/>
    <cellStyle name="Cálculo 2 12 9 2" xfId="0"/>
    <cellStyle name="Cálculo 2 12 9 3" xfId="0"/>
    <cellStyle name="Cálculo 2 12 9 4" xfId="0"/>
    <cellStyle name="Cálculo 2 13" xfId="0"/>
    <cellStyle name="Cálculo 2 13 10" xfId="0"/>
    <cellStyle name="Cálculo 2 13 10 2" xfId="0"/>
    <cellStyle name="Cálculo 2 13 10 3" xfId="0"/>
    <cellStyle name="Cálculo 2 13 10 4" xfId="0"/>
    <cellStyle name="Cálculo 2 13 11" xfId="0"/>
    <cellStyle name="Cálculo 2 13 12" xfId="0"/>
    <cellStyle name="Cálculo 2 13 13" xfId="0"/>
    <cellStyle name="Cálculo 2 13 14" xfId="0"/>
    <cellStyle name="Cálculo 2 13 2" xfId="0"/>
    <cellStyle name="Cálculo 2 13 2 2" xfId="0"/>
    <cellStyle name="Cálculo 2 13 2 2 2" xfId="0"/>
    <cellStyle name="Cálculo 2 13 2 2 2 2" xfId="0"/>
    <cellStyle name="Cálculo 2 13 2 2 2 3" xfId="0"/>
    <cellStyle name="Cálculo 2 13 2 2 2 4" xfId="0"/>
    <cellStyle name="Cálculo 2 13 2 2 3" xfId="0"/>
    <cellStyle name="Cálculo 2 13 2 2 3 2" xfId="0"/>
    <cellStyle name="Cálculo 2 13 2 2 3 3" xfId="0"/>
    <cellStyle name="Cálculo 2 13 2 2 3 4" xfId="0"/>
    <cellStyle name="Cálculo 2 13 2 2 4" xfId="0"/>
    <cellStyle name="Cálculo 2 13 2 2 5" xfId="0"/>
    <cellStyle name="Cálculo 2 13 2 2 6" xfId="0"/>
    <cellStyle name="Cálculo 2 13 2 2 7" xfId="0"/>
    <cellStyle name="Cálculo 2 13 2 3" xfId="0"/>
    <cellStyle name="Cálculo 2 13 2 3 2" xfId="0"/>
    <cellStyle name="Cálculo 2 13 2 3 2 2" xfId="0"/>
    <cellStyle name="Cálculo 2 13 2 3 2 3" xfId="0"/>
    <cellStyle name="Cálculo 2 13 2 3 2 4" xfId="0"/>
    <cellStyle name="Cálculo 2 13 2 3 3" xfId="0"/>
    <cellStyle name="Cálculo 2 13 2 3 3 2" xfId="0"/>
    <cellStyle name="Cálculo 2 13 2 3 3 3" xfId="0"/>
    <cellStyle name="Cálculo 2 13 2 3 3 4" xfId="0"/>
    <cellStyle name="Cálculo 2 13 2 3 4" xfId="0"/>
    <cellStyle name="Cálculo 2 13 2 3 5" xfId="0"/>
    <cellStyle name="Cálculo 2 13 2 3 6" xfId="0"/>
    <cellStyle name="Cálculo 2 13 2 3 7" xfId="0"/>
    <cellStyle name="Cálculo 2 13 2 4" xfId="0"/>
    <cellStyle name="Cálculo 2 13 2 4 2" xfId="0"/>
    <cellStyle name="Cálculo 2 13 2 4 3" xfId="0"/>
    <cellStyle name="Cálculo 2 13 2 4 4" xfId="0"/>
    <cellStyle name="Cálculo 2 13 2 5" xfId="0"/>
    <cellStyle name="Cálculo 2 13 2 5 2" xfId="0"/>
    <cellStyle name="Cálculo 2 13 2 5 3" xfId="0"/>
    <cellStyle name="Cálculo 2 13 2 5 4" xfId="0"/>
    <cellStyle name="Cálculo 2 13 2 6" xfId="0"/>
    <cellStyle name="Cálculo 2 13 2 7" xfId="0"/>
    <cellStyle name="Cálculo 2 13 2 8" xfId="0"/>
    <cellStyle name="Cálculo 2 13 2 9" xfId="0"/>
    <cellStyle name="Cálculo 2 13 3" xfId="0"/>
    <cellStyle name="Cálculo 2 13 3 2" xfId="0"/>
    <cellStyle name="Cálculo 2 13 3 2 2" xfId="0"/>
    <cellStyle name="Cálculo 2 13 3 2 2 2" xfId="0"/>
    <cellStyle name="Cálculo 2 13 3 2 2 3" xfId="0"/>
    <cellStyle name="Cálculo 2 13 3 2 2 4" xfId="0"/>
    <cellStyle name="Cálculo 2 13 3 2 3" xfId="0"/>
    <cellStyle name="Cálculo 2 13 3 2 3 2" xfId="0"/>
    <cellStyle name="Cálculo 2 13 3 2 3 3" xfId="0"/>
    <cellStyle name="Cálculo 2 13 3 2 3 4" xfId="0"/>
    <cellStyle name="Cálculo 2 13 3 2 4" xfId="0"/>
    <cellStyle name="Cálculo 2 13 3 2 5" xfId="0"/>
    <cellStyle name="Cálculo 2 13 3 2 6" xfId="0"/>
    <cellStyle name="Cálculo 2 13 3 2 7" xfId="0"/>
    <cellStyle name="Cálculo 2 13 3 3" xfId="0"/>
    <cellStyle name="Cálculo 2 13 3 3 2" xfId="0"/>
    <cellStyle name="Cálculo 2 13 3 3 3" xfId="0"/>
    <cellStyle name="Cálculo 2 13 3 3 4" xfId="0"/>
    <cellStyle name="Cálculo 2 13 3 4" xfId="0"/>
    <cellStyle name="Cálculo 2 13 3 4 2" xfId="0"/>
    <cellStyle name="Cálculo 2 13 3 4 3" xfId="0"/>
    <cellStyle name="Cálculo 2 13 3 4 4" xfId="0"/>
    <cellStyle name="Cálculo 2 13 3 5" xfId="0"/>
    <cellStyle name="Cálculo 2 13 3 6" xfId="0"/>
    <cellStyle name="Cálculo 2 13 3 7" xfId="0"/>
    <cellStyle name="Cálculo 2 13 3 8" xfId="0"/>
    <cellStyle name="Cálculo 2 13 4" xfId="0"/>
    <cellStyle name="Cálculo 2 13 4 2" xfId="0"/>
    <cellStyle name="Cálculo 2 13 4 2 2" xfId="0"/>
    <cellStyle name="Cálculo 2 13 4 2 2 2" xfId="0"/>
    <cellStyle name="Cálculo 2 13 4 2 2 3" xfId="0"/>
    <cellStyle name="Cálculo 2 13 4 2 2 4" xfId="0"/>
    <cellStyle name="Cálculo 2 13 4 2 3" xfId="0"/>
    <cellStyle name="Cálculo 2 13 4 2 3 2" xfId="0"/>
    <cellStyle name="Cálculo 2 13 4 2 3 3" xfId="0"/>
    <cellStyle name="Cálculo 2 13 4 2 3 4" xfId="0"/>
    <cellStyle name="Cálculo 2 13 4 2 4" xfId="0"/>
    <cellStyle name="Cálculo 2 13 4 2 5" xfId="0"/>
    <cellStyle name="Cálculo 2 13 4 2 6" xfId="0"/>
    <cellStyle name="Cálculo 2 13 4 2 7" xfId="0"/>
    <cellStyle name="Cálculo 2 13 4 3" xfId="0"/>
    <cellStyle name="Cálculo 2 13 4 3 2" xfId="0"/>
    <cellStyle name="Cálculo 2 13 4 3 3" xfId="0"/>
    <cellStyle name="Cálculo 2 13 4 3 4" xfId="0"/>
    <cellStyle name="Cálculo 2 13 4 4" xfId="0"/>
    <cellStyle name="Cálculo 2 13 4 4 2" xfId="0"/>
    <cellStyle name="Cálculo 2 13 4 4 3" xfId="0"/>
    <cellStyle name="Cálculo 2 13 4 4 4" xfId="0"/>
    <cellStyle name="Cálculo 2 13 4 5" xfId="0"/>
    <cellStyle name="Cálculo 2 13 4 6" xfId="0"/>
    <cellStyle name="Cálculo 2 13 4 7" xfId="0"/>
    <cellStyle name="Cálculo 2 13 4 8" xfId="0"/>
    <cellStyle name="Cálculo 2 13 5" xfId="0"/>
    <cellStyle name="Cálculo 2 13 5 2" xfId="0"/>
    <cellStyle name="Cálculo 2 13 5 2 2" xfId="0"/>
    <cellStyle name="Cálculo 2 13 5 2 2 2" xfId="0"/>
    <cellStyle name="Cálculo 2 13 5 2 2 3" xfId="0"/>
    <cellStyle name="Cálculo 2 13 5 2 2 4" xfId="0"/>
    <cellStyle name="Cálculo 2 13 5 2 3" xfId="0"/>
    <cellStyle name="Cálculo 2 13 5 2 3 2" xfId="0"/>
    <cellStyle name="Cálculo 2 13 5 2 3 3" xfId="0"/>
    <cellStyle name="Cálculo 2 13 5 2 3 4" xfId="0"/>
    <cellStyle name="Cálculo 2 13 5 2 4" xfId="0"/>
    <cellStyle name="Cálculo 2 13 5 2 5" xfId="0"/>
    <cellStyle name="Cálculo 2 13 5 2 6" xfId="0"/>
    <cellStyle name="Cálculo 2 13 5 2 7" xfId="0"/>
    <cellStyle name="Cálculo 2 13 5 3" xfId="0"/>
    <cellStyle name="Cálculo 2 13 5 3 2" xfId="0"/>
    <cellStyle name="Cálculo 2 13 5 3 3" xfId="0"/>
    <cellStyle name="Cálculo 2 13 5 3 4" xfId="0"/>
    <cellStyle name="Cálculo 2 13 5 4" xfId="0"/>
    <cellStyle name="Cálculo 2 13 5 4 2" xfId="0"/>
    <cellStyle name="Cálculo 2 13 5 4 3" xfId="0"/>
    <cellStyle name="Cálculo 2 13 5 4 4" xfId="0"/>
    <cellStyle name="Cálculo 2 13 5 5" xfId="0"/>
    <cellStyle name="Cálculo 2 13 5 6" xfId="0"/>
    <cellStyle name="Cálculo 2 13 5 7" xfId="0"/>
    <cellStyle name="Cálculo 2 13 5 8" xfId="0"/>
    <cellStyle name="Cálculo 2 13 6" xfId="0"/>
    <cellStyle name="Cálculo 2 13 6 2" xfId="0"/>
    <cellStyle name="Cálculo 2 13 6 2 2" xfId="0"/>
    <cellStyle name="Cálculo 2 13 6 2 2 2" xfId="0"/>
    <cellStyle name="Cálculo 2 13 6 2 2 3" xfId="0"/>
    <cellStyle name="Cálculo 2 13 6 2 2 4" xfId="0"/>
    <cellStyle name="Cálculo 2 13 6 2 3" xfId="0"/>
    <cellStyle name="Cálculo 2 13 6 2 3 2" xfId="0"/>
    <cellStyle name="Cálculo 2 13 6 2 3 3" xfId="0"/>
    <cellStyle name="Cálculo 2 13 6 2 3 4" xfId="0"/>
    <cellStyle name="Cálculo 2 13 6 2 4" xfId="0"/>
    <cellStyle name="Cálculo 2 13 6 2 5" xfId="0"/>
    <cellStyle name="Cálculo 2 13 6 2 6" xfId="0"/>
    <cellStyle name="Cálculo 2 13 6 2 7" xfId="0"/>
    <cellStyle name="Cálculo 2 13 6 3" xfId="0"/>
    <cellStyle name="Cálculo 2 13 6 3 2" xfId="0"/>
    <cellStyle name="Cálculo 2 13 6 3 3" xfId="0"/>
    <cellStyle name="Cálculo 2 13 6 3 4" xfId="0"/>
    <cellStyle name="Cálculo 2 13 6 4" xfId="0"/>
    <cellStyle name="Cálculo 2 13 6 4 2" xfId="0"/>
    <cellStyle name="Cálculo 2 13 6 4 3" xfId="0"/>
    <cellStyle name="Cálculo 2 13 6 4 4" xfId="0"/>
    <cellStyle name="Cálculo 2 13 6 5" xfId="0"/>
    <cellStyle name="Cálculo 2 13 6 6" xfId="0"/>
    <cellStyle name="Cálculo 2 13 6 7" xfId="0"/>
    <cellStyle name="Cálculo 2 13 6 8" xfId="0"/>
    <cellStyle name="Cálculo 2 13 7" xfId="0"/>
    <cellStyle name="Cálculo 2 13 7 2" xfId="0"/>
    <cellStyle name="Cálculo 2 13 7 2 2" xfId="0"/>
    <cellStyle name="Cálculo 2 13 7 2 3" xfId="0"/>
    <cellStyle name="Cálculo 2 13 7 2 4" xfId="0"/>
    <cellStyle name="Cálculo 2 13 7 3" xfId="0"/>
    <cellStyle name="Cálculo 2 13 7 3 2" xfId="0"/>
    <cellStyle name="Cálculo 2 13 7 3 3" xfId="0"/>
    <cellStyle name="Cálculo 2 13 7 3 4" xfId="0"/>
    <cellStyle name="Cálculo 2 13 7 4" xfId="0"/>
    <cellStyle name="Cálculo 2 13 7 5" xfId="0"/>
    <cellStyle name="Cálculo 2 13 7 6" xfId="0"/>
    <cellStyle name="Cálculo 2 13 7 7" xfId="0"/>
    <cellStyle name="Cálculo 2 13 8" xfId="0"/>
    <cellStyle name="Cálculo 2 13 8 2" xfId="0"/>
    <cellStyle name="Cálculo 2 13 8 3" xfId="0"/>
    <cellStyle name="Cálculo 2 13 8 4" xfId="0"/>
    <cellStyle name="Cálculo 2 13 9" xfId="0"/>
    <cellStyle name="Cálculo 2 13 9 2" xfId="0"/>
    <cellStyle name="Cálculo 2 13 9 3" xfId="0"/>
    <cellStyle name="Cálculo 2 13 9 4" xfId="0"/>
    <cellStyle name="Cálculo 2 14" xfId="0"/>
    <cellStyle name="Cálculo 2 14 10" xfId="0"/>
    <cellStyle name="Cálculo 2 14 10 2" xfId="0"/>
    <cellStyle name="Cálculo 2 14 10 3" xfId="0"/>
    <cellStyle name="Cálculo 2 14 10 4" xfId="0"/>
    <cellStyle name="Cálculo 2 14 11" xfId="0"/>
    <cellStyle name="Cálculo 2 14 12" xfId="0"/>
    <cellStyle name="Cálculo 2 14 13" xfId="0"/>
    <cellStyle name="Cálculo 2 14 14" xfId="0"/>
    <cellStyle name="Cálculo 2 14 2" xfId="0"/>
    <cellStyle name="Cálculo 2 14 2 2" xfId="0"/>
    <cellStyle name="Cálculo 2 14 2 2 2" xfId="0"/>
    <cellStyle name="Cálculo 2 14 2 2 2 2" xfId="0"/>
    <cellStyle name="Cálculo 2 14 2 2 2 3" xfId="0"/>
    <cellStyle name="Cálculo 2 14 2 2 2 4" xfId="0"/>
    <cellStyle name="Cálculo 2 14 2 2 3" xfId="0"/>
    <cellStyle name="Cálculo 2 14 2 2 3 2" xfId="0"/>
    <cellStyle name="Cálculo 2 14 2 2 3 3" xfId="0"/>
    <cellStyle name="Cálculo 2 14 2 2 3 4" xfId="0"/>
    <cellStyle name="Cálculo 2 14 2 2 4" xfId="0"/>
    <cellStyle name="Cálculo 2 14 2 2 5" xfId="0"/>
    <cellStyle name="Cálculo 2 14 2 2 6" xfId="0"/>
    <cellStyle name="Cálculo 2 14 2 2 7" xfId="0"/>
    <cellStyle name="Cálculo 2 14 2 3" xfId="0"/>
    <cellStyle name="Cálculo 2 14 2 3 2" xfId="0"/>
    <cellStyle name="Cálculo 2 14 2 3 2 2" xfId="0"/>
    <cellStyle name="Cálculo 2 14 2 3 2 3" xfId="0"/>
    <cellStyle name="Cálculo 2 14 2 3 2 4" xfId="0"/>
    <cellStyle name="Cálculo 2 14 2 3 3" xfId="0"/>
    <cellStyle name="Cálculo 2 14 2 3 3 2" xfId="0"/>
    <cellStyle name="Cálculo 2 14 2 3 3 3" xfId="0"/>
    <cellStyle name="Cálculo 2 14 2 3 3 4" xfId="0"/>
    <cellStyle name="Cálculo 2 14 2 3 4" xfId="0"/>
    <cellStyle name="Cálculo 2 14 2 3 5" xfId="0"/>
    <cellStyle name="Cálculo 2 14 2 3 6" xfId="0"/>
    <cellStyle name="Cálculo 2 14 2 3 7" xfId="0"/>
    <cellStyle name="Cálculo 2 14 2 4" xfId="0"/>
    <cellStyle name="Cálculo 2 14 2 4 2" xfId="0"/>
    <cellStyle name="Cálculo 2 14 2 4 3" xfId="0"/>
    <cellStyle name="Cálculo 2 14 2 4 4" xfId="0"/>
    <cellStyle name="Cálculo 2 14 2 5" xfId="0"/>
    <cellStyle name="Cálculo 2 14 2 5 2" xfId="0"/>
    <cellStyle name="Cálculo 2 14 2 5 3" xfId="0"/>
    <cellStyle name="Cálculo 2 14 2 5 4" xfId="0"/>
    <cellStyle name="Cálculo 2 14 2 6" xfId="0"/>
    <cellStyle name="Cálculo 2 14 2 7" xfId="0"/>
    <cellStyle name="Cálculo 2 14 2 8" xfId="0"/>
    <cellStyle name="Cálculo 2 14 2 9" xfId="0"/>
    <cellStyle name="Cálculo 2 14 3" xfId="0"/>
    <cellStyle name="Cálculo 2 14 3 2" xfId="0"/>
    <cellStyle name="Cálculo 2 14 3 2 2" xfId="0"/>
    <cellStyle name="Cálculo 2 14 3 2 2 2" xfId="0"/>
    <cellStyle name="Cálculo 2 14 3 2 2 3" xfId="0"/>
    <cellStyle name="Cálculo 2 14 3 2 2 4" xfId="0"/>
    <cellStyle name="Cálculo 2 14 3 2 3" xfId="0"/>
    <cellStyle name="Cálculo 2 14 3 2 3 2" xfId="0"/>
    <cellStyle name="Cálculo 2 14 3 2 3 3" xfId="0"/>
    <cellStyle name="Cálculo 2 14 3 2 3 4" xfId="0"/>
    <cellStyle name="Cálculo 2 14 3 2 4" xfId="0"/>
    <cellStyle name="Cálculo 2 14 3 2 5" xfId="0"/>
    <cellStyle name="Cálculo 2 14 3 2 6" xfId="0"/>
    <cellStyle name="Cálculo 2 14 3 2 7" xfId="0"/>
    <cellStyle name="Cálculo 2 14 3 3" xfId="0"/>
    <cellStyle name="Cálculo 2 14 3 3 2" xfId="0"/>
    <cellStyle name="Cálculo 2 14 3 3 3" xfId="0"/>
    <cellStyle name="Cálculo 2 14 3 3 4" xfId="0"/>
    <cellStyle name="Cálculo 2 14 3 4" xfId="0"/>
    <cellStyle name="Cálculo 2 14 3 4 2" xfId="0"/>
    <cellStyle name="Cálculo 2 14 3 4 3" xfId="0"/>
    <cellStyle name="Cálculo 2 14 3 4 4" xfId="0"/>
    <cellStyle name="Cálculo 2 14 3 5" xfId="0"/>
    <cellStyle name="Cálculo 2 14 3 6" xfId="0"/>
    <cellStyle name="Cálculo 2 14 3 7" xfId="0"/>
    <cellStyle name="Cálculo 2 14 3 8" xfId="0"/>
    <cellStyle name="Cálculo 2 14 4" xfId="0"/>
    <cellStyle name="Cálculo 2 14 4 2" xfId="0"/>
    <cellStyle name="Cálculo 2 14 4 2 2" xfId="0"/>
    <cellStyle name="Cálculo 2 14 4 2 2 2" xfId="0"/>
    <cellStyle name="Cálculo 2 14 4 2 2 3" xfId="0"/>
    <cellStyle name="Cálculo 2 14 4 2 2 4" xfId="0"/>
    <cellStyle name="Cálculo 2 14 4 2 3" xfId="0"/>
    <cellStyle name="Cálculo 2 14 4 2 3 2" xfId="0"/>
    <cellStyle name="Cálculo 2 14 4 2 3 3" xfId="0"/>
    <cellStyle name="Cálculo 2 14 4 2 3 4" xfId="0"/>
    <cellStyle name="Cálculo 2 14 4 2 4" xfId="0"/>
    <cellStyle name="Cálculo 2 14 4 2 5" xfId="0"/>
    <cellStyle name="Cálculo 2 14 4 2 6" xfId="0"/>
    <cellStyle name="Cálculo 2 14 4 2 7" xfId="0"/>
    <cellStyle name="Cálculo 2 14 4 3" xfId="0"/>
    <cellStyle name="Cálculo 2 14 4 3 2" xfId="0"/>
    <cellStyle name="Cálculo 2 14 4 3 3" xfId="0"/>
    <cellStyle name="Cálculo 2 14 4 3 4" xfId="0"/>
    <cellStyle name="Cálculo 2 14 4 4" xfId="0"/>
    <cellStyle name="Cálculo 2 14 4 4 2" xfId="0"/>
    <cellStyle name="Cálculo 2 14 4 4 3" xfId="0"/>
    <cellStyle name="Cálculo 2 14 4 4 4" xfId="0"/>
    <cellStyle name="Cálculo 2 14 4 5" xfId="0"/>
    <cellStyle name="Cálculo 2 14 4 6" xfId="0"/>
    <cellStyle name="Cálculo 2 14 4 7" xfId="0"/>
    <cellStyle name="Cálculo 2 14 4 8" xfId="0"/>
    <cellStyle name="Cálculo 2 14 5" xfId="0"/>
    <cellStyle name="Cálculo 2 14 5 2" xfId="0"/>
    <cellStyle name="Cálculo 2 14 5 2 2" xfId="0"/>
    <cellStyle name="Cálculo 2 14 5 2 2 2" xfId="0"/>
    <cellStyle name="Cálculo 2 14 5 2 2 3" xfId="0"/>
    <cellStyle name="Cálculo 2 14 5 2 2 4" xfId="0"/>
    <cellStyle name="Cálculo 2 14 5 2 3" xfId="0"/>
    <cellStyle name="Cálculo 2 14 5 2 3 2" xfId="0"/>
    <cellStyle name="Cálculo 2 14 5 2 3 3" xfId="0"/>
    <cellStyle name="Cálculo 2 14 5 2 3 4" xfId="0"/>
    <cellStyle name="Cálculo 2 14 5 2 4" xfId="0"/>
    <cellStyle name="Cálculo 2 14 5 2 5" xfId="0"/>
    <cellStyle name="Cálculo 2 14 5 2 6" xfId="0"/>
    <cellStyle name="Cálculo 2 14 5 2 7" xfId="0"/>
    <cellStyle name="Cálculo 2 14 5 3" xfId="0"/>
    <cellStyle name="Cálculo 2 14 5 3 2" xfId="0"/>
    <cellStyle name="Cálculo 2 14 5 3 3" xfId="0"/>
    <cellStyle name="Cálculo 2 14 5 3 4" xfId="0"/>
    <cellStyle name="Cálculo 2 14 5 4" xfId="0"/>
    <cellStyle name="Cálculo 2 14 5 4 2" xfId="0"/>
    <cellStyle name="Cálculo 2 14 5 4 3" xfId="0"/>
    <cellStyle name="Cálculo 2 14 5 4 4" xfId="0"/>
    <cellStyle name="Cálculo 2 14 5 5" xfId="0"/>
    <cellStyle name="Cálculo 2 14 5 6" xfId="0"/>
    <cellStyle name="Cálculo 2 14 5 7" xfId="0"/>
    <cellStyle name="Cálculo 2 14 5 8" xfId="0"/>
    <cellStyle name="Cálculo 2 14 6" xfId="0"/>
    <cellStyle name="Cálculo 2 14 6 2" xfId="0"/>
    <cellStyle name="Cálculo 2 14 6 2 2" xfId="0"/>
    <cellStyle name="Cálculo 2 14 6 2 2 2" xfId="0"/>
    <cellStyle name="Cálculo 2 14 6 2 2 3" xfId="0"/>
    <cellStyle name="Cálculo 2 14 6 2 2 4" xfId="0"/>
    <cellStyle name="Cálculo 2 14 6 2 3" xfId="0"/>
    <cellStyle name="Cálculo 2 14 6 2 3 2" xfId="0"/>
    <cellStyle name="Cálculo 2 14 6 2 3 3" xfId="0"/>
    <cellStyle name="Cálculo 2 14 6 2 3 4" xfId="0"/>
    <cellStyle name="Cálculo 2 14 6 2 4" xfId="0"/>
    <cellStyle name="Cálculo 2 14 6 2 5" xfId="0"/>
    <cellStyle name="Cálculo 2 14 6 2 6" xfId="0"/>
    <cellStyle name="Cálculo 2 14 6 2 7" xfId="0"/>
    <cellStyle name="Cálculo 2 14 6 3" xfId="0"/>
    <cellStyle name="Cálculo 2 14 6 3 2" xfId="0"/>
    <cellStyle name="Cálculo 2 14 6 3 3" xfId="0"/>
    <cellStyle name="Cálculo 2 14 6 3 4" xfId="0"/>
    <cellStyle name="Cálculo 2 14 6 4" xfId="0"/>
    <cellStyle name="Cálculo 2 14 6 4 2" xfId="0"/>
    <cellStyle name="Cálculo 2 14 6 4 3" xfId="0"/>
    <cellStyle name="Cálculo 2 14 6 4 4" xfId="0"/>
    <cellStyle name="Cálculo 2 14 6 5" xfId="0"/>
    <cellStyle name="Cálculo 2 14 6 6" xfId="0"/>
    <cellStyle name="Cálculo 2 14 6 7" xfId="0"/>
    <cellStyle name="Cálculo 2 14 6 8" xfId="0"/>
    <cellStyle name="Cálculo 2 14 7" xfId="0"/>
    <cellStyle name="Cálculo 2 14 7 2" xfId="0"/>
    <cellStyle name="Cálculo 2 14 7 2 2" xfId="0"/>
    <cellStyle name="Cálculo 2 14 7 2 3" xfId="0"/>
    <cellStyle name="Cálculo 2 14 7 2 4" xfId="0"/>
    <cellStyle name="Cálculo 2 14 7 3" xfId="0"/>
    <cellStyle name="Cálculo 2 14 7 3 2" xfId="0"/>
    <cellStyle name="Cálculo 2 14 7 3 3" xfId="0"/>
    <cellStyle name="Cálculo 2 14 7 3 4" xfId="0"/>
    <cellStyle name="Cálculo 2 14 7 4" xfId="0"/>
    <cellStyle name="Cálculo 2 14 7 5" xfId="0"/>
    <cellStyle name="Cálculo 2 14 7 6" xfId="0"/>
    <cellStyle name="Cálculo 2 14 7 7" xfId="0"/>
    <cellStyle name="Cálculo 2 14 8" xfId="0"/>
    <cellStyle name="Cálculo 2 14 8 2" xfId="0"/>
    <cellStyle name="Cálculo 2 14 8 3" xfId="0"/>
    <cellStyle name="Cálculo 2 14 8 4" xfId="0"/>
    <cellStyle name="Cálculo 2 14 9" xfId="0"/>
    <cellStyle name="Cálculo 2 14 9 2" xfId="0"/>
    <cellStyle name="Cálculo 2 14 9 3" xfId="0"/>
    <cellStyle name="Cálculo 2 14 9 4" xfId="0"/>
    <cellStyle name="Cálculo 2 15" xfId="0"/>
    <cellStyle name="Cálculo 2 15 10" xfId="0"/>
    <cellStyle name="Cálculo 2 15 10 2" xfId="0"/>
    <cellStyle name="Cálculo 2 15 10 3" xfId="0"/>
    <cellStyle name="Cálculo 2 15 10 4" xfId="0"/>
    <cellStyle name="Cálculo 2 15 11" xfId="0"/>
    <cellStyle name="Cálculo 2 15 12" xfId="0"/>
    <cellStyle name="Cálculo 2 15 13" xfId="0"/>
    <cellStyle name="Cálculo 2 15 14" xfId="0"/>
    <cellStyle name="Cálculo 2 15 2" xfId="0"/>
    <cellStyle name="Cálculo 2 15 2 2" xfId="0"/>
    <cellStyle name="Cálculo 2 15 2 2 2" xfId="0"/>
    <cellStyle name="Cálculo 2 15 2 2 2 2" xfId="0"/>
    <cellStyle name="Cálculo 2 15 2 2 2 3" xfId="0"/>
    <cellStyle name="Cálculo 2 15 2 2 2 4" xfId="0"/>
    <cellStyle name="Cálculo 2 15 2 2 3" xfId="0"/>
    <cellStyle name="Cálculo 2 15 2 2 3 2" xfId="0"/>
    <cellStyle name="Cálculo 2 15 2 2 3 3" xfId="0"/>
    <cellStyle name="Cálculo 2 15 2 2 3 4" xfId="0"/>
    <cellStyle name="Cálculo 2 15 2 2 4" xfId="0"/>
    <cellStyle name="Cálculo 2 15 2 2 5" xfId="0"/>
    <cellStyle name="Cálculo 2 15 2 2 6" xfId="0"/>
    <cellStyle name="Cálculo 2 15 2 2 7" xfId="0"/>
    <cellStyle name="Cálculo 2 15 2 3" xfId="0"/>
    <cellStyle name="Cálculo 2 15 2 3 2" xfId="0"/>
    <cellStyle name="Cálculo 2 15 2 3 2 2" xfId="0"/>
    <cellStyle name="Cálculo 2 15 2 3 2 3" xfId="0"/>
    <cellStyle name="Cálculo 2 15 2 3 2 4" xfId="0"/>
    <cellStyle name="Cálculo 2 15 2 3 3" xfId="0"/>
    <cellStyle name="Cálculo 2 15 2 3 3 2" xfId="0"/>
    <cellStyle name="Cálculo 2 15 2 3 3 3" xfId="0"/>
    <cellStyle name="Cálculo 2 15 2 3 3 4" xfId="0"/>
    <cellStyle name="Cálculo 2 15 2 3 4" xfId="0"/>
    <cellStyle name="Cálculo 2 15 2 3 5" xfId="0"/>
    <cellStyle name="Cálculo 2 15 2 3 6" xfId="0"/>
    <cellStyle name="Cálculo 2 15 2 3 7" xfId="0"/>
    <cellStyle name="Cálculo 2 15 2 4" xfId="0"/>
    <cellStyle name="Cálculo 2 15 2 4 2" xfId="0"/>
    <cellStyle name="Cálculo 2 15 2 4 3" xfId="0"/>
    <cellStyle name="Cálculo 2 15 2 4 4" xfId="0"/>
    <cellStyle name="Cálculo 2 15 2 5" xfId="0"/>
    <cellStyle name="Cálculo 2 15 2 5 2" xfId="0"/>
    <cellStyle name="Cálculo 2 15 2 5 3" xfId="0"/>
    <cellStyle name="Cálculo 2 15 2 5 4" xfId="0"/>
    <cellStyle name="Cálculo 2 15 2 6" xfId="0"/>
    <cellStyle name="Cálculo 2 15 2 7" xfId="0"/>
    <cellStyle name="Cálculo 2 15 2 8" xfId="0"/>
    <cellStyle name="Cálculo 2 15 2 9" xfId="0"/>
    <cellStyle name="Cálculo 2 15 3" xfId="0"/>
    <cellStyle name="Cálculo 2 15 3 2" xfId="0"/>
    <cellStyle name="Cálculo 2 15 3 2 2" xfId="0"/>
    <cellStyle name="Cálculo 2 15 3 2 2 2" xfId="0"/>
    <cellStyle name="Cálculo 2 15 3 2 2 3" xfId="0"/>
    <cellStyle name="Cálculo 2 15 3 2 2 4" xfId="0"/>
    <cellStyle name="Cálculo 2 15 3 2 3" xfId="0"/>
    <cellStyle name="Cálculo 2 15 3 2 3 2" xfId="0"/>
    <cellStyle name="Cálculo 2 15 3 2 3 3" xfId="0"/>
    <cellStyle name="Cálculo 2 15 3 2 3 4" xfId="0"/>
    <cellStyle name="Cálculo 2 15 3 2 4" xfId="0"/>
    <cellStyle name="Cálculo 2 15 3 2 5" xfId="0"/>
    <cellStyle name="Cálculo 2 15 3 2 6" xfId="0"/>
    <cellStyle name="Cálculo 2 15 3 2 7" xfId="0"/>
    <cellStyle name="Cálculo 2 15 3 3" xfId="0"/>
    <cellStyle name="Cálculo 2 15 3 3 2" xfId="0"/>
    <cellStyle name="Cálculo 2 15 3 3 3" xfId="0"/>
    <cellStyle name="Cálculo 2 15 3 3 4" xfId="0"/>
    <cellStyle name="Cálculo 2 15 3 4" xfId="0"/>
    <cellStyle name="Cálculo 2 15 3 4 2" xfId="0"/>
    <cellStyle name="Cálculo 2 15 3 4 3" xfId="0"/>
    <cellStyle name="Cálculo 2 15 3 4 4" xfId="0"/>
    <cellStyle name="Cálculo 2 15 3 5" xfId="0"/>
    <cellStyle name="Cálculo 2 15 3 6" xfId="0"/>
    <cellStyle name="Cálculo 2 15 3 7" xfId="0"/>
    <cellStyle name="Cálculo 2 15 3 8" xfId="0"/>
    <cellStyle name="Cálculo 2 15 4" xfId="0"/>
    <cellStyle name="Cálculo 2 15 4 2" xfId="0"/>
    <cellStyle name="Cálculo 2 15 4 2 2" xfId="0"/>
    <cellStyle name="Cálculo 2 15 4 2 2 2" xfId="0"/>
    <cellStyle name="Cálculo 2 15 4 2 2 3" xfId="0"/>
    <cellStyle name="Cálculo 2 15 4 2 2 4" xfId="0"/>
    <cellStyle name="Cálculo 2 15 4 2 3" xfId="0"/>
    <cellStyle name="Cálculo 2 15 4 2 3 2" xfId="0"/>
    <cellStyle name="Cálculo 2 15 4 2 3 3" xfId="0"/>
    <cellStyle name="Cálculo 2 15 4 2 3 4" xfId="0"/>
    <cellStyle name="Cálculo 2 15 4 2 4" xfId="0"/>
    <cellStyle name="Cálculo 2 15 4 2 5" xfId="0"/>
    <cellStyle name="Cálculo 2 15 4 2 6" xfId="0"/>
    <cellStyle name="Cálculo 2 15 4 2 7" xfId="0"/>
    <cellStyle name="Cálculo 2 15 4 3" xfId="0"/>
    <cellStyle name="Cálculo 2 15 4 3 2" xfId="0"/>
    <cellStyle name="Cálculo 2 15 4 3 3" xfId="0"/>
    <cellStyle name="Cálculo 2 15 4 3 4" xfId="0"/>
    <cellStyle name="Cálculo 2 15 4 4" xfId="0"/>
    <cellStyle name="Cálculo 2 15 4 4 2" xfId="0"/>
    <cellStyle name="Cálculo 2 15 4 4 3" xfId="0"/>
    <cellStyle name="Cálculo 2 15 4 4 4" xfId="0"/>
    <cellStyle name="Cálculo 2 15 4 5" xfId="0"/>
    <cellStyle name="Cálculo 2 15 4 6" xfId="0"/>
    <cellStyle name="Cálculo 2 15 4 7" xfId="0"/>
    <cellStyle name="Cálculo 2 15 4 8" xfId="0"/>
    <cellStyle name="Cálculo 2 15 5" xfId="0"/>
    <cellStyle name="Cálculo 2 15 5 2" xfId="0"/>
    <cellStyle name="Cálculo 2 15 5 2 2" xfId="0"/>
    <cellStyle name="Cálculo 2 15 5 2 2 2" xfId="0"/>
    <cellStyle name="Cálculo 2 15 5 2 2 3" xfId="0"/>
    <cellStyle name="Cálculo 2 15 5 2 2 4" xfId="0"/>
    <cellStyle name="Cálculo 2 15 5 2 3" xfId="0"/>
    <cellStyle name="Cálculo 2 15 5 2 3 2" xfId="0"/>
    <cellStyle name="Cálculo 2 15 5 2 3 3" xfId="0"/>
    <cellStyle name="Cálculo 2 15 5 2 3 4" xfId="0"/>
    <cellStyle name="Cálculo 2 15 5 2 4" xfId="0"/>
    <cellStyle name="Cálculo 2 15 5 2 5" xfId="0"/>
    <cellStyle name="Cálculo 2 15 5 2 6" xfId="0"/>
    <cellStyle name="Cálculo 2 15 5 2 7" xfId="0"/>
    <cellStyle name="Cálculo 2 15 5 3" xfId="0"/>
    <cellStyle name="Cálculo 2 15 5 3 2" xfId="0"/>
    <cellStyle name="Cálculo 2 15 5 3 3" xfId="0"/>
    <cellStyle name="Cálculo 2 15 5 3 4" xfId="0"/>
    <cellStyle name="Cálculo 2 15 5 4" xfId="0"/>
    <cellStyle name="Cálculo 2 15 5 4 2" xfId="0"/>
    <cellStyle name="Cálculo 2 15 5 4 3" xfId="0"/>
    <cellStyle name="Cálculo 2 15 5 4 4" xfId="0"/>
    <cellStyle name="Cálculo 2 15 5 5" xfId="0"/>
    <cellStyle name="Cálculo 2 15 5 6" xfId="0"/>
    <cellStyle name="Cálculo 2 15 5 7" xfId="0"/>
    <cellStyle name="Cálculo 2 15 5 8" xfId="0"/>
    <cellStyle name="Cálculo 2 15 6" xfId="0"/>
    <cellStyle name="Cálculo 2 15 6 2" xfId="0"/>
    <cellStyle name="Cálculo 2 15 6 2 2" xfId="0"/>
    <cellStyle name="Cálculo 2 15 6 2 2 2" xfId="0"/>
    <cellStyle name="Cálculo 2 15 6 2 2 3" xfId="0"/>
    <cellStyle name="Cálculo 2 15 6 2 2 4" xfId="0"/>
    <cellStyle name="Cálculo 2 15 6 2 3" xfId="0"/>
    <cellStyle name="Cálculo 2 15 6 2 3 2" xfId="0"/>
    <cellStyle name="Cálculo 2 15 6 2 3 3" xfId="0"/>
    <cellStyle name="Cálculo 2 15 6 2 3 4" xfId="0"/>
    <cellStyle name="Cálculo 2 15 6 2 4" xfId="0"/>
    <cellStyle name="Cálculo 2 15 6 2 5" xfId="0"/>
    <cellStyle name="Cálculo 2 15 6 2 6" xfId="0"/>
    <cellStyle name="Cálculo 2 15 6 2 7" xfId="0"/>
    <cellStyle name="Cálculo 2 15 6 3" xfId="0"/>
    <cellStyle name="Cálculo 2 15 6 3 2" xfId="0"/>
    <cellStyle name="Cálculo 2 15 6 3 3" xfId="0"/>
    <cellStyle name="Cálculo 2 15 6 3 4" xfId="0"/>
    <cellStyle name="Cálculo 2 15 6 4" xfId="0"/>
    <cellStyle name="Cálculo 2 15 6 4 2" xfId="0"/>
    <cellStyle name="Cálculo 2 15 6 4 3" xfId="0"/>
    <cellStyle name="Cálculo 2 15 6 4 4" xfId="0"/>
    <cellStyle name="Cálculo 2 15 6 5" xfId="0"/>
    <cellStyle name="Cálculo 2 15 6 6" xfId="0"/>
    <cellStyle name="Cálculo 2 15 6 7" xfId="0"/>
    <cellStyle name="Cálculo 2 15 6 8" xfId="0"/>
    <cellStyle name="Cálculo 2 15 7" xfId="0"/>
    <cellStyle name="Cálculo 2 15 7 2" xfId="0"/>
    <cellStyle name="Cálculo 2 15 7 2 2" xfId="0"/>
    <cellStyle name="Cálculo 2 15 7 2 3" xfId="0"/>
    <cellStyle name="Cálculo 2 15 7 2 4" xfId="0"/>
    <cellStyle name="Cálculo 2 15 7 3" xfId="0"/>
    <cellStyle name="Cálculo 2 15 7 3 2" xfId="0"/>
    <cellStyle name="Cálculo 2 15 7 3 3" xfId="0"/>
    <cellStyle name="Cálculo 2 15 7 3 4" xfId="0"/>
    <cellStyle name="Cálculo 2 15 7 4" xfId="0"/>
    <cellStyle name="Cálculo 2 15 7 5" xfId="0"/>
    <cellStyle name="Cálculo 2 15 7 6" xfId="0"/>
    <cellStyle name="Cálculo 2 15 7 7" xfId="0"/>
    <cellStyle name="Cálculo 2 15 8" xfId="0"/>
    <cellStyle name="Cálculo 2 15 8 2" xfId="0"/>
    <cellStyle name="Cálculo 2 15 8 3" xfId="0"/>
    <cellStyle name="Cálculo 2 15 8 4" xfId="0"/>
    <cellStyle name="Cálculo 2 15 9" xfId="0"/>
    <cellStyle name="Cálculo 2 15 9 2" xfId="0"/>
    <cellStyle name="Cálculo 2 15 9 3" xfId="0"/>
    <cellStyle name="Cálculo 2 15 9 4" xfId="0"/>
    <cellStyle name="Cálculo 2 16" xfId="0"/>
    <cellStyle name="Cálculo 2 16 10" xfId="0"/>
    <cellStyle name="Cálculo 2 16 10 2" xfId="0"/>
    <cellStyle name="Cálculo 2 16 10 3" xfId="0"/>
    <cellStyle name="Cálculo 2 16 10 4" xfId="0"/>
    <cellStyle name="Cálculo 2 16 11" xfId="0"/>
    <cellStyle name="Cálculo 2 16 12" xfId="0"/>
    <cellStyle name="Cálculo 2 16 13" xfId="0"/>
    <cellStyle name="Cálculo 2 16 14" xfId="0"/>
    <cellStyle name="Cálculo 2 16 2" xfId="0"/>
    <cellStyle name="Cálculo 2 16 2 2" xfId="0"/>
    <cellStyle name="Cálculo 2 16 2 2 2" xfId="0"/>
    <cellStyle name="Cálculo 2 16 2 2 2 2" xfId="0"/>
    <cellStyle name="Cálculo 2 16 2 2 2 3" xfId="0"/>
    <cellStyle name="Cálculo 2 16 2 2 2 4" xfId="0"/>
    <cellStyle name="Cálculo 2 16 2 2 3" xfId="0"/>
    <cellStyle name="Cálculo 2 16 2 2 3 2" xfId="0"/>
    <cellStyle name="Cálculo 2 16 2 2 3 3" xfId="0"/>
    <cellStyle name="Cálculo 2 16 2 2 3 4" xfId="0"/>
    <cellStyle name="Cálculo 2 16 2 2 4" xfId="0"/>
    <cellStyle name="Cálculo 2 16 2 2 5" xfId="0"/>
    <cellStyle name="Cálculo 2 16 2 2 6" xfId="0"/>
    <cellStyle name="Cálculo 2 16 2 2 7" xfId="0"/>
    <cellStyle name="Cálculo 2 16 2 3" xfId="0"/>
    <cellStyle name="Cálculo 2 16 2 3 2" xfId="0"/>
    <cellStyle name="Cálculo 2 16 2 3 2 2" xfId="0"/>
    <cellStyle name="Cálculo 2 16 2 3 2 3" xfId="0"/>
    <cellStyle name="Cálculo 2 16 2 3 2 4" xfId="0"/>
    <cellStyle name="Cálculo 2 16 2 3 3" xfId="0"/>
    <cellStyle name="Cálculo 2 16 2 3 3 2" xfId="0"/>
    <cellStyle name="Cálculo 2 16 2 3 3 3" xfId="0"/>
    <cellStyle name="Cálculo 2 16 2 3 3 4" xfId="0"/>
    <cellStyle name="Cálculo 2 16 2 3 4" xfId="0"/>
    <cellStyle name="Cálculo 2 16 2 3 5" xfId="0"/>
    <cellStyle name="Cálculo 2 16 2 3 6" xfId="0"/>
    <cellStyle name="Cálculo 2 16 2 3 7" xfId="0"/>
    <cellStyle name="Cálculo 2 16 2 4" xfId="0"/>
    <cellStyle name="Cálculo 2 16 2 4 2" xfId="0"/>
    <cellStyle name="Cálculo 2 16 2 4 3" xfId="0"/>
    <cellStyle name="Cálculo 2 16 2 4 4" xfId="0"/>
    <cellStyle name="Cálculo 2 16 2 5" xfId="0"/>
    <cellStyle name="Cálculo 2 16 2 5 2" xfId="0"/>
    <cellStyle name="Cálculo 2 16 2 5 3" xfId="0"/>
    <cellStyle name="Cálculo 2 16 2 5 4" xfId="0"/>
    <cellStyle name="Cálculo 2 16 2 6" xfId="0"/>
    <cellStyle name="Cálculo 2 16 2 7" xfId="0"/>
    <cellStyle name="Cálculo 2 16 2 8" xfId="0"/>
    <cellStyle name="Cálculo 2 16 2 9" xfId="0"/>
    <cellStyle name="Cálculo 2 16 3" xfId="0"/>
    <cellStyle name="Cálculo 2 16 3 2" xfId="0"/>
    <cellStyle name="Cálculo 2 16 3 2 2" xfId="0"/>
    <cellStyle name="Cálculo 2 16 3 2 2 2" xfId="0"/>
    <cellStyle name="Cálculo 2 16 3 2 2 3" xfId="0"/>
    <cellStyle name="Cálculo 2 16 3 2 2 4" xfId="0"/>
    <cellStyle name="Cálculo 2 16 3 2 3" xfId="0"/>
    <cellStyle name="Cálculo 2 16 3 2 3 2" xfId="0"/>
    <cellStyle name="Cálculo 2 16 3 2 3 3" xfId="0"/>
    <cellStyle name="Cálculo 2 16 3 2 3 4" xfId="0"/>
    <cellStyle name="Cálculo 2 16 3 2 4" xfId="0"/>
    <cellStyle name="Cálculo 2 16 3 2 5" xfId="0"/>
    <cellStyle name="Cálculo 2 16 3 2 6" xfId="0"/>
    <cellStyle name="Cálculo 2 16 3 2 7" xfId="0"/>
    <cellStyle name="Cálculo 2 16 3 3" xfId="0"/>
    <cellStyle name="Cálculo 2 16 3 3 2" xfId="0"/>
    <cellStyle name="Cálculo 2 16 3 3 3" xfId="0"/>
    <cellStyle name="Cálculo 2 16 3 3 4" xfId="0"/>
    <cellStyle name="Cálculo 2 16 3 4" xfId="0"/>
    <cellStyle name="Cálculo 2 16 3 4 2" xfId="0"/>
    <cellStyle name="Cálculo 2 16 3 4 3" xfId="0"/>
    <cellStyle name="Cálculo 2 16 3 4 4" xfId="0"/>
    <cellStyle name="Cálculo 2 16 3 5" xfId="0"/>
    <cellStyle name="Cálculo 2 16 3 6" xfId="0"/>
    <cellStyle name="Cálculo 2 16 3 7" xfId="0"/>
    <cellStyle name="Cálculo 2 16 3 8" xfId="0"/>
    <cellStyle name="Cálculo 2 16 4" xfId="0"/>
    <cellStyle name="Cálculo 2 16 4 2" xfId="0"/>
    <cellStyle name="Cálculo 2 16 4 2 2" xfId="0"/>
    <cellStyle name="Cálculo 2 16 4 2 2 2" xfId="0"/>
    <cellStyle name="Cálculo 2 16 4 2 2 3" xfId="0"/>
    <cellStyle name="Cálculo 2 16 4 2 2 4" xfId="0"/>
    <cellStyle name="Cálculo 2 16 4 2 3" xfId="0"/>
    <cellStyle name="Cálculo 2 16 4 2 3 2" xfId="0"/>
    <cellStyle name="Cálculo 2 16 4 2 3 3" xfId="0"/>
    <cellStyle name="Cálculo 2 16 4 2 3 4" xfId="0"/>
    <cellStyle name="Cálculo 2 16 4 2 4" xfId="0"/>
    <cellStyle name="Cálculo 2 16 4 2 5" xfId="0"/>
    <cellStyle name="Cálculo 2 16 4 2 6" xfId="0"/>
    <cellStyle name="Cálculo 2 16 4 2 7" xfId="0"/>
    <cellStyle name="Cálculo 2 16 4 3" xfId="0"/>
    <cellStyle name="Cálculo 2 16 4 3 2" xfId="0"/>
    <cellStyle name="Cálculo 2 16 4 3 3" xfId="0"/>
    <cellStyle name="Cálculo 2 16 4 3 4" xfId="0"/>
    <cellStyle name="Cálculo 2 16 4 4" xfId="0"/>
    <cellStyle name="Cálculo 2 16 4 4 2" xfId="0"/>
    <cellStyle name="Cálculo 2 16 4 4 3" xfId="0"/>
    <cellStyle name="Cálculo 2 16 4 4 4" xfId="0"/>
    <cellStyle name="Cálculo 2 16 4 5" xfId="0"/>
    <cellStyle name="Cálculo 2 16 4 6" xfId="0"/>
    <cellStyle name="Cálculo 2 16 4 7" xfId="0"/>
    <cellStyle name="Cálculo 2 16 4 8" xfId="0"/>
    <cellStyle name="Cálculo 2 16 5" xfId="0"/>
    <cellStyle name="Cálculo 2 16 5 2" xfId="0"/>
    <cellStyle name="Cálculo 2 16 5 2 2" xfId="0"/>
    <cellStyle name="Cálculo 2 16 5 2 2 2" xfId="0"/>
    <cellStyle name="Cálculo 2 16 5 2 2 3" xfId="0"/>
    <cellStyle name="Cálculo 2 16 5 2 2 4" xfId="0"/>
    <cellStyle name="Cálculo 2 16 5 2 3" xfId="0"/>
    <cellStyle name="Cálculo 2 16 5 2 3 2" xfId="0"/>
    <cellStyle name="Cálculo 2 16 5 2 3 3" xfId="0"/>
    <cellStyle name="Cálculo 2 16 5 2 3 4" xfId="0"/>
    <cellStyle name="Cálculo 2 16 5 2 4" xfId="0"/>
    <cellStyle name="Cálculo 2 16 5 2 5" xfId="0"/>
    <cellStyle name="Cálculo 2 16 5 2 6" xfId="0"/>
    <cellStyle name="Cálculo 2 16 5 2 7" xfId="0"/>
    <cellStyle name="Cálculo 2 16 5 3" xfId="0"/>
    <cellStyle name="Cálculo 2 16 5 3 2" xfId="0"/>
    <cellStyle name="Cálculo 2 16 5 3 3" xfId="0"/>
    <cellStyle name="Cálculo 2 16 5 3 4" xfId="0"/>
    <cellStyle name="Cálculo 2 16 5 4" xfId="0"/>
    <cellStyle name="Cálculo 2 16 5 4 2" xfId="0"/>
    <cellStyle name="Cálculo 2 16 5 4 3" xfId="0"/>
    <cellStyle name="Cálculo 2 16 5 4 4" xfId="0"/>
    <cellStyle name="Cálculo 2 16 5 5" xfId="0"/>
    <cellStyle name="Cálculo 2 16 5 6" xfId="0"/>
    <cellStyle name="Cálculo 2 16 5 7" xfId="0"/>
    <cellStyle name="Cálculo 2 16 5 8" xfId="0"/>
    <cellStyle name="Cálculo 2 16 6" xfId="0"/>
    <cellStyle name="Cálculo 2 16 6 2" xfId="0"/>
    <cellStyle name="Cálculo 2 16 6 2 2" xfId="0"/>
    <cellStyle name="Cálculo 2 16 6 2 2 2" xfId="0"/>
    <cellStyle name="Cálculo 2 16 6 2 2 3" xfId="0"/>
    <cellStyle name="Cálculo 2 16 6 2 2 4" xfId="0"/>
    <cellStyle name="Cálculo 2 16 6 2 3" xfId="0"/>
    <cellStyle name="Cálculo 2 16 6 2 3 2" xfId="0"/>
    <cellStyle name="Cálculo 2 16 6 2 3 3" xfId="0"/>
    <cellStyle name="Cálculo 2 16 6 2 3 4" xfId="0"/>
    <cellStyle name="Cálculo 2 16 6 2 4" xfId="0"/>
    <cellStyle name="Cálculo 2 16 6 2 5" xfId="0"/>
    <cellStyle name="Cálculo 2 16 6 2 6" xfId="0"/>
    <cellStyle name="Cálculo 2 16 6 2 7" xfId="0"/>
    <cellStyle name="Cálculo 2 16 6 3" xfId="0"/>
    <cellStyle name="Cálculo 2 16 6 3 2" xfId="0"/>
    <cellStyle name="Cálculo 2 16 6 3 3" xfId="0"/>
    <cellStyle name="Cálculo 2 16 6 3 4" xfId="0"/>
    <cellStyle name="Cálculo 2 16 6 4" xfId="0"/>
    <cellStyle name="Cálculo 2 16 6 4 2" xfId="0"/>
    <cellStyle name="Cálculo 2 16 6 4 3" xfId="0"/>
    <cellStyle name="Cálculo 2 16 6 4 4" xfId="0"/>
    <cellStyle name="Cálculo 2 16 6 5" xfId="0"/>
    <cellStyle name="Cálculo 2 16 6 6" xfId="0"/>
    <cellStyle name="Cálculo 2 16 6 7" xfId="0"/>
    <cellStyle name="Cálculo 2 16 6 8" xfId="0"/>
    <cellStyle name="Cálculo 2 16 7" xfId="0"/>
    <cellStyle name="Cálculo 2 16 7 2" xfId="0"/>
    <cellStyle name="Cálculo 2 16 7 2 2" xfId="0"/>
    <cellStyle name="Cálculo 2 16 7 2 3" xfId="0"/>
    <cellStyle name="Cálculo 2 16 7 2 4" xfId="0"/>
    <cellStyle name="Cálculo 2 16 7 3" xfId="0"/>
    <cellStyle name="Cálculo 2 16 7 3 2" xfId="0"/>
    <cellStyle name="Cálculo 2 16 7 3 3" xfId="0"/>
    <cellStyle name="Cálculo 2 16 7 3 4" xfId="0"/>
    <cellStyle name="Cálculo 2 16 7 4" xfId="0"/>
    <cellStyle name="Cálculo 2 16 7 5" xfId="0"/>
    <cellStyle name="Cálculo 2 16 7 6" xfId="0"/>
    <cellStyle name="Cálculo 2 16 7 7" xfId="0"/>
    <cellStyle name="Cálculo 2 16 8" xfId="0"/>
    <cellStyle name="Cálculo 2 16 8 2" xfId="0"/>
    <cellStyle name="Cálculo 2 16 8 3" xfId="0"/>
    <cellStyle name="Cálculo 2 16 8 4" xfId="0"/>
    <cellStyle name="Cálculo 2 16 9" xfId="0"/>
    <cellStyle name="Cálculo 2 16 9 2" xfId="0"/>
    <cellStyle name="Cálculo 2 16 9 3" xfId="0"/>
    <cellStyle name="Cálculo 2 16 9 4" xfId="0"/>
    <cellStyle name="Cálculo 2 17" xfId="0"/>
    <cellStyle name="Cálculo 2 17 10" xfId="0"/>
    <cellStyle name="Cálculo 2 17 10 2" xfId="0"/>
    <cellStyle name="Cálculo 2 17 10 3" xfId="0"/>
    <cellStyle name="Cálculo 2 17 10 4" xfId="0"/>
    <cellStyle name="Cálculo 2 17 11" xfId="0"/>
    <cellStyle name="Cálculo 2 17 12" xfId="0"/>
    <cellStyle name="Cálculo 2 17 13" xfId="0"/>
    <cellStyle name="Cálculo 2 17 14" xfId="0"/>
    <cellStyle name="Cálculo 2 17 2" xfId="0"/>
    <cellStyle name="Cálculo 2 17 2 2" xfId="0"/>
    <cellStyle name="Cálculo 2 17 2 2 2" xfId="0"/>
    <cellStyle name="Cálculo 2 17 2 2 2 2" xfId="0"/>
    <cellStyle name="Cálculo 2 17 2 2 2 3" xfId="0"/>
    <cellStyle name="Cálculo 2 17 2 2 2 4" xfId="0"/>
    <cellStyle name="Cálculo 2 17 2 2 3" xfId="0"/>
    <cellStyle name="Cálculo 2 17 2 2 3 2" xfId="0"/>
    <cellStyle name="Cálculo 2 17 2 2 3 3" xfId="0"/>
    <cellStyle name="Cálculo 2 17 2 2 3 4" xfId="0"/>
    <cellStyle name="Cálculo 2 17 2 2 4" xfId="0"/>
    <cellStyle name="Cálculo 2 17 2 2 5" xfId="0"/>
    <cellStyle name="Cálculo 2 17 2 2 6" xfId="0"/>
    <cellStyle name="Cálculo 2 17 2 2 7" xfId="0"/>
    <cellStyle name="Cálculo 2 17 2 3" xfId="0"/>
    <cellStyle name="Cálculo 2 17 2 3 2" xfId="0"/>
    <cellStyle name="Cálculo 2 17 2 3 2 2" xfId="0"/>
    <cellStyle name="Cálculo 2 17 2 3 2 3" xfId="0"/>
    <cellStyle name="Cálculo 2 17 2 3 2 4" xfId="0"/>
    <cellStyle name="Cálculo 2 17 2 3 3" xfId="0"/>
    <cellStyle name="Cálculo 2 17 2 3 3 2" xfId="0"/>
    <cellStyle name="Cálculo 2 17 2 3 3 3" xfId="0"/>
    <cellStyle name="Cálculo 2 17 2 3 3 4" xfId="0"/>
    <cellStyle name="Cálculo 2 17 2 3 4" xfId="0"/>
    <cellStyle name="Cálculo 2 17 2 3 5" xfId="0"/>
    <cellStyle name="Cálculo 2 17 2 3 6" xfId="0"/>
    <cellStyle name="Cálculo 2 17 2 3 7" xfId="0"/>
    <cellStyle name="Cálculo 2 17 2 4" xfId="0"/>
    <cellStyle name="Cálculo 2 17 2 4 2" xfId="0"/>
    <cellStyle name="Cálculo 2 17 2 4 3" xfId="0"/>
    <cellStyle name="Cálculo 2 17 2 4 4" xfId="0"/>
    <cellStyle name="Cálculo 2 17 2 5" xfId="0"/>
    <cellStyle name="Cálculo 2 17 2 5 2" xfId="0"/>
    <cellStyle name="Cálculo 2 17 2 5 3" xfId="0"/>
    <cellStyle name="Cálculo 2 17 2 5 4" xfId="0"/>
    <cellStyle name="Cálculo 2 17 2 6" xfId="0"/>
    <cellStyle name="Cálculo 2 17 2 7" xfId="0"/>
    <cellStyle name="Cálculo 2 17 2 8" xfId="0"/>
    <cellStyle name="Cálculo 2 17 2 9" xfId="0"/>
    <cellStyle name="Cálculo 2 17 3" xfId="0"/>
    <cellStyle name="Cálculo 2 17 3 2" xfId="0"/>
    <cellStyle name="Cálculo 2 17 3 2 2" xfId="0"/>
    <cellStyle name="Cálculo 2 17 3 2 2 2" xfId="0"/>
    <cellStyle name="Cálculo 2 17 3 2 2 3" xfId="0"/>
    <cellStyle name="Cálculo 2 17 3 2 2 4" xfId="0"/>
    <cellStyle name="Cálculo 2 17 3 2 3" xfId="0"/>
    <cellStyle name="Cálculo 2 17 3 2 3 2" xfId="0"/>
    <cellStyle name="Cálculo 2 17 3 2 3 3" xfId="0"/>
    <cellStyle name="Cálculo 2 17 3 2 3 4" xfId="0"/>
    <cellStyle name="Cálculo 2 17 3 2 4" xfId="0"/>
    <cellStyle name="Cálculo 2 17 3 2 5" xfId="0"/>
    <cellStyle name="Cálculo 2 17 3 2 6" xfId="0"/>
    <cellStyle name="Cálculo 2 17 3 2 7" xfId="0"/>
    <cellStyle name="Cálculo 2 17 3 3" xfId="0"/>
    <cellStyle name="Cálculo 2 17 3 3 2" xfId="0"/>
    <cellStyle name="Cálculo 2 17 3 3 3" xfId="0"/>
    <cellStyle name="Cálculo 2 17 3 3 4" xfId="0"/>
    <cellStyle name="Cálculo 2 17 3 4" xfId="0"/>
    <cellStyle name="Cálculo 2 17 3 4 2" xfId="0"/>
    <cellStyle name="Cálculo 2 17 3 4 3" xfId="0"/>
    <cellStyle name="Cálculo 2 17 3 4 4" xfId="0"/>
    <cellStyle name="Cálculo 2 17 3 5" xfId="0"/>
    <cellStyle name="Cálculo 2 17 3 6" xfId="0"/>
    <cellStyle name="Cálculo 2 17 3 7" xfId="0"/>
    <cellStyle name="Cálculo 2 17 3 8" xfId="0"/>
    <cellStyle name="Cálculo 2 17 4" xfId="0"/>
    <cellStyle name="Cálculo 2 17 4 2" xfId="0"/>
    <cellStyle name="Cálculo 2 17 4 2 2" xfId="0"/>
    <cellStyle name="Cálculo 2 17 4 2 2 2" xfId="0"/>
    <cellStyle name="Cálculo 2 17 4 2 2 3" xfId="0"/>
    <cellStyle name="Cálculo 2 17 4 2 2 4" xfId="0"/>
    <cellStyle name="Cálculo 2 17 4 2 3" xfId="0"/>
    <cellStyle name="Cálculo 2 17 4 2 3 2" xfId="0"/>
    <cellStyle name="Cálculo 2 17 4 2 3 3" xfId="0"/>
    <cellStyle name="Cálculo 2 17 4 2 3 4" xfId="0"/>
    <cellStyle name="Cálculo 2 17 4 2 4" xfId="0"/>
    <cellStyle name="Cálculo 2 17 4 2 5" xfId="0"/>
    <cellStyle name="Cálculo 2 17 4 2 6" xfId="0"/>
    <cellStyle name="Cálculo 2 17 4 2 7" xfId="0"/>
    <cellStyle name="Cálculo 2 17 4 3" xfId="0"/>
    <cellStyle name="Cálculo 2 17 4 3 2" xfId="0"/>
    <cellStyle name="Cálculo 2 17 4 3 3" xfId="0"/>
    <cellStyle name="Cálculo 2 17 4 3 4" xfId="0"/>
    <cellStyle name="Cálculo 2 17 4 4" xfId="0"/>
    <cellStyle name="Cálculo 2 17 4 4 2" xfId="0"/>
    <cellStyle name="Cálculo 2 17 4 4 3" xfId="0"/>
    <cellStyle name="Cálculo 2 17 4 4 4" xfId="0"/>
    <cellStyle name="Cálculo 2 17 4 5" xfId="0"/>
    <cellStyle name="Cálculo 2 17 4 6" xfId="0"/>
    <cellStyle name="Cálculo 2 17 4 7" xfId="0"/>
    <cellStyle name="Cálculo 2 17 4 8" xfId="0"/>
    <cellStyle name="Cálculo 2 17 5" xfId="0"/>
    <cellStyle name="Cálculo 2 17 5 2" xfId="0"/>
    <cellStyle name="Cálculo 2 17 5 2 2" xfId="0"/>
    <cellStyle name="Cálculo 2 17 5 2 2 2" xfId="0"/>
    <cellStyle name="Cálculo 2 17 5 2 2 3" xfId="0"/>
    <cellStyle name="Cálculo 2 17 5 2 2 4" xfId="0"/>
    <cellStyle name="Cálculo 2 17 5 2 3" xfId="0"/>
    <cellStyle name="Cálculo 2 17 5 2 3 2" xfId="0"/>
    <cellStyle name="Cálculo 2 17 5 2 3 3" xfId="0"/>
    <cellStyle name="Cálculo 2 17 5 2 3 4" xfId="0"/>
    <cellStyle name="Cálculo 2 17 5 2 4" xfId="0"/>
    <cellStyle name="Cálculo 2 17 5 2 5" xfId="0"/>
    <cellStyle name="Cálculo 2 17 5 2 6" xfId="0"/>
    <cellStyle name="Cálculo 2 17 5 2 7" xfId="0"/>
    <cellStyle name="Cálculo 2 17 5 3" xfId="0"/>
    <cellStyle name="Cálculo 2 17 5 3 2" xfId="0"/>
    <cellStyle name="Cálculo 2 17 5 3 3" xfId="0"/>
    <cellStyle name="Cálculo 2 17 5 3 4" xfId="0"/>
    <cellStyle name="Cálculo 2 17 5 4" xfId="0"/>
    <cellStyle name="Cálculo 2 17 5 4 2" xfId="0"/>
    <cellStyle name="Cálculo 2 17 5 4 3" xfId="0"/>
    <cellStyle name="Cálculo 2 17 5 4 4" xfId="0"/>
    <cellStyle name="Cálculo 2 17 5 5" xfId="0"/>
    <cellStyle name="Cálculo 2 17 5 6" xfId="0"/>
    <cellStyle name="Cálculo 2 17 5 7" xfId="0"/>
    <cellStyle name="Cálculo 2 17 5 8" xfId="0"/>
    <cellStyle name="Cálculo 2 17 6" xfId="0"/>
    <cellStyle name="Cálculo 2 17 6 2" xfId="0"/>
    <cellStyle name="Cálculo 2 17 6 2 2" xfId="0"/>
    <cellStyle name="Cálculo 2 17 6 2 2 2" xfId="0"/>
    <cellStyle name="Cálculo 2 17 6 2 2 3" xfId="0"/>
    <cellStyle name="Cálculo 2 17 6 2 2 4" xfId="0"/>
    <cellStyle name="Cálculo 2 17 6 2 3" xfId="0"/>
    <cellStyle name="Cálculo 2 17 6 2 3 2" xfId="0"/>
    <cellStyle name="Cálculo 2 17 6 2 3 3" xfId="0"/>
    <cellStyle name="Cálculo 2 17 6 2 3 4" xfId="0"/>
    <cellStyle name="Cálculo 2 17 6 2 4" xfId="0"/>
    <cellStyle name="Cálculo 2 17 6 2 5" xfId="0"/>
    <cellStyle name="Cálculo 2 17 6 2 6" xfId="0"/>
    <cellStyle name="Cálculo 2 17 6 2 7" xfId="0"/>
    <cellStyle name="Cálculo 2 17 6 3" xfId="0"/>
    <cellStyle name="Cálculo 2 17 6 3 2" xfId="0"/>
    <cellStyle name="Cálculo 2 17 6 3 3" xfId="0"/>
    <cellStyle name="Cálculo 2 17 6 3 4" xfId="0"/>
    <cellStyle name="Cálculo 2 17 6 4" xfId="0"/>
    <cellStyle name="Cálculo 2 17 6 4 2" xfId="0"/>
    <cellStyle name="Cálculo 2 17 6 4 3" xfId="0"/>
    <cellStyle name="Cálculo 2 17 6 4 4" xfId="0"/>
    <cellStyle name="Cálculo 2 17 6 5" xfId="0"/>
    <cellStyle name="Cálculo 2 17 6 6" xfId="0"/>
    <cellStyle name="Cálculo 2 17 6 7" xfId="0"/>
    <cellStyle name="Cálculo 2 17 6 8" xfId="0"/>
    <cellStyle name="Cálculo 2 17 7" xfId="0"/>
    <cellStyle name="Cálculo 2 17 7 2" xfId="0"/>
    <cellStyle name="Cálculo 2 17 7 2 2" xfId="0"/>
    <cellStyle name="Cálculo 2 17 7 2 3" xfId="0"/>
    <cellStyle name="Cálculo 2 17 7 2 4" xfId="0"/>
    <cellStyle name="Cálculo 2 17 7 3" xfId="0"/>
    <cellStyle name="Cálculo 2 17 7 3 2" xfId="0"/>
    <cellStyle name="Cálculo 2 17 7 3 3" xfId="0"/>
    <cellStyle name="Cálculo 2 17 7 3 4" xfId="0"/>
    <cellStyle name="Cálculo 2 17 7 4" xfId="0"/>
    <cellStyle name="Cálculo 2 17 7 5" xfId="0"/>
    <cellStyle name="Cálculo 2 17 7 6" xfId="0"/>
    <cellStyle name="Cálculo 2 17 7 7" xfId="0"/>
    <cellStyle name="Cálculo 2 17 8" xfId="0"/>
    <cellStyle name="Cálculo 2 17 8 2" xfId="0"/>
    <cellStyle name="Cálculo 2 17 8 3" xfId="0"/>
    <cellStyle name="Cálculo 2 17 8 4" xfId="0"/>
    <cellStyle name="Cálculo 2 17 9" xfId="0"/>
    <cellStyle name="Cálculo 2 17 9 2" xfId="0"/>
    <cellStyle name="Cálculo 2 17 9 3" xfId="0"/>
    <cellStyle name="Cálculo 2 17 9 4" xfId="0"/>
    <cellStyle name="Cálculo 2 18" xfId="0"/>
    <cellStyle name="Cálculo 2 18 10" xfId="0"/>
    <cellStyle name="Cálculo 2 18 10 2" xfId="0"/>
    <cellStyle name="Cálculo 2 18 10 3" xfId="0"/>
    <cellStyle name="Cálculo 2 18 10 4" xfId="0"/>
    <cellStyle name="Cálculo 2 18 11" xfId="0"/>
    <cellStyle name="Cálculo 2 18 12" xfId="0"/>
    <cellStyle name="Cálculo 2 18 13" xfId="0"/>
    <cellStyle name="Cálculo 2 18 14" xfId="0"/>
    <cellStyle name="Cálculo 2 18 2" xfId="0"/>
    <cellStyle name="Cálculo 2 18 2 2" xfId="0"/>
    <cellStyle name="Cálculo 2 18 2 2 2" xfId="0"/>
    <cellStyle name="Cálculo 2 18 2 2 2 2" xfId="0"/>
    <cellStyle name="Cálculo 2 18 2 2 2 3" xfId="0"/>
    <cellStyle name="Cálculo 2 18 2 2 2 4" xfId="0"/>
    <cellStyle name="Cálculo 2 18 2 2 3" xfId="0"/>
    <cellStyle name="Cálculo 2 18 2 2 3 2" xfId="0"/>
    <cellStyle name="Cálculo 2 18 2 2 3 3" xfId="0"/>
    <cellStyle name="Cálculo 2 18 2 2 3 4" xfId="0"/>
    <cellStyle name="Cálculo 2 18 2 2 4" xfId="0"/>
    <cellStyle name="Cálculo 2 18 2 2 5" xfId="0"/>
    <cellStyle name="Cálculo 2 18 2 2 6" xfId="0"/>
    <cellStyle name="Cálculo 2 18 2 2 7" xfId="0"/>
    <cellStyle name="Cálculo 2 18 2 3" xfId="0"/>
    <cellStyle name="Cálculo 2 18 2 3 2" xfId="0"/>
    <cellStyle name="Cálculo 2 18 2 3 2 2" xfId="0"/>
    <cellStyle name="Cálculo 2 18 2 3 2 3" xfId="0"/>
    <cellStyle name="Cálculo 2 18 2 3 2 4" xfId="0"/>
    <cellStyle name="Cálculo 2 18 2 3 3" xfId="0"/>
    <cellStyle name="Cálculo 2 18 2 3 3 2" xfId="0"/>
    <cellStyle name="Cálculo 2 18 2 3 3 3" xfId="0"/>
    <cellStyle name="Cálculo 2 18 2 3 3 4" xfId="0"/>
    <cellStyle name="Cálculo 2 18 2 3 4" xfId="0"/>
    <cellStyle name="Cálculo 2 18 2 3 5" xfId="0"/>
    <cellStyle name="Cálculo 2 18 2 3 6" xfId="0"/>
    <cellStyle name="Cálculo 2 18 2 3 7" xfId="0"/>
    <cellStyle name="Cálculo 2 18 2 4" xfId="0"/>
    <cellStyle name="Cálculo 2 18 2 4 2" xfId="0"/>
    <cellStyle name="Cálculo 2 18 2 4 3" xfId="0"/>
    <cellStyle name="Cálculo 2 18 2 4 4" xfId="0"/>
    <cellStyle name="Cálculo 2 18 2 5" xfId="0"/>
    <cellStyle name="Cálculo 2 18 2 5 2" xfId="0"/>
    <cellStyle name="Cálculo 2 18 2 5 3" xfId="0"/>
    <cellStyle name="Cálculo 2 18 2 5 4" xfId="0"/>
    <cellStyle name="Cálculo 2 18 2 6" xfId="0"/>
    <cellStyle name="Cálculo 2 18 2 7" xfId="0"/>
    <cellStyle name="Cálculo 2 18 2 8" xfId="0"/>
    <cellStyle name="Cálculo 2 18 2 9" xfId="0"/>
    <cellStyle name="Cálculo 2 18 3" xfId="0"/>
    <cellStyle name="Cálculo 2 18 3 2" xfId="0"/>
    <cellStyle name="Cálculo 2 18 3 2 2" xfId="0"/>
    <cellStyle name="Cálculo 2 18 3 2 2 2" xfId="0"/>
    <cellStyle name="Cálculo 2 18 3 2 2 3" xfId="0"/>
    <cellStyle name="Cálculo 2 18 3 2 2 4" xfId="0"/>
    <cellStyle name="Cálculo 2 18 3 2 3" xfId="0"/>
    <cellStyle name="Cálculo 2 18 3 2 3 2" xfId="0"/>
    <cellStyle name="Cálculo 2 18 3 2 3 3" xfId="0"/>
    <cellStyle name="Cálculo 2 18 3 2 3 4" xfId="0"/>
    <cellStyle name="Cálculo 2 18 3 2 4" xfId="0"/>
    <cellStyle name="Cálculo 2 18 3 2 5" xfId="0"/>
    <cellStyle name="Cálculo 2 18 3 2 6" xfId="0"/>
    <cellStyle name="Cálculo 2 18 3 2 7" xfId="0"/>
    <cellStyle name="Cálculo 2 18 3 3" xfId="0"/>
    <cellStyle name="Cálculo 2 18 3 3 2" xfId="0"/>
    <cellStyle name="Cálculo 2 18 3 3 3" xfId="0"/>
    <cellStyle name="Cálculo 2 18 3 3 4" xfId="0"/>
    <cellStyle name="Cálculo 2 18 3 4" xfId="0"/>
    <cellStyle name="Cálculo 2 18 3 4 2" xfId="0"/>
    <cellStyle name="Cálculo 2 18 3 4 3" xfId="0"/>
    <cellStyle name="Cálculo 2 18 3 4 4" xfId="0"/>
    <cellStyle name="Cálculo 2 18 3 5" xfId="0"/>
    <cellStyle name="Cálculo 2 18 3 6" xfId="0"/>
    <cellStyle name="Cálculo 2 18 3 7" xfId="0"/>
    <cellStyle name="Cálculo 2 18 3 8" xfId="0"/>
    <cellStyle name="Cálculo 2 18 4" xfId="0"/>
    <cellStyle name="Cálculo 2 18 4 2" xfId="0"/>
    <cellStyle name="Cálculo 2 18 4 2 2" xfId="0"/>
    <cellStyle name="Cálculo 2 18 4 2 2 2" xfId="0"/>
    <cellStyle name="Cálculo 2 18 4 2 2 3" xfId="0"/>
    <cellStyle name="Cálculo 2 18 4 2 2 4" xfId="0"/>
    <cellStyle name="Cálculo 2 18 4 2 3" xfId="0"/>
    <cellStyle name="Cálculo 2 18 4 2 3 2" xfId="0"/>
    <cellStyle name="Cálculo 2 18 4 2 3 3" xfId="0"/>
    <cellStyle name="Cálculo 2 18 4 2 3 4" xfId="0"/>
    <cellStyle name="Cálculo 2 18 4 2 4" xfId="0"/>
    <cellStyle name="Cálculo 2 18 4 2 5" xfId="0"/>
    <cellStyle name="Cálculo 2 18 4 2 6" xfId="0"/>
    <cellStyle name="Cálculo 2 18 4 2 7" xfId="0"/>
    <cellStyle name="Cálculo 2 18 4 3" xfId="0"/>
    <cellStyle name="Cálculo 2 18 4 3 2" xfId="0"/>
    <cellStyle name="Cálculo 2 18 4 3 3" xfId="0"/>
    <cellStyle name="Cálculo 2 18 4 3 4" xfId="0"/>
    <cellStyle name="Cálculo 2 18 4 4" xfId="0"/>
    <cellStyle name="Cálculo 2 18 4 4 2" xfId="0"/>
    <cellStyle name="Cálculo 2 18 4 4 3" xfId="0"/>
    <cellStyle name="Cálculo 2 18 4 4 4" xfId="0"/>
    <cellStyle name="Cálculo 2 18 4 5" xfId="0"/>
    <cellStyle name="Cálculo 2 18 4 6" xfId="0"/>
    <cellStyle name="Cálculo 2 18 4 7" xfId="0"/>
    <cellStyle name="Cálculo 2 18 4 8" xfId="0"/>
    <cellStyle name="Cálculo 2 18 5" xfId="0"/>
    <cellStyle name="Cálculo 2 18 5 2" xfId="0"/>
    <cellStyle name="Cálculo 2 18 5 2 2" xfId="0"/>
    <cellStyle name="Cálculo 2 18 5 2 2 2" xfId="0"/>
    <cellStyle name="Cálculo 2 18 5 2 2 3" xfId="0"/>
    <cellStyle name="Cálculo 2 18 5 2 2 4" xfId="0"/>
    <cellStyle name="Cálculo 2 18 5 2 3" xfId="0"/>
    <cellStyle name="Cálculo 2 18 5 2 3 2" xfId="0"/>
    <cellStyle name="Cálculo 2 18 5 2 3 3" xfId="0"/>
    <cellStyle name="Cálculo 2 18 5 2 3 4" xfId="0"/>
    <cellStyle name="Cálculo 2 18 5 2 4" xfId="0"/>
    <cellStyle name="Cálculo 2 18 5 2 5" xfId="0"/>
    <cellStyle name="Cálculo 2 18 5 2 6" xfId="0"/>
    <cellStyle name="Cálculo 2 18 5 2 7" xfId="0"/>
    <cellStyle name="Cálculo 2 18 5 3" xfId="0"/>
    <cellStyle name="Cálculo 2 18 5 3 2" xfId="0"/>
    <cellStyle name="Cálculo 2 18 5 3 3" xfId="0"/>
    <cellStyle name="Cálculo 2 18 5 3 4" xfId="0"/>
    <cellStyle name="Cálculo 2 18 5 4" xfId="0"/>
    <cellStyle name="Cálculo 2 18 5 4 2" xfId="0"/>
    <cellStyle name="Cálculo 2 18 5 4 3" xfId="0"/>
    <cellStyle name="Cálculo 2 18 5 4 4" xfId="0"/>
    <cellStyle name="Cálculo 2 18 5 5" xfId="0"/>
    <cellStyle name="Cálculo 2 18 5 6" xfId="0"/>
    <cellStyle name="Cálculo 2 18 5 7" xfId="0"/>
    <cellStyle name="Cálculo 2 18 5 8" xfId="0"/>
    <cellStyle name="Cálculo 2 18 6" xfId="0"/>
    <cellStyle name="Cálculo 2 18 6 2" xfId="0"/>
    <cellStyle name="Cálculo 2 18 6 2 2" xfId="0"/>
    <cellStyle name="Cálculo 2 18 6 2 2 2" xfId="0"/>
    <cellStyle name="Cálculo 2 18 6 2 2 3" xfId="0"/>
    <cellStyle name="Cálculo 2 18 6 2 2 4" xfId="0"/>
    <cellStyle name="Cálculo 2 18 6 2 3" xfId="0"/>
    <cellStyle name="Cálculo 2 18 6 2 3 2" xfId="0"/>
    <cellStyle name="Cálculo 2 18 6 2 3 3" xfId="0"/>
    <cellStyle name="Cálculo 2 18 6 2 3 4" xfId="0"/>
    <cellStyle name="Cálculo 2 18 6 2 4" xfId="0"/>
    <cellStyle name="Cálculo 2 18 6 2 5" xfId="0"/>
    <cellStyle name="Cálculo 2 18 6 2 6" xfId="0"/>
    <cellStyle name="Cálculo 2 18 6 2 7" xfId="0"/>
    <cellStyle name="Cálculo 2 18 6 3" xfId="0"/>
    <cellStyle name="Cálculo 2 18 6 3 2" xfId="0"/>
    <cellStyle name="Cálculo 2 18 6 3 3" xfId="0"/>
    <cellStyle name="Cálculo 2 18 6 3 4" xfId="0"/>
    <cellStyle name="Cálculo 2 18 6 4" xfId="0"/>
    <cellStyle name="Cálculo 2 18 6 4 2" xfId="0"/>
    <cellStyle name="Cálculo 2 18 6 4 3" xfId="0"/>
    <cellStyle name="Cálculo 2 18 6 4 4" xfId="0"/>
    <cellStyle name="Cálculo 2 18 6 5" xfId="0"/>
    <cellStyle name="Cálculo 2 18 6 6" xfId="0"/>
    <cellStyle name="Cálculo 2 18 6 7" xfId="0"/>
    <cellStyle name="Cálculo 2 18 6 8" xfId="0"/>
    <cellStyle name="Cálculo 2 18 7" xfId="0"/>
    <cellStyle name="Cálculo 2 18 7 2" xfId="0"/>
    <cellStyle name="Cálculo 2 18 7 2 2" xfId="0"/>
    <cellStyle name="Cálculo 2 18 7 2 3" xfId="0"/>
    <cellStyle name="Cálculo 2 18 7 2 4" xfId="0"/>
    <cellStyle name="Cálculo 2 18 7 3" xfId="0"/>
    <cellStyle name="Cálculo 2 18 7 3 2" xfId="0"/>
    <cellStyle name="Cálculo 2 18 7 3 3" xfId="0"/>
    <cellStyle name="Cálculo 2 18 7 3 4" xfId="0"/>
    <cellStyle name="Cálculo 2 18 7 4" xfId="0"/>
    <cellStyle name="Cálculo 2 18 7 5" xfId="0"/>
    <cellStyle name="Cálculo 2 18 7 6" xfId="0"/>
    <cellStyle name="Cálculo 2 18 7 7" xfId="0"/>
    <cellStyle name="Cálculo 2 18 8" xfId="0"/>
    <cellStyle name="Cálculo 2 18 8 2" xfId="0"/>
    <cellStyle name="Cálculo 2 18 8 3" xfId="0"/>
    <cellStyle name="Cálculo 2 18 8 4" xfId="0"/>
    <cellStyle name="Cálculo 2 18 9" xfId="0"/>
    <cellStyle name="Cálculo 2 18 9 2" xfId="0"/>
    <cellStyle name="Cálculo 2 18 9 3" xfId="0"/>
    <cellStyle name="Cálculo 2 18 9 4" xfId="0"/>
    <cellStyle name="Cálculo 2 19" xfId="0"/>
    <cellStyle name="Cálculo 2 19 10" xfId="0"/>
    <cellStyle name="Cálculo 2 19 10 2" xfId="0"/>
    <cellStyle name="Cálculo 2 19 10 3" xfId="0"/>
    <cellStyle name="Cálculo 2 19 10 4" xfId="0"/>
    <cellStyle name="Cálculo 2 19 11" xfId="0"/>
    <cellStyle name="Cálculo 2 19 12" xfId="0"/>
    <cellStyle name="Cálculo 2 19 13" xfId="0"/>
    <cellStyle name="Cálculo 2 19 14" xfId="0"/>
    <cellStyle name="Cálculo 2 19 2" xfId="0"/>
    <cellStyle name="Cálculo 2 19 2 2" xfId="0"/>
    <cellStyle name="Cálculo 2 19 2 2 2" xfId="0"/>
    <cellStyle name="Cálculo 2 19 2 2 2 2" xfId="0"/>
    <cellStyle name="Cálculo 2 19 2 2 2 3" xfId="0"/>
    <cellStyle name="Cálculo 2 19 2 2 2 4" xfId="0"/>
    <cellStyle name="Cálculo 2 19 2 2 3" xfId="0"/>
    <cellStyle name="Cálculo 2 19 2 2 3 2" xfId="0"/>
    <cellStyle name="Cálculo 2 19 2 2 3 3" xfId="0"/>
    <cellStyle name="Cálculo 2 19 2 2 3 4" xfId="0"/>
    <cellStyle name="Cálculo 2 19 2 2 4" xfId="0"/>
    <cellStyle name="Cálculo 2 19 2 2 5" xfId="0"/>
    <cellStyle name="Cálculo 2 19 2 2 6" xfId="0"/>
    <cellStyle name="Cálculo 2 19 2 2 7" xfId="0"/>
    <cellStyle name="Cálculo 2 19 2 3" xfId="0"/>
    <cellStyle name="Cálculo 2 19 2 3 2" xfId="0"/>
    <cellStyle name="Cálculo 2 19 2 3 2 2" xfId="0"/>
    <cellStyle name="Cálculo 2 19 2 3 2 3" xfId="0"/>
    <cellStyle name="Cálculo 2 19 2 3 2 4" xfId="0"/>
    <cellStyle name="Cálculo 2 19 2 3 3" xfId="0"/>
    <cellStyle name="Cálculo 2 19 2 3 3 2" xfId="0"/>
    <cellStyle name="Cálculo 2 19 2 3 3 3" xfId="0"/>
    <cellStyle name="Cálculo 2 19 2 3 3 4" xfId="0"/>
    <cellStyle name="Cálculo 2 19 2 3 4" xfId="0"/>
    <cellStyle name="Cálculo 2 19 2 3 5" xfId="0"/>
    <cellStyle name="Cálculo 2 19 2 3 6" xfId="0"/>
    <cellStyle name="Cálculo 2 19 2 3 7" xfId="0"/>
    <cellStyle name="Cálculo 2 19 2 4" xfId="0"/>
    <cellStyle name="Cálculo 2 19 2 4 2" xfId="0"/>
    <cellStyle name="Cálculo 2 19 2 4 3" xfId="0"/>
    <cellStyle name="Cálculo 2 19 2 4 4" xfId="0"/>
    <cellStyle name="Cálculo 2 19 2 5" xfId="0"/>
    <cellStyle name="Cálculo 2 19 2 5 2" xfId="0"/>
    <cellStyle name="Cálculo 2 19 2 5 3" xfId="0"/>
    <cellStyle name="Cálculo 2 19 2 5 4" xfId="0"/>
    <cellStyle name="Cálculo 2 19 2 6" xfId="0"/>
    <cellStyle name="Cálculo 2 19 2 7" xfId="0"/>
    <cellStyle name="Cálculo 2 19 2 8" xfId="0"/>
    <cellStyle name="Cálculo 2 19 2 9" xfId="0"/>
    <cellStyle name="Cálculo 2 19 3" xfId="0"/>
    <cellStyle name="Cálculo 2 19 3 2" xfId="0"/>
    <cellStyle name="Cálculo 2 19 3 2 2" xfId="0"/>
    <cellStyle name="Cálculo 2 19 3 2 2 2" xfId="0"/>
    <cellStyle name="Cálculo 2 19 3 2 2 3" xfId="0"/>
    <cellStyle name="Cálculo 2 19 3 2 2 4" xfId="0"/>
    <cellStyle name="Cálculo 2 19 3 2 3" xfId="0"/>
    <cellStyle name="Cálculo 2 19 3 2 3 2" xfId="0"/>
    <cellStyle name="Cálculo 2 19 3 2 3 3" xfId="0"/>
    <cellStyle name="Cálculo 2 19 3 2 3 4" xfId="0"/>
    <cellStyle name="Cálculo 2 19 3 2 4" xfId="0"/>
    <cellStyle name="Cálculo 2 19 3 2 5" xfId="0"/>
    <cellStyle name="Cálculo 2 19 3 2 6" xfId="0"/>
    <cellStyle name="Cálculo 2 19 3 2 7" xfId="0"/>
    <cellStyle name="Cálculo 2 19 3 3" xfId="0"/>
    <cellStyle name="Cálculo 2 19 3 3 2" xfId="0"/>
    <cellStyle name="Cálculo 2 19 3 3 3" xfId="0"/>
    <cellStyle name="Cálculo 2 19 3 3 4" xfId="0"/>
    <cellStyle name="Cálculo 2 19 3 4" xfId="0"/>
    <cellStyle name="Cálculo 2 19 3 4 2" xfId="0"/>
    <cellStyle name="Cálculo 2 19 3 4 3" xfId="0"/>
    <cellStyle name="Cálculo 2 19 3 4 4" xfId="0"/>
    <cellStyle name="Cálculo 2 19 3 5" xfId="0"/>
    <cellStyle name="Cálculo 2 19 3 6" xfId="0"/>
    <cellStyle name="Cálculo 2 19 3 7" xfId="0"/>
    <cellStyle name="Cálculo 2 19 3 8" xfId="0"/>
    <cellStyle name="Cálculo 2 19 4" xfId="0"/>
    <cellStyle name="Cálculo 2 19 4 2" xfId="0"/>
    <cellStyle name="Cálculo 2 19 4 2 2" xfId="0"/>
    <cellStyle name="Cálculo 2 19 4 2 2 2" xfId="0"/>
    <cellStyle name="Cálculo 2 19 4 2 2 3" xfId="0"/>
    <cellStyle name="Cálculo 2 19 4 2 2 4" xfId="0"/>
    <cellStyle name="Cálculo 2 19 4 2 3" xfId="0"/>
    <cellStyle name="Cálculo 2 19 4 2 3 2" xfId="0"/>
    <cellStyle name="Cálculo 2 19 4 2 3 3" xfId="0"/>
    <cellStyle name="Cálculo 2 19 4 2 3 4" xfId="0"/>
    <cellStyle name="Cálculo 2 19 4 2 4" xfId="0"/>
    <cellStyle name="Cálculo 2 19 4 2 5" xfId="0"/>
    <cellStyle name="Cálculo 2 19 4 2 6" xfId="0"/>
    <cellStyle name="Cálculo 2 19 4 2 7" xfId="0"/>
    <cellStyle name="Cálculo 2 19 4 3" xfId="0"/>
    <cellStyle name="Cálculo 2 19 4 3 2" xfId="0"/>
    <cellStyle name="Cálculo 2 19 4 3 3" xfId="0"/>
    <cellStyle name="Cálculo 2 19 4 3 4" xfId="0"/>
    <cellStyle name="Cálculo 2 19 4 4" xfId="0"/>
    <cellStyle name="Cálculo 2 19 4 4 2" xfId="0"/>
    <cellStyle name="Cálculo 2 19 4 4 3" xfId="0"/>
    <cellStyle name="Cálculo 2 19 4 4 4" xfId="0"/>
    <cellStyle name="Cálculo 2 19 4 5" xfId="0"/>
    <cellStyle name="Cálculo 2 19 4 6" xfId="0"/>
    <cellStyle name="Cálculo 2 19 4 7" xfId="0"/>
    <cellStyle name="Cálculo 2 19 4 8" xfId="0"/>
    <cellStyle name="Cálculo 2 19 5" xfId="0"/>
    <cellStyle name="Cálculo 2 19 5 2" xfId="0"/>
    <cellStyle name="Cálculo 2 19 5 2 2" xfId="0"/>
    <cellStyle name="Cálculo 2 19 5 2 2 2" xfId="0"/>
    <cellStyle name="Cálculo 2 19 5 2 2 3" xfId="0"/>
    <cellStyle name="Cálculo 2 19 5 2 2 4" xfId="0"/>
    <cellStyle name="Cálculo 2 19 5 2 3" xfId="0"/>
    <cellStyle name="Cálculo 2 19 5 2 3 2" xfId="0"/>
    <cellStyle name="Cálculo 2 19 5 2 3 3" xfId="0"/>
    <cellStyle name="Cálculo 2 19 5 2 3 4" xfId="0"/>
    <cellStyle name="Cálculo 2 19 5 2 4" xfId="0"/>
    <cellStyle name="Cálculo 2 19 5 2 5" xfId="0"/>
    <cellStyle name="Cálculo 2 19 5 2 6" xfId="0"/>
    <cellStyle name="Cálculo 2 19 5 2 7" xfId="0"/>
    <cellStyle name="Cálculo 2 19 5 3" xfId="0"/>
    <cellStyle name="Cálculo 2 19 5 3 2" xfId="0"/>
    <cellStyle name="Cálculo 2 19 5 3 3" xfId="0"/>
    <cellStyle name="Cálculo 2 19 5 3 4" xfId="0"/>
    <cellStyle name="Cálculo 2 19 5 4" xfId="0"/>
    <cellStyle name="Cálculo 2 19 5 4 2" xfId="0"/>
    <cellStyle name="Cálculo 2 19 5 4 3" xfId="0"/>
    <cellStyle name="Cálculo 2 19 5 4 4" xfId="0"/>
    <cellStyle name="Cálculo 2 19 5 5" xfId="0"/>
    <cellStyle name="Cálculo 2 19 5 6" xfId="0"/>
    <cellStyle name="Cálculo 2 19 5 7" xfId="0"/>
    <cellStyle name="Cálculo 2 19 5 8" xfId="0"/>
    <cellStyle name="Cálculo 2 19 6" xfId="0"/>
    <cellStyle name="Cálculo 2 19 6 2" xfId="0"/>
    <cellStyle name="Cálculo 2 19 6 2 2" xfId="0"/>
    <cellStyle name="Cálculo 2 19 6 2 2 2" xfId="0"/>
    <cellStyle name="Cálculo 2 19 6 2 2 3" xfId="0"/>
    <cellStyle name="Cálculo 2 19 6 2 2 4" xfId="0"/>
    <cellStyle name="Cálculo 2 19 6 2 3" xfId="0"/>
    <cellStyle name="Cálculo 2 19 6 2 3 2" xfId="0"/>
    <cellStyle name="Cálculo 2 19 6 2 3 3" xfId="0"/>
    <cellStyle name="Cálculo 2 19 6 2 3 4" xfId="0"/>
    <cellStyle name="Cálculo 2 19 6 2 4" xfId="0"/>
    <cellStyle name="Cálculo 2 19 6 2 5" xfId="0"/>
    <cellStyle name="Cálculo 2 19 6 2 6" xfId="0"/>
    <cellStyle name="Cálculo 2 19 6 2 7" xfId="0"/>
    <cellStyle name="Cálculo 2 19 6 3" xfId="0"/>
    <cellStyle name="Cálculo 2 19 6 3 2" xfId="0"/>
    <cellStyle name="Cálculo 2 19 6 3 3" xfId="0"/>
    <cellStyle name="Cálculo 2 19 6 3 4" xfId="0"/>
    <cellStyle name="Cálculo 2 19 6 4" xfId="0"/>
    <cellStyle name="Cálculo 2 19 6 4 2" xfId="0"/>
    <cellStyle name="Cálculo 2 19 6 4 3" xfId="0"/>
    <cellStyle name="Cálculo 2 19 6 4 4" xfId="0"/>
    <cellStyle name="Cálculo 2 19 6 5" xfId="0"/>
    <cellStyle name="Cálculo 2 19 6 6" xfId="0"/>
    <cellStyle name="Cálculo 2 19 6 7" xfId="0"/>
    <cellStyle name="Cálculo 2 19 6 8" xfId="0"/>
    <cellStyle name="Cálculo 2 19 7" xfId="0"/>
    <cellStyle name="Cálculo 2 19 7 2" xfId="0"/>
    <cellStyle name="Cálculo 2 19 7 2 2" xfId="0"/>
    <cellStyle name="Cálculo 2 19 7 2 3" xfId="0"/>
    <cellStyle name="Cálculo 2 19 7 2 4" xfId="0"/>
    <cellStyle name="Cálculo 2 19 7 3" xfId="0"/>
    <cellStyle name="Cálculo 2 19 7 3 2" xfId="0"/>
    <cellStyle name="Cálculo 2 19 7 3 3" xfId="0"/>
    <cellStyle name="Cálculo 2 19 7 3 4" xfId="0"/>
    <cellStyle name="Cálculo 2 19 7 4" xfId="0"/>
    <cellStyle name="Cálculo 2 19 7 5" xfId="0"/>
    <cellStyle name="Cálculo 2 19 7 6" xfId="0"/>
    <cellStyle name="Cálculo 2 19 7 7" xfId="0"/>
    <cellStyle name="Cálculo 2 19 8" xfId="0"/>
    <cellStyle name="Cálculo 2 19 8 2" xfId="0"/>
    <cellStyle name="Cálculo 2 19 8 3" xfId="0"/>
    <cellStyle name="Cálculo 2 19 8 4" xfId="0"/>
    <cellStyle name="Cálculo 2 19 9" xfId="0"/>
    <cellStyle name="Cálculo 2 19 9 2" xfId="0"/>
    <cellStyle name="Cálculo 2 19 9 3" xfId="0"/>
    <cellStyle name="Cálculo 2 19 9 4" xfId="0"/>
    <cellStyle name="Cálculo 2 2" xfId="0"/>
    <cellStyle name="Cálculo 2 2 10" xfId="0"/>
    <cellStyle name="Cálculo 2 2 10 10" xfId="0"/>
    <cellStyle name="Cálculo 2 2 10 10 2" xfId="0"/>
    <cellStyle name="Cálculo 2 2 10 10 3" xfId="0"/>
    <cellStyle name="Cálculo 2 2 10 10 4" xfId="0"/>
    <cellStyle name="Cálculo 2 2 10 11" xfId="0"/>
    <cellStyle name="Cálculo 2 2 10 12" xfId="0"/>
    <cellStyle name="Cálculo 2 2 10 13" xfId="0"/>
    <cellStyle name="Cálculo 2 2 10 14" xfId="0"/>
    <cellStyle name="Cálculo 2 2 10 2" xfId="0"/>
    <cellStyle name="Cálculo 2 2 10 2 2" xfId="0"/>
    <cellStyle name="Cálculo 2 2 10 2 2 2" xfId="0"/>
    <cellStyle name="Cálculo 2 2 10 2 2 2 2" xfId="0"/>
    <cellStyle name="Cálculo 2 2 10 2 2 2 3" xfId="0"/>
    <cellStyle name="Cálculo 2 2 10 2 2 2 4" xfId="0"/>
    <cellStyle name="Cálculo 2 2 10 2 2 3" xfId="0"/>
    <cellStyle name="Cálculo 2 2 10 2 2 3 2" xfId="0"/>
    <cellStyle name="Cálculo 2 2 10 2 2 3 3" xfId="0"/>
    <cellStyle name="Cálculo 2 2 10 2 2 3 4" xfId="0"/>
    <cellStyle name="Cálculo 2 2 10 2 2 4" xfId="0"/>
    <cellStyle name="Cálculo 2 2 10 2 2 5" xfId="0"/>
    <cellStyle name="Cálculo 2 2 10 2 2 6" xfId="0"/>
    <cellStyle name="Cálculo 2 2 10 2 2 7" xfId="0"/>
    <cellStyle name="Cálculo 2 2 10 2 3" xfId="0"/>
    <cellStyle name="Cálculo 2 2 10 2 3 2" xfId="0"/>
    <cellStyle name="Cálculo 2 2 10 2 3 2 2" xfId="0"/>
    <cellStyle name="Cálculo 2 2 10 2 3 2 3" xfId="0"/>
    <cellStyle name="Cálculo 2 2 10 2 3 2 4" xfId="0"/>
    <cellStyle name="Cálculo 2 2 10 2 3 3" xfId="0"/>
    <cellStyle name="Cálculo 2 2 10 2 3 3 2" xfId="0"/>
    <cellStyle name="Cálculo 2 2 10 2 3 3 3" xfId="0"/>
    <cellStyle name="Cálculo 2 2 10 2 3 3 4" xfId="0"/>
    <cellStyle name="Cálculo 2 2 10 2 3 4" xfId="0"/>
    <cellStyle name="Cálculo 2 2 10 2 3 5" xfId="0"/>
    <cellStyle name="Cálculo 2 2 10 2 3 6" xfId="0"/>
    <cellStyle name="Cálculo 2 2 10 2 3 7" xfId="0"/>
    <cellStyle name="Cálculo 2 2 10 2 4" xfId="0"/>
    <cellStyle name="Cálculo 2 2 10 2 4 2" xfId="0"/>
    <cellStyle name="Cálculo 2 2 10 2 4 3" xfId="0"/>
    <cellStyle name="Cálculo 2 2 10 2 4 4" xfId="0"/>
    <cellStyle name="Cálculo 2 2 10 2 5" xfId="0"/>
    <cellStyle name="Cálculo 2 2 10 2 5 2" xfId="0"/>
    <cellStyle name="Cálculo 2 2 10 2 5 3" xfId="0"/>
    <cellStyle name="Cálculo 2 2 10 2 5 4" xfId="0"/>
    <cellStyle name="Cálculo 2 2 10 2 6" xfId="0"/>
    <cellStyle name="Cálculo 2 2 10 2 7" xfId="0"/>
    <cellStyle name="Cálculo 2 2 10 2 8" xfId="0"/>
    <cellStyle name="Cálculo 2 2 10 2 9" xfId="0"/>
    <cellStyle name="Cálculo 2 2 10 3" xfId="0"/>
    <cellStyle name="Cálculo 2 2 10 3 2" xfId="0"/>
    <cellStyle name="Cálculo 2 2 10 3 2 2" xfId="0"/>
    <cellStyle name="Cálculo 2 2 10 3 2 2 2" xfId="0"/>
    <cellStyle name="Cálculo 2 2 10 3 2 2 3" xfId="0"/>
    <cellStyle name="Cálculo 2 2 10 3 2 2 4" xfId="0"/>
    <cellStyle name="Cálculo 2 2 10 3 2 3" xfId="0"/>
    <cellStyle name="Cálculo 2 2 10 3 2 3 2" xfId="0"/>
    <cellStyle name="Cálculo 2 2 10 3 2 3 3" xfId="0"/>
    <cellStyle name="Cálculo 2 2 10 3 2 3 4" xfId="0"/>
    <cellStyle name="Cálculo 2 2 10 3 2 4" xfId="0"/>
    <cellStyle name="Cálculo 2 2 10 3 2 5" xfId="0"/>
    <cellStyle name="Cálculo 2 2 10 3 2 6" xfId="0"/>
    <cellStyle name="Cálculo 2 2 10 3 2 7" xfId="0"/>
    <cellStyle name="Cálculo 2 2 10 3 3" xfId="0"/>
    <cellStyle name="Cálculo 2 2 10 3 3 2" xfId="0"/>
    <cellStyle name="Cálculo 2 2 10 3 3 3" xfId="0"/>
    <cellStyle name="Cálculo 2 2 10 3 3 4" xfId="0"/>
    <cellStyle name="Cálculo 2 2 10 3 4" xfId="0"/>
    <cellStyle name="Cálculo 2 2 10 3 4 2" xfId="0"/>
    <cellStyle name="Cálculo 2 2 10 3 4 3" xfId="0"/>
    <cellStyle name="Cálculo 2 2 10 3 4 4" xfId="0"/>
    <cellStyle name="Cálculo 2 2 10 3 5" xfId="0"/>
    <cellStyle name="Cálculo 2 2 10 3 6" xfId="0"/>
    <cellStyle name="Cálculo 2 2 10 3 7" xfId="0"/>
    <cellStyle name="Cálculo 2 2 10 3 8" xfId="0"/>
    <cellStyle name="Cálculo 2 2 10 4" xfId="0"/>
    <cellStyle name="Cálculo 2 2 10 4 2" xfId="0"/>
    <cellStyle name="Cálculo 2 2 10 4 2 2" xfId="0"/>
    <cellStyle name="Cálculo 2 2 10 4 2 2 2" xfId="0"/>
    <cellStyle name="Cálculo 2 2 10 4 2 2 3" xfId="0"/>
    <cellStyle name="Cálculo 2 2 10 4 2 2 4" xfId="0"/>
    <cellStyle name="Cálculo 2 2 10 4 2 3" xfId="0"/>
    <cellStyle name="Cálculo 2 2 10 4 2 3 2" xfId="0"/>
    <cellStyle name="Cálculo 2 2 10 4 2 3 3" xfId="0"/>
    <cellStyle name="Cálculo 2 2 10 4 2 3 4" xfId="0"/>
    <cellStyle name="Cálculo 2 2 10 4 2 4" xfId="0"/>
    <cellStyle name="Cálculo 2 2 10 4 2 5" xfId="0"/>
    <cellStyle name="Cálculo 2 2 10 4 2 6" xfId="0"/>
    <cellStyle name="Cálculo 2 2 10 4 2 7" xfId="0"/>
    <cellStyle name="Cálculo 2 2 10 4 3" xfId="0"/>
    <cellStyle name="Cálculo 2 2 10 4 3 2" xfId="0"/>
    <cellStyle name="Cálculo 2 2 10 4 3 3" xfId="0"/>
    <cellStyle name="Cálculo 2 2 10 4 3 4" xfId="0"/>
    <cellStyle name="Cálculo 2 2 10 4 4" xfId="0"/>
    <cellStyle name="Cálculo 2 2 10 4 4 2" xfId="0"/>
    <cellStyle name="Cálculo 2 2 10 4 4 3" xfId="0"/>
    <cellStyle name="Cálculo 2 2 10 4 4 4" xfId="0"/>
    <cellStyle name="Cálculo 2 2 10 4 5" xfId="0"/>
    <cellStyle name="Cálculo 2 2 10 4 6" xfId="0"/>
    <cellStyle name="Cálculo 2 2 10 4 7" xfId="0"/>
    <cellStyle name="Cálculo 2 2 10 4 8" xfId="0"/>
    <cellStyle name="Cálculo 2 2 10 5" xfId="0"/>
    <cellStyle name="Cálculo 2 2 10 5 2" xfId="0"/>
    <cellStyle name="Cálculo 2 2 10 5 2 2" xfId="0"/>
    <cellStyle name="Cálculo 2 2 10 5 2 2 2" xfId="0"/>
    <cellStyle name="Cálculo 2 2 10 5 2 2 3" xfId="0"/>
    <cellStyle name="Cálculo 2 2 10 5 2 2 4" xfId="0"/>
    <cellStyle name="Cálculo 2 2 10 5 2 3" xfId="0"/>
    <cellStyle name="Cálculo 2 2 10 5 2 3 2" xfId="0"/>
    <cellStyle name="Cálculo 2 2 10 5 2 3 3" xfId="0"/>
    <cellStyle name="Cálculo 2 2 10 5 2 3 4" xfId="0"/>
    <cellStyle name="Cálculo 2 2 10 5 2 4" xfId="0"/>
    <cellStyle name="Cálculo 2 2 10 5 2 5" xfId="0"/>
    <cellStyle name="Cálculo 2 2 10 5 2 6" xfId="0"/>
    <cellStyle name="Cálculo 2 2 10 5 2 7" xfId="0"/>
    <cellStyle name="Cálculo 2 2 10 5 3" xfId="0"/>
    <cellStyle name="Cálculo 2 2 10 5 3 2" xfId="0"/>
    <cellStyle name="Cálculo 2 2 10 5 3 3" xfId="0"/>
    <cellStyle name="Cálculo 2 2 10 5 3 4" xfId="0"/>
    <cellStyle name="Cálculo 2 2 10 5 4" xfId="0"/>
    <cellStyle name="Cálculo 2 2 10 5 4 2" xfId="0"/>
    <cellStyle name="Cálculo 2 2 10 5 4 3" xfId="0"/>
    <cellStyle name="Cálculo 2 2 10 5 4 4" xfId="0"/>
    <cellStyle name="Cálculo 2 2 10 5 5" xfId="0"/>
    <cellStyle name="Cálculo 2 2 10 5 6" xfId="0"/>
    <cellStyle name="Cálculo 2 2 10 5 7" xfId="0"/>
    <cellStyle name="Cálculo 2 2 10 5 8" xfId="0"/>
    <cellStyle name="Cálculo 2 2 10 6" xfId="0"/>
    <cellStyle name="Cálculo 2 2 10 6 2" xfId="0"/>
    <cellStyle name="Cálculo 2 2 10 6 2 2" xfId="0"/>
    <cellStyle name="Cálculo 2 2 10 6 2 2 2" xfId="0"/>
    <cellStyle name="Cálculo 2 2 10 6 2 2 3" xfId="0"/>
    <cellStyle name="Cálculo 2 2 10 6 2 2 4" xfId="0"/>
    <cellStyle name="Cálculo 2 2 10 6 2 3" xfId="0"/>
    <cellStyle name="Cálculo 2 2 10 6 2 3 2" xfId="0"/>
    <cellStyle name="Cálculo 2 2 10 6 2 3 3" xfId="0"/>
    <cellStyle name="Cálculo 2 2 10 6 2 3 4" xfId="0"/>
    <cellStyle name="Cálculo 2 2 10 6 2 4" xfId="0"/>
    <cellStyle name="Cálculo 2 2 10 6 2 5" xfId="0"/>
    <cellStyle name="Cálculo 2 2 10 6 2 6" xfId="0"/>
    <cellStyle name="Cálculo 2 2 10 6 2 7" xfId="0"/>
    <cellStyle name="Cálculo 2 2 10 6 3" xfId="0"/>
    <cellStyle name="Cálculo 2 2 10 6 3 2" xfId="0"/>
    <cellStyle name="Cálculo 2 2 10 6 3 3" xfId="0"/>
    <cellStyle name="Cálculo 2 2 10 6 3 4" xfId="0"/>
    <cellStyle name="Cálculo 2 2 10 6 4" xfId="0"/>
    <cellStyle name="Cálculo 2 2 10 6 4 2" xfId="0"/>
    <cellStyle name="Cálculo 2 2 10 6 4 3" xfId="0"/>
    <cellStyle name="Cálculo 2 2 10 6 4 4" xfId="0"/>
    <cellStyle name="Cálculo 2 2 10 6 5" xfId="0"/>
    <cellStyle name="Cálculo 2 2 10 6 6" xfId="0"/>
    <cellStyle name="Cálculo 2 2 10 6 7" xfId="0"/>
    <cellStyle name="Cálculo 2 2 10 6 8" xfId="0"/>
    <cellStyle name="Cálculo 2 2 10 7" xfId="0"/>
    <cellStyle name="Cálculo 2 2 10 7 2" xfId="0"/>
    <cellStyle name="Cálculo 2 2 10 7 2 2" xfId="0"/>
    <cellStyle name="Cálculo 2 2 10 7 2 3" xfId="0"/>
    <cellStyle name="Cálculo 2 2 10 7 2 4" xfId="0"/>
    <cellStyle name="Cálculo 2 2 10 7 3" xfId="0"/>
    <cellStyle name="Cálculo 2 2 10 7 3 2" xfId="0"/>
    <cellStyle name="Cálculo 2 2 10 7 3 3" xfId="0"/>
    <cellStyle name="Cálculo 2 2 10 7 3 4" xfId="0"/>
    <cellStyle name="Cálculo 2 2 10 7 4" xfId="0"/>
    <cellStyle name="Cálculo 2 2 10 7 5" xfId="0"/>
    <cellStyle name="Cálculo 2 2 10 7 6" xfId="0"/>
    <cellStyle name="Cálculo 2 2 10 7 7" xfId="0"/>
    <cellStyle name="Cálculo 2 2 10 8" xfId="0"/>
    <cellStyle name="Cálculo 2 2 10 8 2" xfId="0"/>
    <cellStyle name="Cálculo 2 2 10 8 3" xfId="0"/>
    <cellStyle name="Cálculo 2 2 10 8 4" xfId="0"/>
    <cellStyle name="Cálculo 2 2 10 9" xfId="0"/>
    <cellStyle name="Cálculo 2 2 10 9 2" xfId="0"/>
    <cellStyle name="Cálculo 2 2 10 9 3" xfId="0"/>
    <cellStyle name="Cálculo 2 2 10 9 4" xfId="0"/>
    <cellStyle name="Cálculo 2 2 11" xfId="0"/>
    <cellStyle name="Cálculo 2 2 11 10" xfId="0"/>
    <cellStyle name="Cálculo 2 2 11 10 2" xfId="0"/>
    <cellStyle name="Cálculo 2 2 11 10 3" xfId="0"/>
    <cellStyle name="Cálculo 2 2 11 10 4" xfId="0"/>
    <cellStyle name="Cálculo 2 2 11 11" xfId="0"/>
    <cellStyle name="Cálculo 2 2 11 12" xfId="0"/>
    <cellStyle name="Cálculo 2 2 11 13" xfId="0"/>
    <cellStyle name="Cálculo 2 2 11 14" xfId="0"/>
    <cellStyle name="Cálculo 2 2 11 2" xfId="0"/>
    <cellStyle name="Cálculo 2 2 11 2 2" xfId="0"/>
    <cellStyle name="Cálculo 2 2 11 2 2 2" xfId="0"/>
    <cellStyle name="Cálculo 2 2 11 2 2 2 2" xfId="0"/>
    <cellStyle name="Cálculo 2 2 11 2 2 2 3" xfId="0"/>
    <cellStyle name="Cálculo 2 2 11 2 2 2 4" xfId="0"/>
    <cellStyle name="Cálculo 2 2 11 2 2 3" xfId="0"/>
    <cellStyle name="Cálculo 2 2 11 2 2 3 2" xfId="0"/>
    <cellStyle name="Cálculo 2 2 11 2 2 3 3" xfId="0"/>
    <cellStyle name="Cálculo 2 2 11 2 2 3 4" xfId="0"/>
    <cellStyle name="Cálculo 2 2 11 2 2 4" xfId="0"/>
    <cellStyle name="Cálculo 2 2 11 2 2 5" xfId="0"/>
    <cellStyle name="Cálculo 2 2 11 2 2 6" xfId="0"/>
    <cellStyle name="Cálculo 2 2 11 2 2 7" xfId="0"/>
    <cellStyle name="Cálculo 2 2 11 2 3" xfId="0"/>
    <cellStyle name="Cálculo 2 2 11 2 3 2" xfId="0"/>
    <cellStyle name="Cálculo 2 2 11 2 3 2 2" xfId="0"/>
    <cellStyle name="Cálculo 2 2 11 2 3 2 3" xfId="0"/>
    <cellStyle name="Cálculo 2 2 11 2 3 2 4" xfId="0"/>
    <cellStyle name="Cálculo 2 2 11 2 3 3" xfId="0"/>
    <cellStyle name="Cálculo 2 2 11 2 3 3 2" xfId="0"/>
    <cellStyle name="Cálculo 2 2 11 2 3 3 3" xfId="0"/>
    <cellStyle name="Cálculo 2 2 11 2 3 3 4" xfId="0"/>
    <cellStyle name="Cálculo 2 2 11 2 3 4" xfId="0"/>
    <cellStyle name="Cálculo 2 2 11 2 3 5" xfId="0"/>
    <cellStyle name="Cálculo 2 2 11 2 3 6" xfId="0"/>
    <cellStyle name="Cálculo 2 2 11 2 3 7" xfId="0"/>
    <cellStyle name="Cálculo 2 2 11 2 4" xfId="0"/>
    <cellStyle name="Cálculo 2 2 11 2 4 2" xfId="0"/>
    <cellStyle name="Cálculo 2 2 11 2 4 3" xfId="0"/>
    <cellStyle name="Cálculo 2 2 11 2 4 4" xfId="0"/>
    <cellStyle name="Cálculo 2 2 11 2 5" xfId="0"/>
    <cellStyle name="Cálculo 2 2 11 2 5 2" xfId="0"/>
    <cellStyle name="Cálculo 2 2 11 2 5 3" xfId="0"/>
    <cellStyle name="Cálculo 2 2 11 2 5 4" xfId="0"/>
    <cellStyle name="Cálculo 2 2 11 2 6" xfId="0"/>
    <cellStyle name="Cálculo 2 2 11 2 7" xfId="0"/>
    <cellStyle name="Cálculo 2 2 11 2 8" xfId="0"/>
    <cellStyle name="Cálculo 2 2 11 2 9" xfId="0"/>
    <cellStyle name="Cálculo 2 2 11 3" xfId="0"/>
    <cellStyle name="Cálculo 2 2 11 3 2" xfId="0"/>
    <cellStyle name="Cálculo 2 2 11 3 2 2" xfId="0"/>
    <cellStyle name="Cálculo 2 2 11 3 2 2 2" xfId="0"/>
    <cellStyle name="Cálculo 2 2 11 3 2 2 3" xfId="0"/>
    <cellStyle name="Cálculo 2 2 11 3 2 2 4" xfId="0"/>
    <cellStyle name="Cálculo 2 2 11 3 2 3" xfId="0"/>
    <cellStyle name="Cálculo 2 2 11 3 2 3 2" xfId="0"/>
    <cellStyle name="Cálculo 2 2 11 3 2 3 3" xfId="0"/>
    <cellStyle name="Cálculo 2 2 11 3 2 3 4" xfId="0"/>
    <cellStyle name="Cálculo 2 2 11 3 2 4" xfId="0"/>
    <cellStyle name="Cálculo 2 2 11 3 2 5" xfId="0"/>
    <cellStyle name="Cálculo 2 2 11 3 2 6" xfId="0"/>
    <cellStyle name="Cálculo 2 2 11 3 2 7" xfId="0"/>
    <cellStyle name="Cálculo 2 2 11 3 3" xfId="0"/>
    <cellStyle name="Cálculo 2 2 11 3 3 2" xfId="0"/>
    <cellStyle name="Cálculo 2 2 11 3 3 3" xfId="0"/>
    <cellStyle name="Cálculo 2 2 11 3 3 4" xfId="0"/>
    <cellStyle name="Cálculo 2 2 11 3 4" xfId="0"/>
    <cellStyle name="Cálculo 2 2 11 3 4 2" xfId="0"/>
    <cellStyle name="Cálculo 2 2 11 3 4 3" xfId="0"/>
    <cellStyle name="Cálculo 2 2 11 3 4 4" xfId="0"/>
    <cellStyle name="Cálculo 2 2 11 3 5" xfId="0"/>
    <cellStyle name="Cálculo 2 2 11 3 6" xfId="0"/>
    <cellStyle name="Cálculo 2 2 11 3 7" xfId="0"/>
    <cellStyle name="Cálculo 2 2 11 3 8" xfId="0"/>
    <cellStyle name="Cálculo 2 2 11 4" xfId="0"/>
    <cellStyle name="Cálculo 2 2 11 4 2" xfId="0"/>
    <cellStyle name="Cálculo 2 2 11 4 2 2" xfId="0"/>
    <cellStyle name="Cálculo 2 2 11 4 2 2 2" xfId="0"/>
    <cellStyle name="Cálculo 2 2 11 4 2 2 3" xfId="0"/>
    <cellStyle name="Cálculo 2 2 11 4 2 2 4" xfId="0"/>
    <cellStyle name="Cálculo 2 2 11 4 2 3" xfId="0"/>
    <cellStyle name="Cálculo 2 2 11 4 2 3 2" xfId="0"/>
    <cellStyle name="Cálculo 2 2 11 4 2 3 3" xfId="0"/>
    <cellStyle name="Cálculo 2 2 11 4 2 3 4" xfId="0"/>
    <cellStyle name="Cálculo 2 2 11 4 2 4" xfId="0"/>
    <cellStyle name="Cálculo 2 2 11 4 2 5" xfId="0"/>
    <cellStyle name="Cálculo 2 2 11 4 2 6" xfId="0"/>
    <cellStyle name="Cálculo 2 2 11 4 2 7" xfId="0"/>
    <cellStyle name="Cálculo 2 2 11 4 3" xfId="0"/>
    <cellStyle name="Cálculo 2 2 11 4 3 2" xfId="0"/>
    <cellStyle name="Cálculo 2 2 11 4 3 3" xfId="0"/>
    <cellStyle name="Cálculo 2 2 11 4 3 4" xfId="0"/>
    <cellStyle name="Cálculo 2 2 11 4 4" xfId="0"/>
    <cellStyle name="Cálculo 2 2 11 4 4 2" xfId="0"/>
    <cellStyle name="Cálculo 2 2 11 4 4 3" xfId="0"/>
    <cellStyle name="Cálculo 2 2 11 4 4 4" xfId="0"/>
    <cellStyle name="Cálculo 2 2 11 4 5" xfId="0"/>
    <cellStyle name="Cálculo 2 2 11 4 6" xfId="0"/>
    <cellStyle name="Cálculo 2 2 11 4 7" xfId="0"/>
    <cellStyle name="Cálculo 2 2 11 4 8" xfId="0"/>
    <cellStyle name="Cálculo 2 2 11 5" xfId="0"/>
    <cellStyle name="Cálculo 2 2 11 5 2" xfId="0"/>
    <cellStyle name="Cálculo 2 2 11 5 2 2" xfId="0"/>
    <cellStyle name="Cálculo 2 2 11 5 2 2 2" xfId="0"/>
    <cellStyle name="Cálculo 2 2 11 5 2 2 3" xfId="0"/>
    <cellStyle name="Cálculo 2 2 11 5 2 2 4" xfId="0"/>
    <cellStyle name="Cálculo 2 2 11 5 2 3" xfId="0"/>
    <cellStyle name="Cálculo 2 2 11 5 2 3 2" xfId="0"/>
    <cellStyle name="Cálculo 2 2 11 5 2 3 3" xfId="0"/>
    <cellStyle name="Cálculo 2 2 11 5 2 3 4" xfId="0"/>
    <cellStyle name="Cálculo 2 2 11 5 2 4" xfId="0"/>
    <cellStyle name="Cálculo 2 2 11 5 2 5" xfId="0"/>
    <cellStyle name="Cálculo 2 2 11 5 2 6" xfId="0"/>
    <cellStyle name="Cálculo 2 2 11 5 2 7" xfId="0"/>
    <cellStyle name="Cálculo 2 2 11 5 3" xfId="0"/>
    <cellStyle name="Cálculo 2 2 11 5 3 2" xfId="0"/>
    <cellStyle name="Cálculo 2 2 11 5 3 3" xfId="0"/>
    <cellStyle name="Cálculo 2 2 11 5 3 4" xfId="0"/>
    <cellStyle name="Cálculo 2 2 11 5 4" xfId="0"/>
    <cellStyle name="Cálculo 2 2 11 5 4 2" xfId="0"/>
    <cellStyle name="Cálculo 2 2 11 5 4 3" xfId="0"/>
    <cellStyle name="Cálculo 2 2 11 5 4 4" xfId="0"/>
    <cellStyle name="Cálculo 2 2 11 5 5" xfId="0"/>
    <cellStyle name="Cálculo 2 2 11 5 6" xfId="0"/>
    <cellStyle name="Cálculo 2 2 11 5 7" xfId="0"/>
    <cellStyle name="Cálculo 2 2 11 5 8" xfId="0"/>
    <cellStyle name="Cálculo 2 2 11 6" xfId="0"/>
    <cellStyle name="Cálculo 2 2 11 6 2" xfId="0"/>
    <cellStyle name="Cálculo 2 2 11 6 2 2" xfId="0"/>
    <cellStyle name="Cálculo 2 2 11 6 2 2 2" xfId="0"/>
    <cellStyle name="Cálculo 2 2 11 6 2 2 3" xfId="0"/>
    <cellStyle name="Cálculo 2 2 11 6 2 2 4" xfId="0"/>
    <cellStyle name="Cálculo 2 2 11 6 2 3" xfId="0"/>
    <cellStyle name="Cálculo 2 2 11 6 2 3 2" xfId="0"/>
    <cellStyle name="Cálculo 2 2 11 6 2 3 3" xfId="0"/>
    <cellStyle name="Cálculo 2 2 11 6 2 3 4" xfId="0"/>
    <cellStyle name="Cálculo 2 2 11 6 2 4" xfId="0"/>
    <cellStyle name="Cálculo 2 2 11 6 2 5" xfId="0"/>
    <cellStyle name="Cálculo 2 2 11 6 2 6" xfId="0"/>
    <cellStyle name="Cálculo 2 2 11 6 2 7" xfId="0"/>
    <cellStyle name="Cálculo 2 2 11 6 3" xfId="0"/>
    <cellStyle name="Cálculo 2 2 11 6 3 2" xfId="0"/>
    <cellStyle name="Cálculo 2 2 11 6 3 3" xfId="0"/>
    <cellStyle name="Cálculo 2 2 11 6 3 4" xfId="0"/>
    <cellStyle name="Cálculo 2 2 11 6 4" xfId="0"/>
    <cellStyle name="Cálculo 2 2 11 6 4 2" xfId="0"/>
    <cellStyle name="Cálculo 2 2 11 6 4 3" xfId="0"/>
    <cellStyle name="Cálculo 2 2 11 6 4 4" xfId="0"/>
    <cellStyle name="Cálculo 2 2 11 6 5" xfId="0"/>
    <cellStyle name="Cálculo 2 2 11 6 6" xfId="0"/>
    <cellStyle name="Cálculo 2 2 11 6 7" xfId="0"/>
    <cellStyle name="Cálculo 2 2 11 6 8" xfId="0"/>
    <cellStyle name="Cálculo 2 2 11 7" xfId="0"/>
    <cellStyle name="Cálculo 2 2 11 7 2" xfId="0"/>
    <cellStyle name="Cálculo 2 2 11 7 2 2" xfId="0"/>
    <cellStyle name="Cálculo 2 2 11 7 2 3" xfId="0"/>
    <cellStyle name="Cálculo 2 2 11 7 2 4" xfId="0"/>
    <cellStyle name="Cálculo 2 2 11 7 3" xfId="0"/>
    <cellStyle name="Cálculo 2 2 11 7 3 2" xfId="0"/>
    <cellStyle name="Cálculo 2 2 11 7 3 3" xfId="0"/>
    <cellStyle name="Cálculo 2 2 11 7 3 4" xfId="0"/>
    <cellStyle name="Cálculo 2 2 11 7 4" xfId="0"/>
    <cellStyle name="Cálculo 2 2 11 7 5" xfId="0"/>
    <cellStyle name="Cálculo 2 2 11 7 6" xfId="0"/>
    <cellStyle name="Cálculo 2 2 11 7 7" xfId="0"/>
    <cellStyle name="Cálculo 2 2 11 8" xfId="0"/>
    <cellStyle name="Cálculo 2 2 11 8 2" xfId="0"/>
    <cellStyle name="Cálculo 2 2 11 8 3" xfId="0"/>
    <cellStyle name="Cálculo 2 2 11 8 4" xfId="0"/>
    <cellStyle name="Cálculo 2 2 11 9" xfId="0"/>
    <cellStyle name="Cálculo 2 2 11 9 2" xfId="0"/>
    <cellStyle name="Cálculo 2 2 11 9 3" xfId="0"/>
    <cellStyle name="Cálculo 2 2 11 9 4" xfId="0"/>
    <cellStyle name="Cálculo 2 2 12" xfId="0"/>
    <cellStyle name="Cálculo 2 2 12 2" xfId="0"/>
    <cellStyle name="Cálculo 2 2 12 2 2" xfId="0"/>
    <cellStyle name="Cálculo 2 2 12 2 2 2" xfId="0"/>
    <cellStyle name="Cálculo 2 2 12 2 2 3" xfId="0"/>
    <cellStyle name="Cálculo 2 2 12 2 2 4" xfId="0"/>
    <cellStyle name="Cálculo 2 2 12 2 3" xfId="0"/>
    <cellStyle name="Cálculo 2 2 12 2 3 2" xfId="0"/>
    <cellStyle name="Cálculo 2 2 12 2 3 3" xfId="0"/>
    <cellStyle name="Cálculo 2 2 12 2 3 4" xfId="0"/>
    <cellStyle name="Cálculo 2 2 12 2 4" xfId="0"/>
    <cellStyle name="Cálculo 2 2 12 2 5" xfId="0"/>
    <cellStyle name="Cálculo 2 2 12 2 6" xfId="0"/>
    <cellStyle name="Cálculo 2 2 12 2 7" xfId="0"/>
    <cellStyle name="Cálculo 2 2 12 3" xfId="0"/>
    <cellStyle name="Cálculo 2 2 12 3 2" xfId="0"/>
    <cellStyle name="Cálculo 2 2 12 3 2 2" xfId="0"/>
    <cellStyle name="Cálculo 2 2 12 3 2 3" xfId="0"/>
    <cellStyle name="Cálculo 2 2 12 3 2 4" xfId="0"/>
    <cellStyle name="Cálculo 2 2 12 3 3" xfId="0"/>
    <cellStyle name="Cálculo 2 2 12 3 3 2" xfId="0"/>
    <cellStyle name="Cálculo 2 2 12 3 3 3" xfId="0"/>
    <cellStyle name="Cálculo 2 2 12 3 3 4" xfId="0"/>
    <cellStyle name="Cálculo 2 2 12 3 4" xfId="0"/>
    <cellStyle name="Cálculo 2 2 12 3 5" xfId="0"/>
    <cellStyle name="Cálculo 2 2 12 3 6" xfId="0"/>
    <cellStyle name="Cálculo 2 2 12 3 7" xfId="0"/>
    <cellStyle name="Cálculo 2 2 12 4" xfId="0"/>
    <cellStyle name="Cálculo 2 2 12 4 2" xfId="0"/>
    <cellStyle name="Cálculo 2 2 12 4 3" xfId="0"/>
    <cellStyle name="Cálculo 2 2 12 4 4" xfId="0"/>
    <cellStyle name="Cálculo 2 2 12 5" xfId="0"/>
    <cellStyle name="Cálculo 2 2 12 5 2" xfId="0"/>
    <cellStyle name="Cálculo 2 2 12 5 3" xfId="0"/>
    <cellStyle name="Cálculo 2 2 12 5 4" xfId="0"/>
    <cellStyle name="Cálculo 2 2 12 6" xfId="0"/>
    <cellStyle name="Cálculo 2 2 12 7" xfId="0"/>
    <cellStyle name="Cálculo 2 2 12 8" xfId="0"/>
    <cellStyle name="Cálculo 2 2 12 9" xfId="0"/>
    <cellStyle name="Cálculo 2 2 13" xfId="0"/>
    <cellStyle name="Cálculo 2 2 13 2" xfId="0"/>
    <cellStyle name="Cálculo 2 2 13 2 2" xfId="0"/>
    <cellStyle name="Cálculo 2 2 13 2 2 2" xfId="0"/>
    <cellStyle name="Cálculo 2 2 13 2 2 3" xfId="0"/>
    <cellStyle name="Cálculo 2 2 13 2 2 4" xfId="0"/>
    <cellStyle name="Cálculo 2 2 13 2 3" xfId="0"/>
    <cellStyle name="Cálculo 2 2 13 2 3 2" xfId="0"/>
    <cellStyle name="Cálculo 2 2 13 2 3 3" xfId="0"/>
    <cellStyle name="Cálculo 2 2 13 2 3 4" xfId="0"/>
    <cellStyle name="Cálculo 2 2 13 2 4" xfId="0"/>
    <cellStyle name="Cálculo 2 2 13 2 5" xfId="0"/>
    <cellStyle name="Cálculo 2 2 13 2 6" xfId="0"/>
    <cellStyle name="Cálculo 2 2 13 2 7" xfId="0"/>
    <cellStyle name="Cálculo 2 2 13 3" xfId="0"/>
    <cellStyle name="Cálculo 2 2 13 3 2" xfId="0"/>
    <cellStyle name="Cálculo 2 2 13 3 3" xfId="0"/>
    <cellStyle name="Cálculo 2 2 13 3 4" xfId="0"/>
    <cellStyle name="Cálculo 2 2 13 4" xfId="0"/>
    <cellStyle name="Cálculo 2 2 13 4 2" xfId="0"/>
    <cellStyle name="Cálculo 2 2 13 4 3" xfId="0"/>
    <cellStyle name="Cálculo 2 2 13 4 4" xfId="0"/>
    <cellStyle name="Cálculo 2 2 13 5" xfId="0"/>
    <cellStyle name="Cálculo 2 2 13 6" xfId="0"/>
    <cellStyle name="Cálculo 2 2 13 7" xfId="0"/>
    <cellStyle name="Cálculo 2 2 13 8" xfId="0"/>
    <cellStyle name="Cálculo 2 2 14" xfId="0"/>
    <cellStyle name="Cálculo 2 2 14 2" xfId="0"/>
    <cellStyle name="Cálculo 2 2 14 2 2" xfId="0"/>
    <cellStyle name="Cálculo 2 2 14 2 2 2" xfId="0"/>
    <cellStyle name="Cálculo 2 2 14 2 2 3" xfId="0"/>
    <cellStyle name="Cálculo 2 2 14 2 2 4" xfId="0"/>
    <cellStyle name="Cálculo 2 2 14 2 3" xfId="0"/>
    <cellStyle name="Cálculo 2 2 14 2 3 2" xfId="0"/>
    <cellStyle name="Cálculo 2 2 14 2 3 3" xfId="0"/>
    <cellStyle name="Cálculo 2 2 14 2 3 4" xfId="0"/>
    <cellStyle name="Cálculo 2 2 14 2 4" xfId="0"/>
    <cellStyle name="Cálculo 2 2 14 2 5" xfId="0"/>
    <cellStyle name="Cálculo 2 2 14 2 6" xfId="0"/>
    <cellStyle name="Cálculo 2 2 14 2 7" xfId="0"/>
    <cellStyle name="Cálculo 2 2 14 3" xfId="0"/>
    <cellStyle name="Cálculo 2 2 14 3 2" xfId="0"/>
    <cellStyle name="Cálculo 2 2 14 3 3" xfId="0"/>
    <cellStyle name="Cálculo 2 2 14 3 4" xfId="0"/>
    <cellStyle name="Cálculo 2 2 14 4" xfId="0"/>
    <cellStyle name="Cálculo 2 2 14 4 2" xfId="0"/>
    <cellStyle name="Cálculo 2 2 14 4 3" xfId="0"/>
    <cellStyle name="Cálculo 2 2 14 4 4" xfId="0"/>
    <cellStyle name="Cálculo 2 2 14 5" xfId="0"/>
    <cellStyle name="Cálculo 2 2 14 6" xfId="0"/>
    <cellStyle name="Cálculo 2 2 14 7" xfId="0"/>
    <cellStyle name="Cálculo 2 2 14 8" xfId="0"/>
    <cellStyle name="Cálculo 2 2 15" xfId="0"/>
    <cellStyle name="Cálculo 2 2 15 2" xfId="0"/>
    <cellStyle name="Cálculo 2 2 15 2 2" xfId="0"/>
    <cellStyle name="Cálculo 2 2 15 2 2 2" xfId="0"/>
    <cellStyle name="Cálculo 2 2 15 2 2 3" xfId="0"/>
    <cellStyle name="Cálculo 2 2 15 2 2 4" xfId="0"/>
    <cellStyle name="Cálculo 2 2 15 2 3" xfId="0"/>
    <cellStyle name="Cálculo 2 2 15 2 3 2" xfId="0"/>
    <cellStyle name="Cálculo 2 2 15 2 3 3" xfId="0"/>
    <cellStyle name="Cálculo 2 2 15 2 3 4" xfId="0"/>
    <cellStyle name="Cálculo 2 2 15 2 4" xfId="0"/>
    <cellStyle name="Cálculo 2 2 15 2 5" xfId="0"/>
    <cellStyle name="Cálculo 2 2 15 2 6" xfId="0"/>
    <cellStyle name="Cálculo 2 2 15 2 7" xfId="0"/>
    <cellStyle name="Cálculo 2 2 15 3" xfId="0"/>
    <cellStyle name="Cálculo 2 2 15 3 2" xfId="0"/>
    <cellStyle name="Cálculo 2 2 15 3 3" xfId="0"/>
    <cellStyle name="Cálculo 2 2 15 3 4" xfId="0"/>
    <cellStyle name="Cálculo 2 2 15 4" xfId="0"/>
    <cellStyle name="Cálculo 2 2 15 4 2" xfId="0"/>
    <cellStyle name="Cálculo 2 2 15 4 3" xfId="0"/>
    <cellStyle name="Cálculo 2 2 15 4 4" xfId="0"/>
    <cellStyle name="Cálculo 2 2 15 5" xfId="0"/>
    <cellStyle name="Cálculo 2 2 15 6" xfId="0"/>
    <cellStyle name="Cálculo 2 2 15 7" xfId="0"/>
    <cellStyle name="Cálculo 2 2 15 8" xfId="0"/>
    <cellStyle name="Cálculo 2 2 16" xfId="0"/>
    <cellStyle name="Cálculo 2 2 16 2" xfId="0"/>
    <cellStyle name="Cálculo 2 2 16 2 2" xfId="0"/>
    <cellStyle name="Cálculo 2 2 16 2 2 2" xfId="0"/>
    <cellStyle name="Cálculo 2 2 16 2 2 3" xfId="0"/>
    <cellStyle name="Cálculo 2 2 16 2 2 4" xfId="0"/>
    <cellStyle name="Cálculo 2 2 16 2 3" xfId="0"/>
    <cellStyle name="Cálculo 2 2 16 2 3 2" xfId="0"/>
    <cellStyle name="Cálculo 2 2 16 2 3 3" xfId="0"/>
    <cellStyle name="Cálculo 2 2 16 2 3 4" xfId="0"/>
    <cellStyle name="Cálculo 2 2 16 2 4" xfId="0"/>
    <cellStyle name="Cálculo 2 2 16 2 5" xfId="0"/>
    <cellStyle name="Cálculo 2 2 16 2 6" xfId="0"/>
    <cellStyle name="Cálculo 2 2 16 2 7" xfId="0"/>
    <cellStyle name="Cálculo 2 2 16 3" xfId="0"/>
    <cellStyle name="Cálculo 2 2 16 3 2" xfId="0"/>
    <cellStyle name="Cálculo 2 2 16 3 3" xfId="0"/>
    <cellStyle name="Cálculo 2 2 16 3 4" xfId="0"/>
    <cellStyle name="Cálculo 2 2 16 4" xfId="0"/>
    <cellStyle name="Cálculo 2 2 16 4 2" xfId="0"/>
    <cellStyle name="Cálculo 2 2 16 4 3" xfId="0"/>
    <cellStyle name="Cálculo 2 2 16 4 4" xfId="0"/>
    <cellStyle name="Cálculo 2 2 16 5" xfId="0"/>
    <cellStyle name="Cálculo 2 2 16 6" xfId="0"/>
    <cellStyle name="Cálculo 2 2 16 7" xfId="0"/>
    <cellStyle name="Cálculo 2 2 16 8" xfId="0"/>
    <cellStyle name="Cálculo 2 2 17" xfId="0"/>
    <cellStyle name="Cálculo 2 2 17 2" xfId="0"/>
    <cellStyle name="Cálculo 2 2 17 2 2" xfId="0"/>
    <cellStyle name="Cálculo 2 2 17 2 3" xfId="0"/>
    <cellStyle name="Cálculo 2 2 17 2 4" xfId="0"/>
    <cellStyle name="Cálculo 2 2 17 3" xfId="0"/>
    <cellStyle name="Cálculo 2 2 17 3 2" xfId="0"/>
    <cellStyle name="Cálculo 2 2 17 3 3" xfId="0"/>
    <cellStyle name="Cálculo 2 2 17 3 4" xfId="0"/>
    <cellStyle name="Cálculo 2 2 17 4" xfId="0"/>
    <cellStyle name="Cálculo 2 2 17 5" xfId="0"/>
    <cellStyle name="Cálculo 2 2 17 6" xfId="0"/>
    <cellStyle name="Cálculo 2 2 17 7" xfId="0"/>
    <cellStyle name="Cálculo 2 2 18" xfId="0"/>
    <cellStyle name="Cálculo 2 2 18 2" xfId="0"/>
    <cellStyle name="Cálculo 2 2 18 3" xfId="0"/>
    <cellStyle name="Cálculo 2 2 18 4" xfId="0"/>
    <cellStyle name="Cálculo 2 2 19" xfId="0"/>
    <cellStyle name="Cálculo 2 2 19 2" xfId="0"/>
    <cellStyle name="Cálculo 2 2 19 3" xfId="0"/>
    <cellStyle name="Cálculo 2 2 19 4" xfId="0"/>
    <cellStyle name="Cálculo 2 2 2" xfId="0"/>
    <cellStyle name="Cálculo 2 2 2 10" xfId="0"/>
    <cellStyle name="Cálculo 2 2 2 10 2" xfId="0"/>
    <cellStyle name="Cálculo 2 2 2 10 3" xfId="0"/>
    <cellStyle name="Cálculo 2 2 2 10 4" xfId="0"/>
    <cellStyle name="Cálculo 2 2 2 11" xfId="0"/>
    <cellStyle name="Cálculo 2 2 2 11 2" xfId="0"/>
    <cellStyle name="Cálculo 2 2 2 11 3" xfId="0"/>
    <cellStyle name="Cálculo 2 2 2 11 4" xfId="0"/>
    <cellStyle name="Cálculo 2 2 2 12" xfId="0"/>
    <cellStyle name="Cálculo 2 2 2 13" xfId="0"/>
    <cellStyle name="Cálculo 2 2 2 14" xfId="0"/>
    <cellStyle name="Cálculo 2 2 2 15" xfId="0"/>
    <cellStyle name="Cálculo 2 2 2 2" xfId="0"/>
    <cellStyle name="Cálculo 2 2 2 2 10" xfId="0"/>
    <cellStyle name="Cálculo 2 2 2 2 10 2" xfId="0"/>
    <cellStyle name="Cálculo 2 2 2 2 10 3" xfId="0"/>
    <cellStyle name="Cálculo 2 2 2 2 10 4" xfId="0"/>
    <cellStyle name="Cálculo 2 2 2 2 11" xfId="0"/>
    <cellStyle name="Cálculo 2 2 2 2 12" xfId="0"/>
    <cellStyle name="Cálculo 2 2 2 2 13" xfId="0"/>
    <cellStyle name="Cálculo 2 2 2 2 14" xfId="0"/>
    <cellStyle name="Cálculo 2 2 2 2 2" xfId="0"/>
    <cellStyle name="Cálculo 2 2 2 2 2 2" xfId="0"/>
    <cellStyle name="Cálculo 2 2 2 2 2 2 2" xfId="0"/>
    <cellStyle name="Cálculo 2 2 2 2 2 2 2 2" xfId="0"/>
    <cellStyle name="Cálculo 2 2 2 2 2 2 2 3" xfId="0"/>
    <cellStyle name="Cálculo 2 2 2 2 2 2 2 4" xfId="0"/>
    <cellStyle name="Cálculo 2 2 2 2 2 2 3" xfId="0"/>
    <cellStyle name="Cálculo 2 2 2 2 2 2 3 2" xfId="0"/>
    <cellStyle name="Cálculo 2 2 2 2 2 2 3 3" xfId="0"/>
    <cellStyle name="Cálculo 2 2 2 2 2 2 3 4" xfId="0"/>
    <cellStyle name="Cálculo 2 2 2 2 2 2 4" xfId="0"/>
    <cellStyle name="Cálculo 2 2 2 2 2 2 5" xfId="0"/>
    <cellStyle name="Cálculo 2 2 2 2 2 2 6" xfId="0"/>
    <cellStyle name="Cálculo 2 2 2 2 2 2 7" xfId="0"/>
    <cellStyle name="Cálculo 2 2 2 2 2 3" xfId="0"/>
    <cellStyle name="Cálculo 2 2 2 2 2 3 2" xfId="0"/>
    <cellStyle name="Cálculo 2 2 2 2 2 3 2 2" xfId="0"/>
    <cellStyle name="Cálculo 2 2 2 2 2 3 2 3" xfId="0"/>
    <cellStyle name="Cálculo 2 2 2 2 2 3 2 4" xfId="0"/>
    <cellStyle name="Cálculo 2 2 2 2 2 3 3" xfId="0"/>
    <cellStyle name="Cálculo 2 2 2 2 2 3 3 2" xfId="0"/>
    <cellStyle name="Cálculo 2 2 2 2 2 3 3 3" xfId="0"/>
    <cellStyle name="Cálculo 2 2 2 2 2 3 3 4" xfId="0"/>
    <cellStyle name="Cálculo 2 2 2 2 2 3 4" xfId="0"/>
    <cellStyle name="Cálculo 2 2 2 2 2 3 5" xfId="0"/>
    <cellStyle name="Cálculo 2 2 2 2 2 3 6" xfId="0"/>
    <cellStyle name="Cálculo 2 2 2 2 2 3 7" xfId="0"/>
    <cellStyle name="Cálculo 2 2 2 2 2 4" xfId="0"/>
    <cellStyle name="Cálculo 2 2 2 2 2 4 2" xfId="0"/>
    <cellStyle name="Cálculo 2 2 2 2 2 4 3" xfId="0"/>
    <cellStyle name="Cálculo 2 2 2 2 2 4 4" xfId="0"/>
    <cellStyle name="Cálculo 2 2 2 2 2 5" xfId="0"/>
    <cellStyle name="Cálculo 2 2 2 2 2 5 2" xfId="0"/>
    <cellStyle name="Cálculo 2 2 2 2 2 5 3" xfId="0"/>
    <cellStyle name="Cálculo 2 2 2 2 2 5 4" xfId="0"/>
    <cellStyle name="Cálculo 2 2 2 2 2 6" xfId="0"/>
    <cellStyle name="Cálculo 2 2 2 2 2 7" xfId="0"/>
    <cellStyle name="Cálculo 2 2 2 2 2 8" xfId="0"/>
    <cellStyle name="Cálculo 2 2 2 2 2 9" xfId="0"/>
    <cellStyle name="Cálculo 2 2 2 2 3" xfId="0"/>
    <cellStyle name="Cálculo 2 2 2 2 3 2" xfId="0"/>
    <cellStyle name="Cálculo 2 2 2 2 3 2 2" xfId="0"/>
    <cellStyle name="Cálculo 2 2 2 2 3 2 2 2" xfId="0"/>
    <cellStyle name="Cálculo 2 2 2 2 3 2 2 3" xfId="0"/>
    <cellStyle name="Cálculo 2 2 2 2 3 2 2 4" xfId="0"/>
    <cellStyle name="Cálculo 2 2 2 2 3 2 3" xfId="0"/>
    <cellStyle name="Cálculo 2 2 2 2 3 2 3 2" xfId="0"/>
    <cellStyle name="Cálculo 2 2 2 2 3 2 3 3" xfId="0"/>
    <cellStyle name="Cálculo 2 2 2 2 3 2 3 4" xfId="0"/>
    <cellStyle name="Cálculo 2 2 2 2 3 2 4" xfId="0"/>
    <cellStyle name="Cálculo 2 2 2 2 3 2 5" xfId="0"/>
    <cellStyle name="Cálculo 2 2 2 2 3 2 6" xfId="0"/>
    <cellStyle name="Cálculo 2 2 2 2 3 2 7" xfId="0"/>
    <cellStyle name="Cálculo 2 2 2 2 3 3" xfId="0"/>
    <cellStyle name="Cálculo 2 2 2 2 3 3 2" xfId="0"/>
    <cellStyle name="Cálculo 2 2 2 2 3 3 3" xfId="0"/>
    <cellStyle name="Cálculo 2 2 2 2 3 3 4" xfId="0"/>
    <cellStyle name="Cálculo 2 2 2 2 3 4" xfId="0"/>
    <cellStyle name="Cálculo 2 2 2 2 3 4 2" xfId="0"/>
    <cellStyle name="Cálculo 2 2 2 2 3 4 3" xfId="0"/>
    <cellStyle name="Cálculo 2 2 2 2 3 4 4" xfId="0"/>
    <cellStyle name="Cálculo 2 2 2 2 3 5" xfId="0"/>
    <cellStyle name="Cálculo 2 2 2 2 3 6" xfId="0"/>
    <cellStyle name="Cálculo 2 2 2 2 3 7" xfId="0"/>
    <cellStyle name="Cálculo 2 2 2 2 3 8" xfId="0"/>
    <cellStyle name="Cálculo 2 2 2 2 4" xfId="0"/>
    <cellStyle name="Cálculo 2 2 2 2 4 2" xfId="0"/>
    <cellStyle name="Cálculo 2 2 2 2 4 2 2" xfId="0"/>
    <cellStyle name="Cálculo 2 2 2 2 4 2 2 2" xfId="0"/>
    <cellStyle name="Cálculo 2 2 2 2 4 2 2 3" xfId="0"/>
    <cellStyle name="Cálculo 2 2 2 2 4 2 2 4" xfId="0"/>
    <cellStyle name="Cálculo 2 2 2 2 4 2 3" xfId="0"/>
    <cellStyle name="Cálculo 2 2 2 2 4 2 3 2" xfId="0"/>
    <cellStyle name="Cálculo 2 2 2 2 4 2 3 3" xfId="0"/>
    <cellStyle name="Cálculo 2 2 2 2 4 2 3 4" xfId="0"/>
    <cellStyle name="Cálculo 2 2 2 2 4 2 4" xfId="0"/>
    <cellStyle name="Cálculo 2 2 2 2 4 2 5" xfId="0"/>
    <cellStyle name="Cálculo 2 2 2 2 4 2 6" xfId="0"/>
    <cellStyle name="Cálculo 2 2 2 2 4 2 7" xfId="0"/>
    <cellStyle name="Cálculo 2 2 2 2 4 3" xfId="0"/>
    <cellStyle name="Cálculo 2 2 2 2 4 3 2" xfId="0"/>
    <cellStyle name="Cálculo 2 2 2 2 4 3 3" xfId="0"/>
    <cellStyle name="Cálculo 2 2 2 2 4 3 4" xfId="0"/>
    <cellStyle name="Cálculo 2 2 2 2 4 4" xfId="0"/>
    <cellStyle name="Cálculo 2 2 2 2 4 4 2" xfId="0"/>
    <cellStyle name="Cálculo 2 2 2 2 4 4 3" xfId="0"/>
    <cellStyle name="Cálculo 2 2 2 2 4 4 4" xfId="0"/>
    <cellStyle name="Cálculo 2 2 2 2 4 5" xfId="0"/>
    <cellStyle name="Cálculo 2 2 2 2 4 6" xfId="0"/>
    <cellStyle name="Cálculo 2 2 2 2 4 7" xfId="0"/>
    <cellStyle name="Cálculo 2 2 2 2 4 8" xfId="0"/>
    <cellStyle name="Cálculo 2 2 2 2 5" xfId="0"/>
    <cellStyle name="Cálculo 2 2 2 2 5 2" xfId="0"/>
    <cellStyle name="Cálculo 2 2 2 2 5 2 2" xfId="0"/>
    <cellStyle name="Cálculo 2 2 2 2 5 2 2 2" xfId="0"/>
    <cellStyle name="Cálculo 2 2 2 2 5 2 2 3" xfId="0"/>
    <cellStyle name="Cálculo 2 2 2 2 5 2 2 4" xfId="0"/>
    <cellStyle name="Cálculo 2 2 2 2 5 2 3" xfId="0"/>
    <cellStyle name="Cálculo 2 2 2 2 5 2 3 2" xfId="0"/>
    <cellStyle name="Cálculo 2 2 2 2 5 2 3 3" xfId="0"/>
    <cellStyle name="Cálculo 2 2 2 2 5 2 3 4" xfId="0"/>
    <cellStyle name="Cálculo 2 2 2 2 5 2 4" xfId="0"/>
    <cellStyle name="Cálculo 2 2 2 2 5 2 5" xfId="0"/>
    <cellStyle name="Cálculo 2 2 2 2 5 2 6" xfId="0"/>
    <cellStyle name="Cálculo 2 2 2 2 5 2 7" xfId="0"/>
    <cellStyle name="Cálculo 2 2 2 2 5 3" xfId="0"/>
    <cellStyle name="Cálculo 2 2 2 2 5 3 2" xfId="0"/>
    <cellStyle name="Cálculo 2 2 2 2 5 3 3" xfId="0"/>
    <cellStyle name="Cálculo 2 2 2 2 5 3 4" xfId="0"/>
    <cellStyle name="Cálculo 2 2 2 2 5 4" xfId="0"/>
    <cellStyle name="Cálculo 2 2 2 2 5 4 2" xfId="0"/>
    <cellStyle name="Cálculo 2 2 2 2 5 4 3" xfId="0"/>
    <cellStyle name="Cálculo 2 2 2 2 5 4 4" xfId="0"/>
    <cellStyle name="Cálculo 2 2 2 2 5 5" xfId="0"/>
    <cellStyle name="Cálculo 2 2 2 2 5 6" xfId="0"/>
    <cellStyle name="Cálculo 2 2 2 2 5 7" xfId="0"/>
    <cellStyle name="Cálculo 2 2 2 2 5 8" xfId="0"/>
    <cellStyle name="Cálculo 2 2 2 2 6" xfId="0"/>
    <cellStyle name="Cálculo 2 2 2 2 6 2" xfId="0"/>
    <cellStyle name="Cálculo 2 2 2 2 6 2 2" xfId="0"/>
    <cellStyle name="Cálculo 2 2 2 2 6 2 2 2" xfId="0"/>
    <cellStyle name="Cálculo 2 2 2 2 6 2 2 3" xfId="0"/>
    <cellStyle name="Cálculo 2 2 2 2 6 2 2 4" xfId="0"/>
    <cellStyle name="Cálculo 2 2 2 2 6 2 3" xfId="0"/>
    <cellStyle name="Cálculo 2 2 2 2 6 2 3 2" xfId="0"/>
    <cellStyle name="Cálculo 2 2 2 2 6 2 3 3" xfId="0"/>
    <cellStyle name="Cálculo 2 2 2 2 6 2 3 4" xfId="0"/>
    <cellStyle name="Cálculo 2 2 2 2 6 2 4" xfId="0"/>
    <cellStyle name="Cálculo 2 2 2 2 6 2 5" xfId="0"/>
    <cellStyle name="Cálculo 2 2 2 2 6 2 6" xfId="0"/>
    <cellStyle name="Cálculo 2 2 2 2 6 2 7" xfId="0"/>
    <cellStyle name="Cálculo 2 2 2 2 6 3" xfId="0"/>
    <cellStyle name="Cálculo 2 2 2 2 6 3 2" xfId="0"/>
    <cellStyle name="Cálculo 2 2 2 2 6 3 3" xfId="0"/>
    <cellStyle name="Cálculo 2 2 2 2 6 3 4" xfId="0"/>
    <cellStyle name="Cálculo 2 2 2 2 6 4" xfId="0"/>
    <cellStyle name="Cálculo 2 2 2 2 6 4 2" xfId="0"/>
    <cellStyle name="Cálculo 2 2 2 2 6 4 3" xfId="0"/>
    <cellStyle name="Cálculo 2 2 2 2 6 4 4" xfId="0"/>
    <cellStyle name="Cálculo 2 2 2 2 6 5" xfId="0"/>
    <cellStyle name="Cálculo 2 2 2 2 6 6" xfId="0"/>
    <cellStyle name="Cálculo 2 2 2 2 6 7" xfId="0"/>
    <cellStyle name="Cálculo 2 2 2 2 6 8" xfId="0"/>
    <cellStyle name="Cálculo 2 2 2 2 7" xfId="0"/>
    <cellStyle name="Cálculo 2 2 2 2 7 2" xfId="0"/>
    <cellStyle name="Cálculo 2 2 2 2 7 2 2" xfId="0"/>
    <cellStyle name="Cálculo 2 2 2 2 7 2 3" xfId="0"/>
    <cellStyle name="Cálculo 2 2 2 2 7 2 4" xfId="0"/>
    <cellStyle name="Cálculo 2 2 2 2 7 3" xfId="0"/>
    <cellStyle name="Cálculo 2 2 2 2 7 3 2" xfId="0"/>
    <cellStyle name="Cálculo 2 2 2 2 7 3 3" xfId="0"/>
    <cellStyle name="Cálculo 2 2 2 2 7 3 4" xfId="0"/>
    <cellStyle name="Cálculo 2 2 2 2 7 4" xfId="0"/>
    <cellStyle name="Cálculo 2 2 2 2 7 5" xfId="0"/>
    <cellStyle name="Cálculo 2 2 2 2 7 6" xfId="0"/>
    <cellStyle name="Cálculo 2 2 2 2 7 7" xfId="0"/>
    <cellStyle name="Cálculo 2 2 2 2 8" xfId="0"/>
    <cellStyle name="Cálculo 2 2 2 2 8 2" xfId="0"/>
    <cellStyle name="Cálculo 2 2 2 2 8 3" xfId="0"/>
    <cellStyle name="Cálculo 2 2 2 2 8 4" xfId="0"/>
    <cellStyle name="Cálculo 2 2 2 2 9" xfId="0"/>
    <cellStyle name="Cálculo 2 2 2 2 9 2" xfId="0"/>
    <cellStyle name="Cálculo 2 2 2 2 9 3" xfId="0"/>
    <cellStyle name="Cálculo 2 2 2 2 9 4" xfId="0"/>
    <cellStyle name="Cálculo 2 2 2 3" xfId="0"/>
    <cellStyle name="Cálculo 2 2 2 3 2" xfId="0"/>
    <cellStyle name="Cálculo 2 2 2 3 2 2" xfId="0"/>
    <cellStyle name="Cálculo 2 2 2 3 2 2 2" xfId="0"/>
    <cellStyle name="Cálculo 2 2 2 3 2 2 3" xfId="0"/>
    <cellStyle name="Cálculo 2 2 2 3 2 2 4" xfId="0"/>
    <cellStyle name="Cálculo 2 2 2 3 2 3" xfId="0"/>
    <cellStyle name="Cálculo 2 2 2 3 2 3 2" xfId="0"/>
    <cellStyle name="Cálculo 2 2 2 3 2 3 3" xfId="0"/>
    <cellStyle name="Cálculo 2 2 2 3 2 3 4" xfId="0"/>
    <cellStyle name="Cálculo 2 2 2 3 2 4" xfId="0"/>
    <cellStyle name="Cálculo 2 2 2 3 2 5" xfId="0"/>
    <cellStyle name="Cálculo 2 2 2 3 2 6" xfId="0"/>
    <cellStyle name="Cálculo 2 2 2 3 2 7" xfId="0"/>
    <cellStyle name="Cálculo 2 2 2 3 3" xfId="0"/>
    <cellStyle name="Cálculo 2 2 2 3 3 2" xfId="0"/>
    <cellStyle name="Cálculo 2 2 2 3 3 2 2" xfId="0"/>
    <cellStyle name="Cálculo 2 2 2 3 3 2 3" xfId="0"/>
    <cellStyle name="Cálculo 2 2 2 3 3 2 4" xfId="0"/>
    <cellStyle name="Cálculo 2 2 2 3 3 3" xfId="0"/>
    <cellStyle name="Cálculo 2 2 2 3 3 3 2" xfId="0"/>
    <cellStyle name="Cálculo 2 2 2 3 3 3 3" xfId="0"/>
    <cellStyle name="Cálculo 2 2 2 3 3 3 4" xfId="0"/>
    <cellStyle name="Cálculo 2 2 2 3 3 4" xfId="0"/>
    <cellStyle name="Cálculo 2 2 2 3 3 5" xfId="0"/>
    <cellStyle name="Cálculo 2 2 2 3 3 6" xfId="0"/>
    <cellStyle name="Cálculo 2 2 2 3 3 7" xfId="0"/>
    <cellStyle name="Cálculo 2 2 2 3 4" xfId="0"/>
    <cellStyle name="Cálculo 2 2 2 3 4 2" xfId="0"/>
    <cellStyle name="Cálculo 2 2 2 3 4 3" xfId="0"/>
    <cellStyle name="Cálculo 2 2 2 3 4 4" xfId="0"/>
    <cellStyle name="Cálculo 2 2 2 3 5" xfId="0"/>
    <cellStyle name="Cálculo 2 2 2 3 5 2" xfId="0"/>
    <cellStyle name="Cálculo 2 2 2 3 5 3" xfId="0"/>
    <cellStyle name="Cálculo 2 2 2 3 5 4" xfId="0"/>
    <cellStyle name="Cálculo 2 2 2 3 6" xfId="0"/>
    <cellStyle name="Cálculo 2 2 2 3 7" xfId="0"/>
    <cellStyle name="Cálculo 2 2 2 3 8" xfId="0"/>
    <cellStyle name="Cálculo 2 2 2 3 9" xfId="0"/>
    <cellStyle name="Cálculo 2 2 2 4" xfId="0"/>
    <cellStyle name="Cálculo 2 2 2 4 2" xfId="0"/>
    <cellStyle name="Cálculo 2 2 2 4 2 2" xfId="0"/>
    <cellStyle name="Cálculo 2 2 2 4 2 2 2" xfId="0"/>
    <cellStyle name="Cálculo 2 2 2 4 2 2 3" xfId="0"/>
    <cellStyle name="Cálculo 2 2 2 4 2 2 4" xfId="0"/>
    <cellStyle name="Cálculo 2 2 2 4 2 3" xfId="0"/>
    <cellStyle name="Cálculo 2 2 2 4 2 3 2" xfId="0"/>
    <cellStyle name="Cálculo 2 2 2 4 2 3 3" xfId="0"/>
    <cellStyle name="Cálculo 2 2 2 4 2 3 4" xfId="0"/>
    <cellStyle name="Cálculo 2 2 2 4 2 4" xfId="0"/>
    <cellStyle name="Cálculo 2 2 2 4 2 5" xfId="0"/>
    <cellStyle name="Cálculo 2 2 2 4 2 6" xfId="0"/>
    <cellStyle name="Cálculo 2 2 2 4 2 7" xfId="0"/>
    <cellStyle name="Cálculo 2 2 2 4 3" xfId="0"/>
    <cellStyle name="Cálculo 2 2 2 4 3 2" xfId="0"/>
    <cellStyle name="Cálculo 2 2 2 4 3 3" xfId="0"/>
    <cellStyle name="Cálculo 2 2 2 4 3 4" xfId="0"/>
    <cellStyle name="Cálculo 2 2 2 4 4" xfId="0"/>
    <cellStyle name="Cálculo 2 2 2 4 4 2" xfId="0"/>
    <cellStyle name="Cálculo 2 2 2 4 4 3" xfId="0"/>
    <cellStyle name="Cálculo 2 2 2 4 4 4" xfId="0"/>
    <cellStyle name="Cálculo 2 2 2 4 5" xfId="0"/>
    <cellStyle name="Cálculo 2 2 2 4 6" xfId="0"/>
    <cellStyle name="Cálculo 2 2 2 4 7" xfId="0"/>
    <cellStyle name="Cálculo 2 2 2 4 8" xfId="0"/>
    <cellStyle name="Cálculo 2 2 2 5" xfId="0"/>
    <cellStyle name="Cálculo 2 2 2 5 2" xfId="0"/>
    <cellStyle name="Cálculo 2 2 2 5 2 2" xfId="0"/>
    <cellStyle name="Cálculo 2 2 2 5 2 2 2" xfId="0"/>
    <cellStyle name="Cálculo 2 2 2 5 2 2 3" xfId="0"/>
    <cellStyle name="Cálculo 2 2 2 5 2 2 4" xfId="0"/>
    <cellStyle name="Cálculo 2 2 2 5 2 3" xfId="0"/>
    <cellStyle name="Cálculo 2 2 2 5 2 3 2" xfId="0"/>
    <cellStyle name="Cálculo 2 2 2 5 2 3 3" xfId="0"/>
    <cellStyle name="Cálculo 2 2 2 5 2 3 4" xfId="0"/>
    <cellStyle name="Cálculo 2 2 2 5 2 4" xfId="0"/>
    <cellStyle name="Cálculo 2 2 2 5 2 5" xfId="0"/>
    <cellStyle name="Cálculo 2 2 2 5 2 6" xfId="0"/>
    <cellStyle name="Cálculo 2 2 2 5 2 7" xfId="0"/>
    <cellStyle name="Cálculo 2 2 2 5 3" xfId="0"/>
    <cellStyle name="Cálculo 2 2 2 5 3 2" xfId="0"/>
    <cellStyle name="Cálculo 2 2 2 5 3 3" xfId="0"/>
    <cellStyle name="Cálculo 2 2 2 5 3 4" xfId="0"/>
    <cellStyle name="Cálculo 2 2 2 5 4" xfId="0"/>
    <cellStyle name="Cálculo 2 2 2 5 4 2" xfId="0"/>
    <cellStyle name="Cálculo 2 2 2 5 4 3" xfId="0"/>
    <cellStyle name="Cálculo 2 2 2 5 4 4" xfId="0"/>
    <cellStyle name="Cálculo 2 2 2 5 5" xfId="0"/>
    <cellStyle name="Cálculo 2 2 2 5 6" xfId="0"/>
    <cellStyle name="Cálculo 2 2 2 5 7" xfId="0"/>
    <cellStyle name="Cálculo 2 2 2 5 8" xfId="0"/>
    <cellStyle name="Cálculo 2 2 2 6" xfId="0"/>
    <cellStyle name="Cálculo 2 2 2 6 2" xfId="0"/>
    <cellStyle name="Cálculo 2 2 2 6 2 2" xfId="0"/>
    <cellStyle name="Cálculo 2 2 2 6 2 2 2" xfId="0"/>
    <cellStyle name="Cálculo 2 2 2 6 2 2 3" xfId="0"/>
    <cellStyle name="Cálculo 2 2 2 6 2 2 4" xfId="0"/>
    <cellStyle name="Cálculo 2 2 2 6 2 3" xfId="0"/>
    <cellStyle name="Cálculo 2 2 2 6 2 3 2" xfId="0"/>
    <cellStyle name="Cálculo 2 2 2 6 2 3 3" xfId="0"/>
    <cellStyle name="Cálculo 2 2 2 6 2 3 4" xfId="0"/>
    <cellStyle name="Cálculo 2 2 2 6 2 4" xfId="0"/>
    <cellStyle name="Cálculo 2 2 2 6 2 5" xfId="0"/>
    <cellStyle name="Cálculo 2 2 2 6 2 6" xfId="0"/>
    <cellStyle name="Cálculo 2 2 2 6 2 7" xfId="0"/>
    <cellStyle name="Cálculo 2 2 2 6 3" xfId="0"/>
    <cellStyle name="Cálculo 2 2 2 6 3 2" xfId="0"/>
    <cellStyle name="Cálculo 2 2 2 6 3 3" xfId="0"/>
    <cellStyle name="Cálculo 2 2 2 6 3 4" xfId="0"/>
    <cellStyle name="Cálculo 2 2 2 6 4" xfId="0"/>
    <cellStyle name="Cálculo 2 2 2 6 4 2" xfId="0"/>
    <cellStyle name="Cálculo 2 2 2 6 4 3" xfId="0"/>
    <cellStyle name="Cálculo 2 2 2 6 4 4" xfId="0"/>
    <cellStyle name="Cálculo 2 2 2 6 5" xfId="0"/>
    <cellStyle name="Cálculo 2 2 2 6 6" xfId="0"/>
    <cellStyle name="Cálculo 2 2 2 6 7" xfId="0"/>
    <cellStyle name="Cálculo 2 2 2 6 8" xfId="0"/>
    <cellStyle name="Cálculo 2 2 2 7" xfId="0"/>
    <cellStyle name="Cálculo 2 2 2 7 2" xfId="0"/>
    <cellStyle name="Cálculo 2 2 2 7 2 2" xfId="0"/>
    <cellStyle name="Cálculo 2 2 2 7 2 2 2" xfId="0"/>
    <cellStyle name="Cálculo 2 2 2 7 2 2 3" xfId="0"/>
    <cellStyle name="Cálculo 2 2 2 7 2 2 4" xfId="0"/>
    <cellStyle name="Cálculo 2 2 2 7 2 3" xfId="0"/>
    <cellStyle name="Cálculo 2 2 2 7 2 3 2" xfId="0"/>
    <cellStyle name="Cálculo 2 2 2 7 2 3 3" xfId="0"/>
    <cellStyle name="Cálculo 2 2 2 7 2 3 4" xfId="0"/>
    <cellStyle name="Cálculo 2 2 2 7 2 4" xfId="0"/>
    <cellStyle name="Cálculo 2 2 2 7 2 5" xfId="0"/>
    <cellStyle name="Cálculo 2 2 2 7 2 6" xfId="0"/>
    <cellStyle name="Cálculo 2 2 2 7 2 7" xfId="0"/>
    <cellStyle name="Cálculo 2 2 2 7 3" xfId="0"/>
    <cellStyle name="Cálculo 2 2 2 7 3 2" xfId="0"/>
    <cellStyle name="Cálculo 2 2 2 7 3 3" xfId="0"/>
    <cellStyle name="Cálculo 2 2 2 7 3 4" xfId="0"/>
    <cellStyle name="Cálculo 2 2 2 7 4" xfId="0"/>
    <cellStyle name="Cálculo 2 2 2 7 4 2" xfId="0"/>
    <cellStyle name="Cálculo 2 2 2 7 4 3" xfId="0"/>
    <cellStyle name="Cálculo 2 2 2 7 4 4" xfId="0"/>
    <cellStyle name="Cálculo 2 2 2 7 5" xfId="0"/>
    <cellStyle name="Cálculo 2 2 2 7 6" xfId="0"/>
    <cellStyle name="Cálculo 2 2 2 7 7" xfId="0"/>
    <cellStyle name="Cálculo 2 2 2 7 8" xfId="0"/>
    <cellStyle name="Cálculo 2 2 2 8" xfId="0"/>
    <cellStyle name="Cálculo 2 2 2 8 2" xfId="0"/>
    <cellStyle name="Cálculo 2 2 2 8 2 2" xfId="0"/>
    <cellStyle name="Cálculo 2 2 2 8 2 3" xfId="0"/>
    <cellStyle name="Cálculo 2 2 2 8 2 4" xfId="0"/>
    <cellStyle name="Cálculo 2 2 2 8 3" xfId="0"/>
    <cellStyle name="Cálculo 2 2 2 8 3 2" xfId="0"/>
    <cellStyle name="Cálculo 2 2 2 8 3 3" xfId="0"/>
    <cellStyle name="Cálculo 2 2 2 8 3 4" xfId="0"/>
    <cellStyle name="Cálculo 2 2 2 8 4" xfId="0"/>
    <cellStyle name="Cálculo 2 2 2 8 5" xfId="0"/>
    <cellStyle name="Cálculo 2 2 2 8 6" xfId="0"/>
    <cellStyle name="Cálculo 2 2 2 8 7" xfId="0"/>
    <cellStyle name="Cálculo 2 2 2 9" xfId="0"/>
    <cellStyle name="Cálculo 2 2 2 9 2" xfId="0"/>
    <cellStyle name="Cálculo 2 2 2 9 3" xfId="0"/>
    <cellStyle name="Cálculo 2 2 2 9 4" xfId="0"/>
    <cellStyle name="Cálculo 2 2 20" xfId="0"/>
    <cellStyle name="Cálculo 2 2 20 2" xfId="0"/>
    <cellStyle name="Cálculo 2 2 20 3" xfId="0"/>
    <cellStyle name="Cálculo 2 2 20 4" xfId="0"/>
    <cellStyle name="Cálculo 2 2 21" xfId="0"/>
    <cellStyle name="Cálculo 2 2 22" xfId="0"/>
    <cellStyle name="Cálculo 2 2 23" xfId="0"/>
    <cellStyle name="Cálculo 2 2 24" xfId="0"/>
    <cellStyle name="Cálculo 2 2 3" xfId="0"/>
    <cellStyle name="Cálculo 2 2 3 10" xfId="0"/>
    <cellStyle name="Cálculo 2 2 3 10 2" xfId="0"/>
    <cellStyle name="Cálculo 2 2 3 10 3" xfId="0"/>
    <cellStyle name="Cálculo 2 2 3 10 4" xfId="0"/>
    <cellStyle name="Cálculo 2 2 3 11" xfId="0"/>
    <cellStyle name="Cálculo 2 2 3 12" xfId="0"/>
    <cellStyle name="Cálculo 2 2 3 13" xfId="0"/>
    <cellStyle name="Cálculo 2 2 3 14" xfId="0"/>
    <cellStyle name="Cálculo 2 2 3 2" xfId="0"/>
    <cellStyle name="Cálculo 2 2 3 2 2" xfId="0"/>
    <cellStyle name="Cálculo 2 2 3 2 2 2" xfId="0"/>
    <cellStyle name="Cálculo 2 2 3 2 2 2 2" xfId="0"/>
    <cellStyle name="Cálculo 2 2 3 2 2 2 3" xfId="0"/>
    <cellStyle name="Cálculo 2 2 3 2 2 2 4" xfId="0"/>
    <cellStyle name="Cálculo 2 2 3 2 2 3" xfId="0"/>
    <cellStyle name="Cálculo 2 2 3 2 2 3 2" xfId="0"/>
    <cellStyle name="Cálculo 2 2 3 2 2 3 3" xfId="0"/>
    <cellStyle name="Cálculo 2 2 3 2 2 3 4" xfId="0"/>
    <cellStyle name="Cálculo 2 2 3 2 2 4" xfId="0"/>
    <cellStyle name="Cálculo 2 2 3 2 2 5" xfId="0"/>
    <cellStyle name="Cálculo 2 2 3 2 2 6" xfId="0"/>
    <cellStyle name="Cálculo 2 2 3 2 2 7" xfId="0"/>
    <cellStyle name="Cálculo 2 2 3 2 3" xfId="0"/>
    <cellStyle name="Cálculo 2 2 3 2 3 2" xfId="0"/>
    <cellStyle name="Cálculo 2 2 3 2 3 2 2" xfId="0"/>
    <cellStyle name="Cálculo 2 2 3 2 3 2 3" xfId="0"/>
    <cellStyle name="Cálculo 2 2 3 2 3 2 4" xfId="0"/>
    <cellStyle name="Cálculo 2 2 3 2 3 3" xfId="0"/>
    <cellStyle name="Cálculo 2 2 3 2 3 3 2" xfId="0"/>
    <cellStyle name="Cálculo 2 2 3 2 3 3 3" xfId="0"/>
    <cellStyle name="Cálculo 2 2 3 2 3 3 4" xfId="0"/>
    <cellStyle name="Cálculo 2 2 3 2 3 4" xfId="0"/>
    <cellStyle name="Cálculo 2 2 3 2 3 5" xfId="0"/>
    <cellStyle name="Cálculo 2 2 3 2 3 6" xfId="0"/>
    <cellStyle name="Cálculo 2 2 3 2 3 7" xfId="0"/>
    <cellStyle name="Cálculo 2 2 3 2 4" xfId="0"/>
    <cellStyle name="Cálculo 2 2 3 2 4 2" xfId="0"/>
    <cellStyle name="Cálculo 2 2 3 2 4 3" xfId="0"/>
    <cellStyle name="Cálculo 2 2 3 2 4 4" xfId="0"/>
    <cellStyle name="Cálculo 2 2 3 2 5" xfId="0"/>
    <cellStyle name="Cálculo 2 2 3 2 5 2" xfId="0"/>
    <cellStyle name="Cálculo 2 2 3 2 5 3" xfId="0"/>
    <cellStyle name="Cálculo 2 2 3 2 5 4" xfId="0"/>
    <cellStyle name="Cálculo 2 2 3 2 6" xfId="0"/>
    <cellStyle name="Cálculo 2 2 3 2 7" xfId="0"/>
    <cellStyle name="Cálculo 2 2 3 2 8" xfId="0"/>
    <cellStyle name="Cálculo 2 2 3 2 9" xfId="0"/>
    <cellStyle name="Cálculo 2 2 3 3" xfId="0"/>
    <cellStyle name="Cálculo 2 2 3 3 2" xfId="0"/>
    <cellStyle name="Cálculo 2 2 3 3 2 2" xfId="0"/>
    <cellStyle name="Cálculo 2 2 3 3 2 2 2" xfId="0"/>
    <cellStyle name="Cálculo 2 2 3 3 2 2 3" xfId="0"/>
    <cellStyle name="Cálculo 2 2 3 3 2 2 4" xfId="0"/>
    <cellStyle name="Cálculo 2 2 3 3 2 3" xfId="0"/>
    <cellStyle name="Cálculo 2 2 3 3 2 3 2" xfId="0"/>
    <cellStyle name="Cálculo 2 2 3 3 2 3 3" xfId="0"/>
    <cellStyle name="Cálculo 2 2 3 3 2 3 4" xfId="0"/>
    <cellStyle name="Cálculo 2 2 3 3 2 4" xfId="0"/>
    <cellStyle name="Cálculo 2 2 3 3 2 5" xfId="0"/>
    <cellStyle name="Cálculo 2 2 3 3 2 6" xfId="0"/>
    <cellStyle name="Cálculo 2 2 3 3 2 7" xfId="0"/>
    <cellStyle name="Cálculo 2 2 3 3 3" xfId="0"/>
    <cellStyle name="Cálculo 2 2 3 3 3 2" xfId="0"/>
    <cellStyle name="Cálculo 2 2 3 3 3 3" xfId="0"/>
    <cellStyle name="Cálculo 2 2 3 3 3 4" xfId="0"/>
    <cellStyle name="Cálculo 2 2 3 3 4" xfId="0"/>
    <cellStyle name="Cálculo 2 2 3 3 4 2" xfId="0"/>
    <cellStyle name="Cálculo 2 2 3 3 4 3" xfId="0"/>
    <cellStyle name="Cálculo 2 2 3 3 4 4" xfId="0"/>
    <cellStyle name="Cálculo 2 2 3 3 5" xfId="0"/>
    <cellStyle name="Cálculo 2 2 3 3 6" xfId="0"/>
    <cellStyle name="Cálculo 2 2 3 3 7" xfId="0"/>
    <cellStyle name="Cálculo 2 2 3 3 8" xfId="0"/>
    <cellStyle name="Cálculo 2 2 3 4" xfId="0"/>
    <cellStyle name="Cálculo 2 2 3 4 2" xfId="0"/>
    <cellStyle name="Cálculo 2 2 3 4 2 2" xfId="0"/>
    <cellStyle name="Cálculo 2 2 3 4 2 2 2" xfId="0"/>
    <cellStyle name="Cálculo 2 2 3 4 2 2 3" xfId="0"/>
    <cellStyle name="Cálculo 2 2 3 4 2 2 4" xfId="0"/>
    <cellStyle name="Cálculo 2 2 3 4 2 3" xfId="0"/>
    <cellStyle name="Cálculo 2 2 3 4 2 3 2" xfId="0"/>
    <cellStyle name="Cálculo 2 2 3 4 2 3 3" xfId="0"/>
    <cellStyle name="Cálculo 2 2 3 4 2 3 4" xfId="0"/>
    <cellStyle name="Cálculo 2 2 3 4 2 4" xfId="0"/>
    <cellStyle name="Cálculo 2 2 3 4 2 5" xfId="0"/>
    <cellStyle name="Cálculo 2 2 3 4 2 6" xfId="0"/>
    <cellStyle name="Cálculo 2 2 3 4 2 7" xfId="0"/>
    <cellStyle name="Cálculo 2 2 3 4 3" xfId="0"/>
    <cellStyle name="Cálculo 2 2 3 4 3 2" xfId="0"/>
    <cellStyle name="Cálculo 2 2 3 4 3 3" xfId="0"/>
    <cellStyle name="Cálculo 2 2 3 4 3 4" xfId="0"/>
    <cellStyle name="Cálculo 2 2 3 4 4" xfId="0"/>
    <cellStyle name="Cálculo 2 2 3 4 4 2" xfId="0"/>
    <cellStyle name="Cálculo 2 2 3 4 4 3" xfId="0"/>
    <cellStyle name="Cálculo 2 2 3 4 4 4" xfId="0"/>
    <cellStyle name="Cálculo 2 2 3 4 5" xfId="0"/>
    <cellStyle name="Cálculo 2 2 3 4 6" xfId="0"/>
    <cellStyle name="Cálculo 2 2 3 4 7" xfId="0"/>
    <cellStyle name="Cálculo 2 2 3 4 8" xfId="0"/>
    <cellStyle name="Cálculo 2 2 3 5" xfId="0"/>
    <cellStyle name="Cálculo 2 2 3 5 2" xfId="0"/>
    <cellStyle name="Cálculo 2 2 3 5 2 2" xfId="0"/>
    <cellStyle name="Cálculo 2 2 3 5 2 2 2" xfId="0"/>
    <cellStyle name="Cálculo 2 2 3 5 2 2 3" xfId="0"/>
    <cellStyle name="Cálculo 2 2 3 5 2 2 4" xfId="0"/>
    <cellStyle name="Cálculo 2 2 3 5 2 3" xfId="0"/>
    <cellStyle name="Cálculo 2 2 3 5 2 3 2" xfId="0"/>
    <cellStyle name="Cálculo 2 2 3 5 2 3 3" xfId="0"/>
    <cellStyle name="Cálculo 2 2 3 5 2 3 4" xfId="0"/>
    <cellStyle name="Cálculo 2 2 3 5 2 4" xfId="0"/>
    <cellStyle name="Cálculo 2 2 3 5 2 5" xfId="0"/>
    <cellStyle name="Cálculo 2 2 3 5 2 6" xfId="0"/>
    <cellStyle name="Cálculo 2 2 3 5 2 7" xfId="0"/>
    <cellStyle name="Cálculo 2 2 3 5 3" xfId="0"/>
    <cellStyle name="Cálculo 2 2 3 5 3 2" xfId="0"/>
    <cellStyle name="Cálculo 2 2 3 5 3 3" xfId="0"/>
    <cellStyle name="Cálculo 2 2 3 5 3 4" xfId="0"/>
    <cellStyle name="Cálculo 2 2 3 5 4" xfId="0"/>
    <cellStyle name="Cálculo 2 2 3 5 4 2" xfId="0"/>
    <cellStyle name="Cálculo 2 2 3 5 4 3" xfId="0"/>
    <cellStyle name="Cálculo 2 2 3 5 4 4" xfId="0"/>
    <cellStyle name="Cálculo 2 2 3 5 5" xfId="0"/>
    <cellStyle name="Cálculo 2 2 3 5 6" xfId="0"/>
    <cellStyle name="Cálculo 2 2 3 5 7" xfId="0"/>
    <cellStyle name="Cálculo 2 2 3 5 8" xfId="0"/>
    <cellStyle name="Cálculo 2 2 3 6" xfId="0"/>
    <cellStyle name="Cálculo 2 2 3 6 2" xfId="0"/>
    <cellStyle name="Cálculo 2 2 3 6 2 2" xfId="0"/>
    <cellStyle name="Cálculo 2 2 3 6 2 2 2" xfId="0"/>
    <cellStyle name="Cálculo 2 2 3 6 2 2 3" xfId="0"/>
    <cellStyle name="Cálculo 2 2 3 6 2 2 4" xfId="0"/>
    <cellStyle name="Cálculo 2 2 3 6 2 3" xfId="0"/>
    <cellStyle name="Cálculo 2 2 3 6 2 3 2" xfId="0"/>
    <cellStyle name="Cálculo 2 2 3 6 2 3 3" xfId="0"/>
    <cellStyle name="Cálculo 2 2 3 6 2 3 4" xfId="0"/>
    <cellStyle name="Cálculo 2 2 3 6 2 4" xfId="0"/>
    <cellStyle name="Cálculo 2 2 3 6 2 5" xfId="0"/>
    <cellStyle name="Cálculo 2 2 3 6 2 6" xfId="0"/>
    <cellStyle name="Cálculo 2 2 3 6 2 7" xfId="0"/>
    <cellStyle name="Cálculo 2 2 3 6 3" xfId="0"/>
    <cellStyle name="Cálculo 2 2 3 6 3 2" xfId="0"/>
    <cellStyle name="Cálculo 2 2 3 6 3 3" xfId="0"/>
    <cellStyle name="Cálculo 2 2 3 6 3 4" xfId="0"/>
    <cellStyle name="Cálculo 2 2 3 6 4" xfId="0"/>
    <cellStyle name="Cálculo 2 2 3 6 4 2" xfId="0"/>
    <cellStyle name="Cálculo 2 2 3 6 4 3" xfId="0"/>
    <cellStyle name="Cálculo 2 2 3 6 4 4" xfId="0"/>
    <cellStyle name="Cálculo 2 2 3 6 5" xfId="0"/>
    <cellStyle name="Cálculo 2 2 3 6 6" xfId="0"/>
    <cellStyle name="Cálculo 2 2 3 6 7" xfId="0"/>
    <cellStyle name="Cálculo 2 2 3 6 8" xfId="0"/>
    <cellStyle name="Cálculo 2 2 3 7" xfId="0"/>
    <cellStyle name="Cálculo 2 2 3 7 2" xfId="0"/>
    <cellStyle name="Cálculo 2 2 3 7 2 2" xfId="0"/>
    <cellStyle name="Cálculo 2 2 3 7 2 3" xfId="0"/>
    <cellStyle name="Cálculo 2 2 3 7 2 4" xfId="0"/>
    <cellStyle name="Cálculo 2 2 3 7 3" xfId="0"/>
    <cellStyle name="Cálculo 2 2 3 7 3 2" xfId="0"/>
    <cellStyle name="Cálculo 2 2 3 7 3 3" xfId="0"/>
    <cellStyle name="Cálculo 2 2 3 7 3 4" xfId="0"/>
    <cellStyle name="Cálculo 2 2 3 7 4" xfId="0"/>
    <cellStyle name="Cálculo 2 2 3 7 5" xfId="0"/>
    <cellStyle name="Cálculo 2 2 3 7 6" xfId="0"/>
    <cellStyle name="Cálculo 2 2 3 7 7" xfId="0"/>
    <cellStyle name="Cálculo 2 2 3 8" xfId="0"/>
    <cellStyle name="Cálculo 2 2 3 8 2" xfId="0"/>
    <cellStyle name="Cálculo 2 2 3 8 3" xfId="0"/>
    <cellStyle name="Cálculo 2 2 3 8 4" xfId="0"/>
    <cellStyle name="Cálculo 2 2 3 9" xfId="0"/>
    <cellStyle name="Cálculo 2 2 3 9 2" xfId="0"/>
    <cellStyle name="Cálculo 2 2 3 9 3" xfId="0"/>
    <cellStyle name="Cálculo 2 2 3 9 4" xfId="0"/>
    <cellStyle name="Cálculo 2 2 4" xfId="0"/>
    <cellStyle name="Cálculo 2 2 4 10" xfId="0"/>
    <cellStyle name="Cálculo 2 2 4 10 2" xfId="0"/>
    <cellStyle name="Cálculo 2 2 4 10 3" xfId="0"/>
    <cellStyle name="Cálculo 2 2 4 10 4" xfId="0"/>
    <cellStyle name="Cálculo 2 2 4 11" xfId="0"/>
    <cellStyle name="Cálculo 2 2 4 12" xfId="0"/>
    <cellStyle name="Cálculo 2 2 4 13" xfId="0"/>
    <cellStyle name="Cálculo 2 2 4 14" xfId="0"/>
    <cellStyle name="Cálculo 2 2 4 2" xfId="0"/>
    <cellStyle name="Cálculo 2 2 4 2 2" xfId="0"/>
    <cellStyle name="Cálculo 2 2 4 2 2 2" xfId="0"/>
    <cellStyle name="Cálculo 2 2 4 2 2 2 2" xfId="0"/>
    <cellStyle name="Cálculo 2 2 4 2 2 2 3" xfId="0"/>
    <cellStyle name="Cálculo 2 2 4 2 2 2 4" xfId="0"/>
    <cellStyle name="Cálculo 2 2 4 2 2 3" xfId="0"/>
    <cellStyle name="Cálculo 2 2 4 2 2 3 2" xfId="0"/>
    <cellStyle name="Cálculo 2 2 4 2 2 3 3" xfId="0"/>
    <cellStyle name="Cálculo 2 2 4 2 2 3 4" xfId="0"/>
    <cellStyle name="Cálculo 2 2 4 2 2 4" xfId="0"/>
    <cellStyle name="Cálculo 2 2 4 2 2 5" xfId="0"/>
    <cellStyle name="Cálculo 2 2 4 2 2 6" xfId="0"/>
    <cellStyle name="Cálculo 2 2 4 2 2 7" xfId="0"/>
    <cellStyle name="Cálculo 2 2 4 2 3" xfId="0"/>
    <cellStyle name="Cálculo 2 2 4 2 3 2" xfId="0"/>
    <cellStyle name="Cálculo 2 2 4 2 3 2 2" xfId="0"/>
    <cellStyle name="Cálculo 2 2 4 2 3 2 3" xfId="0"/>
    <cellStyle name="Cálculo 2 2 4 2 3 2 4" xfId="0"/>
    <cellStyle name="Cálculo 2 2 4 2 3 3" xfId="0"/>
    <cellStyle name="Cálculo 2 2 4 2 3 3 2" xfId="0"/>
    <cellStyle name="Cálculo 2 2 4 2 3 3 3" xfId="0"/>
    <cellStyle name="Cálculo 2 2 4 2 3 3 4" xfId="0"/>
    <cellStyle name="Cálculo 2 2 4 2 3 4" xfId="0"/>
    <cellStyle name="Cálculo 2 2 4 2 3 5" xfId="0"/>
    <cellStyle name="Cálculo 2 2 4 2 3 6" xfId="0"/>
    <cellStyle name="Cálculo 2 2 4 2 3 7" xfId="0"/>
    <cellStyle name="Cálculo 2 2 4 2 4" xfId="0"/>
    <cellStyle name="Cálculo 2 2 4 2 4 2" xfId="0"/>
    <cellStyle name="Cálculo 2 2 4 2 4 3" xfId="0"/>
    <cellStyle name="Cálculo 2 2 4 2 4 4" xfId="0"/>
    <cellStyle name="Cálculo 2 2 4 2 5" xfId="0"/>
    <cellStyle name="Cálculo 2 2 4 2 5 2" xfId="0"/>
    <cellStyle name="Cálculo 2 2 4 2 5 3" xfId="0"/>
    <cellStyle name="Cálculo 2 2 4 2 5 4" xfId="0"/>
    <cellStyle name="Cálculo 2 2 4 2 6" xfId="0"/>
    <cellStyle name="Cálculo 2 2 4 2 7" xfId="0"/>
    <cellStyle name="Cálculo 2 2 4 2 8" xfId="0"/>
    <cellStyle name="Cálculo 2 2 4 2 9" xfId="0"/>
    <cellStyle name="Cálculo 2 2 4 3" xfId="0"/>
    <cellStyle name="Cálculo 2 2 4 3 2" xfId="0"/>
    <cellStyle name="Cálculo 2 2 4 3 2 2" xfId="0"/>
    <cellStyle name="Cálculo 2 2 4 3 2 2 2" xfId="0"/>
    <cellStyle name="Cálculo 2 2 4 3 2 2 3" xfId="0"/>
    <cellStyle name="Cálculo 2 2 4 3 2 2 4" xfId="0"/>
    <cellStyle name="Cálculo 2 2 4 3 2 3" xfId="0"/>
    <cellStyle name="Cálculo 2 2 4 3 2 3 2" xfId="0"/>
    <cellStyle name="Cálculo 2 2 4 3 2 3 3" xfId="0"/>
    <cellStyle name="Cálculo 2 2 4 3 2 3 4" xfId="0"/>
    <cellStyle name="Cálculo 2 2 4 3 2 4" xfId="0"/>
    <cellStyle name="Cálculo 2 2 4 3 2 5" xfId="0"/>
    <cellStyle name="Cálculo 2 2 4 3 2 6" xfId="0"/>
    <cellStyle name="Cálculo 2 2 4 3 2 7" xfId="0"/>
    <cellStyle name="Cálculo 2 2 4 3 3" xfId="0"/>
    <cellStyle name="Cálculo 2 2 4 3 3 2" xfId="0"/>
    <cellStyle name="Cálculo 2 2 4 3 3 3" xfId="0"/>
    <cellStyle name="Cálculo 2 2 4 3 3 4" xfId="0"/>
    <cellStyle name="Cálculo 2 2 4 3 4" xfId="0"/>
    <cellStyle name="Cálculo 2 2 4 3 4 2" xfId="0"/>
    <cellStyle name="Cálculo 2 2 4 3 4 3" xfId="0"/>
    <cellStyle name="Cálculo 2 2 4 3 4 4" xfId="0"/>
    <cellStyle name="Cálculo 2 2 4 3 5" xfId="0"/>
    <cellStyle name="Cálculo 2 2 4 3 6" xfId="0"/>
    <cellStyle name="Cálculo 2 2 4 3 7" xfId="0"/>
    <cellStyle name="Cálculo 2 2 4 3 8" xfId="0"/>
    <cellStyle name="Cálculo 2 2 4 4" xfId="0"/>
    <cellStyle name="Cálculo 2 2 4 4 2" xfId="0"/>
    <cellStyle name="Cálculo 2 2 4 4 2 2" xfId="0"/>
    <cellStyle name="Cálculo 2 2 4 4 2 2 2" xfId="0"/>
    <cellStyle name="Cálculo 2 2 4 4 2 2 3" xfId="0"/>
    <cellStyle name="Cálculo 2 2 4 4 2 2 4" xfId="0"/>
    <cellStyle name="Cálculo 2 2 4 4 2 3" xfId="0"/>
    <cellStyle name="Cálculo 2 2 4 4 2 3 2" xfId="0"/>
    <cellStyle name="Cálculo 2 2 4 4 2 3 3" xfId="0"/>
    <cellStyle name="Cálculo 2 2 4 4 2 3 4" xfId="0"/>
    <cellStyle name="Cálculo 2 2 4 4 2 4" xfId="0"/>
    <cellStyle name="Cálculo 2 2 4 4 2 5" xfId="0"/>
    <cellStyle name="Cálculo 2 2 4 4 2 6" xfId="0"/>
    <cellStyle name="Cálculo 2 2 4 4 2 7" xfId="0"/>
    <cellStyle name="Cálculo 2 2 4 4 3" xfId="0"/>
    <cellStyle name="Cálculo 2 2 4 4 3 2" xfId="0"/>
    <cellStyle name="Cálculo 2 2 4 4 3 3" xfId="0"/>
    <cellStyle name="Cálculo 2 2 4 4 3 4" xfId="0"/>
    <cellStyle name="Cálculo 2 2 4 4 4" xfId="0"/>
    <cellStyle name="Cálculo 2 2 4 4 4 2" xfId="0"/>
    <cellStyle name="Cálculo 2 2 4 4 4 3" xfId="0"/>
    <cellStyle name="Cálculo 2 2 4 4 4 4" xfId="0"/>
    <cellStyle name="Cálculo 2 2 4 4 5" xfId="0"/>
    <cellStyle name="Cálculo 2 2 4 4 6" xfId="0"/>
    <cellStyle name="Cálculo 2 2 4 4 7" xfId="0"/>
    <cellStyle name="Cálculo 2 2 4 4 8" xfId="0"/>
    <cellStyle name="Cálculo 2 2 4 5" xfId="0"/>
    <cellStyle name="Cálculo 2 2 4 5 2" xfId="0"/>
    <cellStyle name="Cálculo 2 2 4 5 2 2" xfId="0"/>
    <cellStyle name="Cálculo 2 2 4 5 2 2 2" xfId="0"/>
    <cellStyle name="Cálculo 2 2 4 5 2 2 3" xfId="0"/>
    <cellStyle name="Cálculo 2 2 4 5 2 2 4" xfId="0"/>
    <cellStyle name="Cálculo 2 2 4 5 2 3" xfId="0"/>
    <cellStyle name="Cálculo 2 2 4 5 2 3 2" xfId="0"/>
    <cellStyle name="Cálculo 2 2 4 5 2 3 3" xfId="0"/>
    <cellStyle name="Cálculo 2 2 4 5 2 3 4" xfId="0"/>
    <cellStyle name="Cálculo 2 2 4 5 2 4" xfId="0"/>
    <cellStyle name="Cálculo 2 2 4 5 2 5" xfId="0"/>
    <cellStyle name="Cálculo 2 2 4 5 2 6" xfId="0"/>
    <cellStyle name="Cálculo 2 2 4 5 2 7" xfId="0"/>
    <cellStyle name="Cálculo 2 2 4 5 3" xfId="0"/>
    <cellStyle name="Cálculo 2 2 4 5 3 2" xfId="0"/>
    <cellStyle name="Cálculo 2 2 4 5 3 3" xfId="0"/>
    <cellStyle name="Cálculo 2 2 4 5 3 4" xfId="0"/>
    <cellStyle name="Cálculo 2 2 4 5 4" xfId="0"/>
    <cellStyle name="Cálculo 2 2 4 5 4 2" xfId="0"/>
    <cellStyle name="Cálculo 2 2 4 5 4 3" xfId="0"/>
    <cellStyle name="Cálculo 2 2 4 5 4 4" xfId="0"/>
    <cellStyle name="Cálculo 2 2 4 5 5" xfId="0"/>
    <cellStyle name="Cálculo 2 2 4 5 6" xfId="0"/>
    <cellStyle name="Cálculo 2 2 4 5 7" xfId="0"/>
    <cellStyle name="Cálculo 2 2 4 5 8" xfId="0"/>
    <cellStyle name="Cálculo 2 2 4 6" xfId="0"/>
    <cellStyle name="Cálculo 2 2 4 6 2" xfId="0"/>
    <cellStyle name="Cálculo 2 2 4 6 2 2" xfId="0"/>
    <cellStyle name="Cálculo 2 2 4 6 2 2 2" xfId="0"/>
    <cellStyle name="Cálculo 2 2 4 6 2 2 3" xfId="0"/>
    <cellStyle name="Cálculo 2 2 4 6 2 2 4" xfId="0"/>
    <cellStyle name="Cálculo 2 2 4 6 2 3" xfId="0"/>
    <cellStyle name="Cálculo 2 2 4 6 2 3 2" xfId="0"/>
    <cellStyle name="Cálculo 2 2 4 6 2 3 3" xfId="0"/>
    <cellStyle name="Cálculo 2 2 4 6 2 3 4" xfId="0"/>
    <cellStyle name="Cálculo 2 2 4 6 2 4" xfId="0"/>
    <cellStyle name="Cálculo 2 2 4 6 2 5" xfId="0"/>
    <cellStyle name="Cálculo 2 2 4 6 2 6" xfId="0"/>
    <cellStyle name="Cálculo 2 2 4 6 2 7" xfId="0"/>
    <cellStyle name="Cálculo 2 2 4 6 3" xfId="0"/>
    <cellStyle name="Cálculo 2 2 4 6 3 2" xfId="0"/>
    <cellStyle name="Cálculo 2 2 4 6 3 3" xfId="0"/>
    <cellStyle name="Cálculo 2 2 4 6 3 4" xfId="0"/>
    <cellStyle name="Cálculo 2 2 4 6 4" xfId="0"/>
    <cellStyle name="Cálculo 2 2 4 6 4 2" xfId="0"/>
    <cellStyle name="Cálculo 2 2 4 6 4 3" xfId="0"/>
    <cellStyle name="Cálculo 2 2 4 6 4 4" xfId="0"/>
    <cellStyle name="Cálculo 2 2 4 6 5" xfId="0"/>
    <cellStyle name="Cálculo 2 2 4 6 6" xfId="0"/>
    <cellStyle name="Cálculo 2 2 4 6 7" xfId="0"/>
    <cellStyle name="Cálculo 2 2 4 6 8" xfId="0"/>
    <cellStyle name="Cálculo 2 2 4 7" xfId="0"/>
    <cellStyle name="Cálculo 2 2 4 7 2" xfId="0"/>
    <cellStyle name="Cálculo 2 2 4 7 2 2" xfId="0"/>
    <cellStyle name="Cálculo 2 2 4 7 2 3" xfId="0"/>
    <cellStyle name="Cálculo 2 2 4 7 2 4" xfId="0"/>
    <cellStyle name="Cálculo 2 2 4 7 3" xfId="0"/>
    <cellStyle name="Cálculo 2 2 4 7 3 2" xfId="0"/>
    <cellStyle name="Cálculo 2 2 4 7 3 3" xfId="0"/>
    <cellStyle name="Cálculo 2 2 4 7 3 4" xfId="0"/>
    <cellStyle name="Cálculo 2 2 4 7 4" xfId="0"/>
    <cellStyle name="Cálculo 2 2 4 7 5" xfId="0"/>
    <cellStyle name="Cálculo 2 2 4 7 6" xfId="0"/>
    <cellStyle name="Cálculo 2 2 4 7 7" xfId="0"/>
    <cellStyle name="Cálculo 2 2 4 8" xfId="0"/>
    <cellStyle name="Cálculo 2 2 4 8 2" xfId="0"/>
    <cellStyle name="Cálculo 2 2 4 8 3" xfId="0"/>
    <cellStyle name="Cálculo 2 2 4 8 4" xfId="0"/>
    <cellStyle name="Cálculo 2 2 4 9" xfId="0"/>
    <cellStyle name="Cálculo 2 2 4 9 2" xfId="0"/>
    <cellStyle name="Cálculo 2 2 4 9 3" xfId="0"/>
    <cellStyle name="Cálculo 2 2 4 9 4" xfId="0"/>
    <cellStyle name="Cálculo 2 2 5" xfId="0"/>
    <cellStyle name="Cálculo 2 2 5 10" xfId="0"/>
    <cellStyle name="Cálculo 2 2 5 10 2" xfId="0"/>
    <cellStyle name="Cálculo 2 2 5 10 3" xfId="0"/>
    <cellStyle name="Cálculo 2 2 5 10 4" xfId="0"/>
    <cellStyle name="Cálculo 2 2 5 11" xfId="0"/>
    <cellStyle name="Cálculo 2 2 5 12" xfId="0"/>
    <cellStyle name="Cálculo 2 2 5 13" xfId="0"/>
    <cellStyle name="Cálculo 2 2 5 14" xfId="0"/>
    <cellStyle name="Cálculo 2 2 5 2" xfId="0"/>
    <cellStyle name="Cálculo 2 2 5 2 2" xfId="0"/>
    <cellStyle name="Cálculo 2 2 5 2 2 2" xfId="0"/>
    <cellStyle name="Cálculo 2 2 5 2 2 2 2" xfId="0"/>
    <cellStyle name="Cálculo 2 2 5 2 2 2 3" xfId="0"/>
    <cellStyle name="Cálculo 2 2 5 2 2 2 4" xfId="0"/>
    <cellStyle name="Cálculo 2 2 5 2 2 3" xfId="0"/>
    <cellStyle name="Cálculo 2 2 5 2 2 3 2" xfId="0"/>
    <cellStyle name="Cálculo 2 2 5 2 2 3 3" xfId="0"/>
    <cellStyle name="Cálculo 2 2 5 2 2 3 4" xfId="0"/>
    <cellStyle name="Cálculo 2 2 5 2 2 4" xfId="0"/>
    <cellStyle name="Cálculo 2 2 5 2 2 5" xfId="0"/>
    <cellStyle name="Cálculo 2 2 5 2 2 6" xfId="0"/>
    <cellStyle name="Cálculo 2 2 5 2 2 7" xfId="0"/>
    <cellStyle name="Cálculo 2 2 5 2 3" xfId="0"/>
    <cellStyle name="Cálculo 2 2 5 2 3 2" xfId="0"/>
    <cellStyle name="Cálculo 2 2 5 2 3 2 2" xfId="0"/>
    <cellStyle name="Cálculo 2 2 5 2 3 2 3" xfId="0"/>
    <cellStyle name="Cálculo 2 2 5 2 3 2 4" xfId="0"/>
    <cellStyle name="Cálculo 2 2 5 2 3 3" xfId="0"/>
    <cellStyle name="Cálculo 2 2 5 2 3 3 2" xfId="0"/>
    <cellStyle name="Cálculo 2 2 5 2 3 3 3" xfId="0"/>
    <cellStyle name="Cálculo 2 2 5 2 3 3 4" xfId="0"/>
    <cellStyle name="Cálculo 2 2 5 2 3 4" xfId="0"/>
    <cellStyle name="Cálculo 2 2 5 2 3 5" xfId="0"/>
    <cellStyle name="Cálculo 2 2 5 2 3 6" xfId="0"/>
    <cellStyle name="Cálculo 2 2 5 2 3 7" xfId="0"/>
    <cellStyle name="Cálculo 2 2 5 2 4" xfId="0"/>
    <cellStyle name="Cálculo 2 2 5 2 4 2" xfId="0"/>
    <cellStyle name="Cálculo 2 2 5 2 4 3" xfId="0"/>
    <cellStyle name="Cálculo 2 2 5 2 4 4" xfId="0"/>
    <cellStyle name="Cálculo 2 2 5 2 5" xfId="0"/>
    <cellStyle name="Cálculo 2 2 5 2 5 2" xfId="0"/>
    <cellStyle name="Cálculo 2 2 5 2 5 3" xfId="0"/>
    <cellStyle name="Cálculo 2 2 5 2 5 4" xfId="0"/>
    <cellStyle name="Cálculo 2 2 5 2 6" xfId="0"/>
    <cellStyle name="Cálculo 2 2 5 2 7" xfId="0"/>
    <cellStyle name="Cálculo 2 2 5 2 8" xfId="0"/>
    <cellStyle name="Cálculo 2 2 5 2 9" xfId="0"/>
    <cellStyle name="Cálculo 2 2 5 3" xfId="0"/>
    <cellStyle name="Cálculo 2 2 5 3 2" xfId="0"/>
    <cellStyle name="Cálculo 2 2 5 3 2 2" xfId="0"/>
    <cellStyle name="Cálculo 2 2 5 3 2 2 2" xfId="0"/>
    <cellStyle name="Cálculo 2 2 5 3 2 2 3" xfId="0"/>
    <cellStyle name="Cálculo 2 2 5 3 2 2 4" xfId="0"/>
    <cellStyle name="Cálculo 2 2 5 3 2 3" xfId="0"/>
    <cellStyle name="Cálculo 2 2 5 3 2 3 2" xfId="0"/>
    <cellStyle name="Cálculo 2 2 5 3 2 3 3" xfId="0"/>
    <cellStyle name="Cálculo 2 2 5 3 2 3 4" xfId="0"/>
    <cellStyle name="Cálculo 2 2 5 3 2 4" xfId="0"/>
    <cellStyle name="Cálculo 2 2 5 3 2 5" xfId="0"/>
    <cellStyle name="Cálculo 2 2 5 3 2 6" xfId="0"/>
    <cellStyle name="Cálculo 2 2 5 3 2 7" xfId="0"/>
    <cellStyle name="Cálculo 2 2 5 3 3" xfId="0"/>
    <cellStyle name="Cálculo 2 2 5 3 3 2" xfId="0"/>
    <cellStyle name="Cálculo 2 2 5 3 3 3" xfId="0"/>
    <cellStyle name="Cálculo 2 2 5 3 3 4" xfId="0"/>
    <cellStyle name="Cálculo 2 2 5 3 4" xfId="0"/>
    <cellStyle name="Cálculo 2 2 5 3 4 2" xfId="0"/>
    <cellStyle name="Cálculo 2 2 5 3 4 3" xfId="0"/>
    <cellStyle name="Cálculo 2 2 5 3 4 4" xfId="0"/>
    <cellStyle name="Cálculo 2 2 5 3 5" xfId="0"/>
    <cellStyle name="Cálculo 2 2 5 3 6" xfId="0"/>
    <cellStyle name="Cálculo 2 2 5 3 7" xfId="0"/>
    <cellStyle name="Cálculo 2 2 5 3 8" xfId="0"/>
    <cellStyle name="Cálculo 2 2 5 4" xfId="0"/>
    <cellStyle name="Cálculo 2 2 5 4 2" xfId="0"/>
    <cellStyle name="Cálculo 2 2 5 4 2 2" xfId="0"/>
    <cellStyle name="Cálculo 2 2 5 4 2 2 2" xfId="0"/>
    <cellStyle name="Cálculo 2 2 5 4 2 2 3" xfId="0"/>
    <cellStyle name="Cálculo 2 2 5 4 2 2 4" xfId="0"/>
    <cellStyle name="Cálculo 2 2 5 4 2 3" xfId="0"/>
    <cellStyle name="Cálculo 2 2 5 4 2 3 2" xfId="0"/>
    <cellStyle name="Cálculo 2 2 5 4 2 3 3" xfId="0"/>
    <cellStyle name="Cálculo 2 2 5 4 2 3 4" xfId="0"/>
    <cellStyle name="Cálculo 2 2 5 4 2 4" xfId="0"/>
    <cellStyle name="Cálculo 2 2 5 4 2 5" xfId="0"/>
    <cellStyle name="Cálculo 2 2 5 4 2 6" xfId="0"/>
    <cellStyle name="Cálculo 2 2 5 4 2 7" xfId="0"/>
    <cellStyle name="Cálculo 2 2 5 4 3" xfId="0"/>
    <cellStyle name="Cálculo 2 2 5 4 3 2" xfId="0"/>
    <cellStyle name="Cálculo 2 2 5 4 3 3" xfId="0"/>
    <cellStyle name="Cálculo 2 2 5 4 3 4" xfId="0"/>
    <cellStyle name="Cálculo 2 2 5 4 4" xfId="0"/>
    <cellStyle name="Cálculo 2 2 5 4 4 2" xfId="0"/>
    <cellStyle name="Cálculo 2 2 5 4 4 3" xfId="0"/>
    <cellStyle name="Cálculo 2 2 5 4 4 4" xfId="0"/>
    <cellStyle name="Cálculo 2 2 5 4 5" xfId="0"/>
    <cellStyle name="Cálculo 2 2 5 4 6" xfId="0"/>
    <cellStyle name="Cálculo 2 2 5 4 7" xfId="0"/>
    <cellStyle name="Cálculo 2 2 5 4 8" xfId="0"/>
    <cellStyle name="Cálculo 2 2 5 5" xfId="0"/>
    <cellStyle name="Cálculo 2 2 5 5 2" xfId="0"/>
    <cellStyle name="Cálculo 2 2 5 5 2 2" xfId="0"/>
    <cellStyle name="Cálculo 2 2 5 5 2 2 2" xfId="0"/>
    <cellStyle name="Cálculo 2 2 5 5 2 2 3" xfId="0"/>
    <cellStyle name="Cálculo 2 2 5 5 2 2 4" xfId="0"/>
    <cellStyle name="Cálculo 2 2 5 5 2 3" xfId="0"/>
    <cellStyle name="Cálculo 2 2 5 5 2 3 2" xfId="0"/>
    <cellStyle name="Cálculo 2 2 5 5 2 3 3" xfId="0"/>
    <cellStyle name="Cálculo 2 2 5 5 2 3 4" xfId="0"/>
    <cellStyle name="Cálculo 2 2 5 5 2 4" xfId="0"/>
    <cellStyle name="Cálculo 2 2 5 5 2 5" xfId="0"/>
    <cellStyle name="Cálculo 2 2 5 5 2 6" xfId="0"/>
    <cellStyle name="Cálculo 2 2 5 5 2 7" xfId="0"/>
    <cellStyle name="Cálculo 2 2 5 5 3" xfId="0"/>
    <cellStyle name="Cálculo 2 2 5 5 3 2" xfId="0"/>
    <cellStyle name="Cálculo 2 2 5 5 3 3" xfId="0"/>
    <cellStyle name="Cálculo 2 2 5 5 3 4" xfId="0"/>
    <cellStyle name="Cálculo 2 2 5 5 4" xfId="0"/>
    <cellStyle name="Cálculo 2 2 5 5 4 2" xfId="0"/>
    <cellStyle name="Cálculo 2 2 5 5 4 3" xfId="0"/>
    <cellStyle name="Cálculo 2 2 5 5 4 4" xfId="0"/>
    <cellStyle name="Cálculo 2 2 5 5 5" xfId="0"/>
    <cellStyle name="Cálculo 2 2 5 5 6" xfId="0"/>
    <cellStyle name="Cálculo 2 2 5 5 7" xfId="0"/>
    <cellStyle name="Cálculo 2 2 5 5 8" xfId="0"/>
    <cellStyle name="Cálculo 2 2 5 6" xfId="0"/>
    <cellStyle name="Cálculo 2 2 5 6 2" xfId="0"/>
    <cellStyle name="Cálculo 2 2 5 6 2 2" xfId="0"/>
    <cellStyle name="Cálculo 2 2 5 6 2 2 2" xfId="0"/>
    <cellStyle name="Cálculo 2 2 5 6 2 2 3" xfId="0"/>
    <cellStyle name="Cálculo 2 2 5 6 2 2 4" xfId="0"/>
    <cellStyle name="Cálculo 2 2 5 6 2 3" xfId="0"/>
    <cellStyle name="Cálculo 2 2 5 6 2 3 2" xfId="0"/>
    <cellStyle name="Cálculo 2 2 5 6 2 3 3" xfId="0"/>
    <cellStyle name="Cálculo 2 2 5 6 2 3 4" xfId="0"/>
    <cellStyle name="Cálculo 2 2 5 6 2 4" xfId="0"/>
    <cellStyle name="Cálculo 2 2 5 6 2 5" xfId="0"/>
    <cellStyle name="Cálculo 2 2 5 6 2 6" xfId="0"/>
    <cellStyle name="Cálculo 2 2 5 6 2 7" xfId="0"/>
    <cellStyle name="Cálculo 2 2 5 6 3" xfId="0"/>
    <cellStyle name="Cálculo 2 2 5 6 3 2" xfId="0"/>
    <cellStyle name="Cálculo 2 2 5 6 3 3" xfId="0"/>
    <cellStyle name="Cálculo 2 2 5 6 3 4" xfId="0"/>
    <cellStyle name="Cálculo 2 2 5 6 4" xfId="0"/>
    <cellStyle name="Cálculo 2 2 5 6 4 2" xfId="0"/>
    <cellStyle name="Cálculo 2 2 5 6 4 3" xfId="0"/>
    <cellStyle name="Cálculo 2 2 5 6 4 4" xfId="0"/>
    <cellStyle name="Cálculo 2 2 5 6 5" xfId="0"/>
    <cellStyle name="Cálculo 2 2 5 6 6" xfId="0"/>
    <cellStyle name="Cálculo 2 2 5 6 7" xfId="0"/>
    <cellStyle name="Cálculo 2 2 5 6 8" xfId="0"/>
    <cellStyle name="Cálculo 2 2 5 7" xfId="0"/>
    <cellStyle name="Cálculo 2 2 5 7 2" xfId="0"/>
    <cellStyle name="Cálculo 2 2 5 7 2 2" xfId="0"/>
    <cellStyle name="Cálculo 2 2 5 7 2 3" xfId="0"/>
    <cellStyle name="Cálculo 2 2 5 7 2 4" xfId="0"/>
    <cellStyle name="Cálculo 2 2 5 7 3" xfId="0"/>
    <cellStyle name="Cálculo 2 2 5 7 3 2" xfId="0"/>
    <cellStyle name="Cálculo 2 2 5 7 3 3" xfId="0"/>
    <cellStyle name="Cálculo 2 2 5 7 3 4" xfId="0"/>
    <cellStyle name="Cálculo 2 2 5 7 4" xfId="0"/>
    <cellStyle name="Cálculo 2 2 5 7 5" xfId="0"/>
    <cellStyle name="Cálculo 2 2 5 7 6" xfId="0"/>
    <cellStyle name="Cálculo 2 2 5 7 7" xfId="0"/>
    <cellStyle name="Cálculo 2 2 5 8" xfId="0"/>
    <cellStyle name="Cálculo 2 2 5 8 2" xfId="0"/>
    <cellStyle name="Cálculo 2 2 5 8 3" xfId="0"/>
    <cellStyle name="Cálculo 2 2 5 8 4" xfId="0"/>
    <cellStyle name="Cálculo 2 2 5 9" xfId="0"/>
    <cellStyle name="Cálculo 2 2 5 9 2" xfId="0"/>
    <cellStyle name="Cálculo 2 2 5 9 3" xfId="0"/>
    <cellStyle name="Cálculo 2 2 5 9 4" xfId="0"/>
    <cellStyle name="Cálculo 2 2 6" xfId="0"/>
    <cellStyle name="Cálculo 2 2 6 10" xfId="0"/>
    <cellStyle name="Cálculo 2 2 6 10 2" xfId="0"/>
    <cellStyle name="Cálculo 2 2 6 10 3" xfId="0"/>
    <cellStyle name="Cálculo 2 2 6 10 4" xfId="0"/>
    <cellStyle name="Cálculo 2 2 6 11" xfId="0"/>
    <cellStyle name="Cálculo 2 2 6 12" xfId="0"/>
    <cellStyle name="Cálculo 2 2 6 13" xfId="0"/>
    <cellStyle name="Cálculo 2 2 6 14" xfId="0"/>
    <cellStyle name="Cálculo 2 2 6 2" xfId="0"/>
    <cellStyle name="Cálculo 2 2 6 2 2" xfId="0"/>
    <cellStyle name="Cálculo 2 2 6 2 2 2" xfId="0"/>
    <cellStyle name="Cálculo 2 2 6 2 2 2 2" xfId="0"/>
    <cellStyle name="Cálculo 2 2 6 2 2 2 3" xfId="0"/>
    <cellStyle name="Cálculo 2 2 6 2 2 2 4" xfId="0"/>
    <cellStyle name="Cálculo 2 2 6 2 2 3" xfId="0"/>
    <cellStyle name="Cálculo 2 2 6 2 2 3 2" xfId="0"/>
    <cellStyle name="Cálculo 2 2 6 2 2 3 3" xfId="0"/>
    <cellStyle name="Cálculo 2 2 6 2 2 3 4" xfId="0"/>
    <cellStyle name="Cálculo 2 2 6 2 2 4" xfId="0"/>
    <cellStyle name="Cálculo 2 2 6 2 2 5" xfId="0"/>
    <cellStyle name="Cálculo 2 2 6 2 2 6" xfId="0"/>
    <cellStyle name="Cálculo 2 2 6 2 2 7" xfId="0"/>
    <cellStyle name="Cálculo 2 2 6 2 3" xfId="0"/>
    <cellStyle name="Cálculo 2 2 6 2 3 2" xfId="0"/>
    <cellStyle name="Cálculo 2 2 6 2 3 2 2" xfId="0"/>
    <cellStyle name="Cálculo 2 2 6 2 3 2 3" xfId="0"/>
    <cellStyle name="Cálculo 2 2 6 2 3 2 4" xfId="0"/>
    <cellStyle name="Cálculo 2 2 6 2 3 3" xfId="0"/>
    <cellStyle name="Cálculo 2 2 6 2 3 3 2" xfId="0"/>
    <cellStyle name="Cálculo 2 2 6 2 3 3 3" xfId="0"/>
    <cellStyle name="Cálculo 2 2 6 2 3 3 4" xfId="0"/>
    <cellStyle name="Cálculo 2 2 6 2 3 4" xfId="0"/>
    <cellStyle name="Cálculo 2 2 6 2 3 5" xfId="0"/>
    <cellStyle name="Cálculo 2 2 6 2 3 6" xfId="0"/>
    <cellStyle name="Cálculo 2 2 6 2 3 7" xfId="0"/>
    <cellStyle name="Cálculo 2 2 6 2 4" xfId="0"/>
    <cellStyle name="Cálculo 2 2 6 2 4 2" xfId="0"/>
    <cellStyle name="Cálculo 2 2 6 2 4 3" xfId="0"/>
    <cellStyle name="Cálculo 2 2 6 2 4 4" xfId="0"/>
    <cellStyle name="Cálculo 2 2 6 2 5" xfId="0"/>
    <cellStyle name="Cálculo 2 2 6 2 5 2" xfId="0"/>
    <cellStyle name="Cálculo 2 2 6 2 5 3" xfId="0"/>
    <cellStyle name="Cálculo 2 2 6 2 5 4" xfId="0"/>
    <cellStyle name="Cálculo 2 2 6 2 6" xfId="0"/>
    <cellStyle name="Cálculo 2 2 6 2 7" xfId="0"/>
    <cellStyle name="Cálculo 2 2 6 2 8" xfId="0"/>
    <cellStyle name="Cálculo 2 2 6 2 9" xfId="0"/>
    <cellStyle name="Cálculo 2 2 6 3" xfId="0"/>
    <cellStyle name="Cálculo 2 2 6 3 2" xfId="0"/>
    <cellStyle name="Cálculo 2 2 6 3 2 2" xfId="0"/>
    <cellStyle name="Cálculo 2 2 6 3 2 2 2" xfId="0"/>
    <cellStyle name="Cálculo 2 2 6 3 2 2 3" xfId="0"/>
    <cellStyle name="Cálculo 2 2 6 3 2 2 4" xfId="0"/>
    <cellStyle name="Cálculo 2 2 6 3 2 3" xfId="0"/>
    <cellStyle name="Cálculo 2 2 6 3 2 3 2" xfId="0"/>
    <cellStyle name="Cálculo 2 2 6 3 2 3 3" xfId="0"/>
    <cellStyle name="Cálculo 2 2 6 3 2 3 4" xfId="0"/>
    <cellStyle name="Cálculo 2 2 6 3 2 4" xfId="0"/>
    <cellStyle name="Cálculo 2 2 6 3 2 5" xfId="0"/>
    <cellStyle name="Cálculo 2 2 6 3 2 6" xfId="0"/>
    <cellStyle name="Cálculo 2 2 6 3 2 7" xfId="0"/>
    <cellStyle name="Cálculo 2 2 6 3 3" xfId="0"/>
    <cellStyle name="Cálculo 2 2 6 3 3 2" xfId="0"/>
    <cellStyle name="Cálculo 2 2 6 3 3 3" xfId="0"/>
    <cellStyle name="Cálculo 2 2 6 3 3 4" xfId="0"/>
    <cellStyle name="Cálculo 2 2 6 3 4" xfId="0"/>
    <cellStyle name="Cálculo 2 2 6 3 4 2" xfId="0"/>
    <cellStyle name="Cálculo 2 2 6 3 4 3" xfId="0"/>
    <cellStyle name="Cálculo 2 2 6 3 4 4" xfId="0"/>
    <cellStyle name="Cálculo 2 2 6 3 5" xfId="0"/>
    <cellStyle name="Cálculo 2 2 6 3 6" xfId="0"/>
    <cellStyle name="Cálculo 2 2 6 3 7" xfId="0"/>
    <cellStyle name="Cálculo 2 2 6 3 8" xfId="0"/>
    <cellStyle name="Cálculo 2 2 6 4" xfId="0"/>
    <cellStyle name="Cálculo 2 2 6 4 2" xfId="0"/>
    <cellStyle name="Cálculo 2 2 6 4 2 2" xfId="0"/>
    <cellStyle name="Cálculo 2 2 6 4 2 2 2" xfId="0"/>
    <cellStyle name="Cálculo 2 2 6 4 2 2 3" xfId="0"/>
    <cellStyle name="Cálculo 2 2 6 4 2 2 4" xfId="0"/>
    <cellStyle name="Cálculo 2 2 6 4 2 3" xfId="0"/>
    <cellStyle name="Cálculo 2 2 6 4 2 3 2" xfId="0"/>
    <cellStyle name="Cálculo 2 2 6 4 2 3 3" xfId="0"/>
    <cellStyle name="Cálculo 2 2 6 4 2 3 4" xfId="0"/>
    <cellStyle name="Cálculo 2 2 6 4 2 4" xfId="0"/>
    <cellStyle name="Cálculo 2 2 6 4 2 5" xfId="0"/>
    <cellStyle name="Cálculo 2 2 6 4 2 6" xfId="0"/>
    <cellStyle name="Cálculo 2 2 6 4 2 7" xfId="0"/>
    <cellStyle name="Cálculo 2 2 6 4 3" xfId="0"/>
    <cellStyle name="Cálculo 2 2 6 4 3 2" xfId="0"/>
    <cellStyle name="Cálculo 2 2 6 4 3 3" xfId="0"/>
    <cellStyle name="Cálculo 2 2 6 4 3 4" xfId="0"/>
    <cellStyle name="Cálculo 2 2 6 4 4" xfId="0"/>
    <cellStyle name="Cálculo 2 2 6 4 4 2" xfId="0"/>
    <cellStyle name="Cálculo 2 2 6 4 4 3" xfId="0"/>
    <cellStyle name="Cálculo 2 2 6 4 4 4" xfId="0"/>
    <cellStyle name="Cálculo 2 2 6 4 5" xfId="0"/>
    <cellStyle name="Cálculo 2 2 6 4 6" xfId="0"/>
    <cellStyle name="Cálculo 2 2 6 4 7" xfId="0"/>
    <cellStyle name="Cálculo 2 2 6 4 8" xfId="0"/>
    <cellStyle name="Cálculo 2 2 6 5" xfId="0"/>
    <cellStyle name="Cálculo 2 2 6 5 2" xfId="0"/>
    <cellStyle name="Cálculo 2 2 6 5 2 2" xfId="0"/>
    <cellStyle name="Cálculo 2 2 6 5 2 2 2" xfId="0"/>
    <cellStyle name="Cálculo 2 2 6 5 2 2 3" xfId="0"/>
    <cellStyle name="Cálculo 2 2 6 5 2 2 4" xfId="0"/>
    <cellStyle name="Cálculo 2 2 6 5 2 3" xfId="0"/>
    <cellStyle name="Cálculo 2 2 6 5 2 3 2" xfId="0"/>
    <cellStyle name="Cálculo 2 2 6 5 2 3 3" xfId="0"/>
    <cellStyle name="Cálculo 2 2 6 5 2 3 4" xfId="0"/>
    <cellStyle name="Cálculo 2 2 6 5 2 4" xfId="0"/>
    <cellStyle name="Cálculo 2 2 6 5 2 5" xfId="0"/>
    <cellStyle name="Cálculo 2 2 6 5 2 6" xfId="0"/>
    <cellStyle name="Cálculo 2 2 6 5 2 7" xfId="0"/>
    <cellStyle name="Cálculo 2 2 6 5 3" xfId="0"/>
    <cellStyle name="Cálculo 2 2 6 5 3 2" xfId="0"/>
    <cellStyle name="Cálculo 2 2 6 5 3 3" xfId="0"/>
    <cellStyle name="Cálculo 2 2 6 5 3 4" xfId="0"/>
    <cellStyle name="Cálculo 2 2 6 5 4" xfId="0"/>
    <cellStyle name="Cálculo 2 2 6 5 4 2" xfId="0"/>
    <cellStyle name="Cálculo 2 2 6 5 4 3" xfId="0"/>
    <cellStyle name="Cálculo 2 2 6 5 4 4" xfId="0"/>
    <cellStyle name="Cálculo 2 2 6 5 5" xfId="0"/>
    <cellStyle name="Cálculo 2 2 6 5 6" xfId="0"/>
    <cellStyle name="Cálculo 2 2 6 5 7" xfId="0"/>
    <cellStyle name="Cálculo 2 2 6 5 8" xfId="0"/>
    <cellStyle name="Cálculo 2 2 6 6" xfId="0"/>
    <cellStyle name="Cálculo 2 2 6 6 2" xfId="0"/>
    <cellStyle name="Cálculo 2 2 6 6 2 2" xfId="0"/>
    <cellStyle name="Cálculo 2 2 6 6 2 2 2" xfId="0"/>
    <cellStyle name="Cálculo 2 2 6 6 2 2 3" xfId="0"/>
    <cellStyle name="Cálculo 2 2 6 6 2 2 4" xfId="0"/>
    <cellStyle name="Cálculo 2 2 6 6 2 3" xfId="0"/>
    <cellStyle name="Cálculo 2 2 6 6 2 3 2" xfId="0"/>
    <cellStyle name="Cálculo 2 2 6 6 2 3 3" xfId="0"/>
    <cellStyle name="Cálculo 2 2 6 6 2 3 4" xfId="0"/>
    <cellStyle name="Cálculo 2 2 6 6 2 4" xfId="0"/>
    <cellStyle name="Cálculo 2 2 6 6 2 5" xfId="0"/>
    <cellStyle name="Cálculo 2 2 6 6 2 6" xfId="0"/>
    <cellStyle name="Cálculo 2 2 6 6 2 7" xfId="0"/>
    <cellStyle name="Cálculo 2 2 6 6 3" xfId="0"/>
    <cellStyle name="Cálculo 2 2 6 6 3 2" xfId="0"/>
    <cellStyle name="Cálculo 2 2 6 6 3 3" xfId="0"/>
    <cellStyle name="Cálculo 2 2 6 6 3 4" xfId="0"/>
    <cellStyle name="Cálculo 2 2 6 6 4" xfId="0"/>
    <cellStyle name="Cálculo 2 2 6 6 4 2" xfId="0"/>
    <cellStyle name="Cálculo 2 2 6 6 4 3" xfId="0"/>
    <cellStyle name="Cálculo 2 2 6 6 4 4" xfId="0"/>
    <cellStyle name="Cálculo 2 2 6 6 5" xfId="0"/>
    <cellStyle name="Cálculo 2 2 6 6 6" xfId="0"/>
    <cellStyle name="Cálculo 2 2 6 6 7" xfId="0"/>
    <cellStyle name="Cálculo 2 2 6 6 8" xfId="0"/>
    <cellStyle name="Cálculo 2 2 6 7" xfId="0"/>
    <cellStyle name="Cálculo 2 2 6 7 2" xfId="0"/>
    <cellStyle name="Cálculo 2 2 6 7 2 2" xfId="0"/>
    <cellStyle name="Cálculo 2 2 6 7 2 3" xfId="0"/>
    <cellStyle name="Cálculo 2 2 6 7 2 4" xfId="0"/>
    <cellStyle name="Cálculo 2 2 6 7 3" xfId="0"/>
    <cellStyle name="Cálculo 2 2 6 7 3 2" xfId="0"/>
    <cellStyle name="Cálculo 2 2 6 7 3 3" xfId="0"/>
    <cellStyle name="Cálculo 2 2 6 7 3 4" xfId="0"/>
    <cellStyle name="Cálculo 2 2 6 7 4" xfId="0"/>
    <cellStyle name="Cálculo 2 2 6 7 5" xfId="0"/>
    <cellStyle name="Cálculo 2 2 6 7 6" xfId="0"/>
    <cellStyle name="Cálculo 2 2 6 7 7" xfId="0"/>
    <cellStyle name="Cálculo 2 2 6 8" xfId="0"/>
    <cellStyle name="Cálculo 2 2 6 8 2" xfId="0"/>
    <cellStyle name="Cálculo 2 2 6 8 3" xfId="0"/>
    <cellStyle name="Cálculo 2 2 6 8 4" xfId="0"/>
    <cellStyle name="Cálculo 2 2 6 9" xfId="0"/>
    <cellStyle name="Cálculo 2 2 6 9 2" xfId="0"/>
    <cellStyle name="Cálculo 2 2 6 9 3" xfId="0"/>
    <cellStyle name="Cálculo 2 2 6 9 4" xfId="0"/>
    <cellStyle name="Cálculo 2 2 7" xfId="0"/>
    <cellStyle name="Cálculo 2 2 7 10" xfId="0"/>
    <cellStyle name="Cálculo 2 2 7 10 2" xfId="0"/>
    <cellStyle name="Cálculo 2 2 7 10 3" xfId="0"/>
    <cellStyle name="Cálculo 2 2 7 10 4" xfId="0"/>
    <cellStyle name="Cálculo 2 2 7 11" xfId="0"/>
    <cellStyle name="Cálculo 2 2 7 12" xfId="0"/>
    <cellStyle name="Cálculo 2 2 7 13" xfId="0"/>
    <cellStyle name="Cálculo 2 2 7 14" xfId="0"/>
    <cellStyle name="Cálculo 2 2 7 2" xfId="0"/>
    <cellStyle name="Cálculo 2 2 7 2 2" xfId="0"/>
    <cellStyle name="Cálculo 2 2 7 2 2 2" xfId="0"/>
    <cellStyle name="Cálculo 2 2 7 2 2 2 2" xfId="0"/>
    <cellStyle name="Cálculo 2 2 7 2 2 2 3" xfId="0"/>
    <cellStyle name="Cálculo 2 2 7 2 2 2 4" xfId="0"/>
    <cellStyle name="Cálculo 2 2 7 2 2 3" xfId="0"/>
    <cellStyle name="Cálculo 2 2 7 2 2 3 2" xfId="0"/>
    <cellStyle name="Cálculo 2 2 7 2 2 3 3" xfId="0"/>
    <cellStyle name="Cálculo 2 2 7 2 2 3 4" xfId="0"/>
    <cellStyle name="Cálculo 2 2 7 2 2 4" xfId="0"/>
    <cellStyle name="Cálculo 2 2 7 2 2 5" xfId="0"/>
    <cellStyle name="Cálculo 2 2 7 2 2 6" xfId="0"/>
    <cellStyle name="Cálculo 2 2 7 2 2 7" xfId="0"/>
    <cellStyle name="Cálculo 2 2 7 2 3" xfId="0"/>
    <cellStyle name="Cálculo 2 2 7 2 3 2" xfId="0"/>
    <cellStyle name="Cálculo 2 2 7 2 3 2 2" xfId="0"/>
    <cellStyle name="Cálculo 2 2 7 2 3 2 3" xfId="0"/>
    <cellStyle name="Cálculo 2 2 7 2 3 2 4" xfId="0"/>
    <cellStyle name="Cálculo 2 2 7 2 3 3" xfId="0"/>
    <cellStyle name="Cálculo 2 2 7 2 3 3 2" xfId="0"/>
    <cellStyle name="Cálculo 2 2 7 2 3 3 3" xfId="0"/>
    <cellStyle name="Cálculo 2 2 7 2 3 3 4" xfId="0"/>
    <cellStyle name="Cálculo 2 2 7 2 3 4" xfId="0"/>
    <cellStyle name="Cálculo 2 2 7 2 3 5" xfId="0"/>
    <cellStyle name="Cálculo 2 2 7 2 3 6" xfId="0"/>
    <cellStyle name="Cálculo 2 2 7 2 3 7" xfId="0"/>
    <cellStyle name="Cálculo 2 2 7 2 4" xfId="0"/>
    <cellStyle name="Cálculo 2 2 7 2 4 2" xfId="0"/>
    <cellStyle name="Cálculo 2 2 7 2 4 3" xfId="0"/>
    <cellStyle name="Cálculo 2 2 7 2 4 4" xfId="0"/>
    <cellStyle name="Cálculo 2 2 7 2 5" xfId="0"/>
    <cellStyle name="Cálculo 2 2 7 2 5 2" xfId="0"/>
    <cellStyle name="Cálculo 2 2 7 2 5 3" xfId="0"/>
    <cellStyle name="Cálculo 2 2 7 2 5 4" xfId="0"/>
    <cellStyle name="Cálculo 2 2 7 2 6" xfId="0"/>
    <cellStyle name="Cálculo 2 2 7 2 7" xfId="0"/>
    <cellStyle name="Cálculo 2 2 7 2 8" xfId="0"/>
    <cellStyle name="Cálculo 2 2 7 2 9" xfId="0"/>
    <cellStyle name="Cálculo 2 2 7 3" xfId="0"/>
    <cellStyle name="Cálculo 2 2 7 3 2" xfId="0"/>
    <cellStyle name="Cálculo 2 2 7 3 2 2" xfId="0"/>
    <cellStyle name="Cálculo 2 2 7 3 2 2 2" xfId="0"/>
    <cellStyle name="Cálculo 2 2 7 3 2 2 3" xfId="0"/>
    <cellStyle name="Cálculo 2 2 7 3 2 2 4" xfId="0"/>
    <cellStyle name="Cálculo 2 2 7 3 2 3" xfId="0"/>
    <cellStyle name="Cálculo 2 2 7 3 2 3 2" xfId="0"/>
    <cellStyle name="Cálculo 2 2 7 3 2 3 3" xfId="0"/>
    <cellStyle name="Cálculo 2 2 7 3 2 3 4" xfId="0"/>
    <cellStyle name="Cálculo 2 2 7 3 2 4" xfId="0"/>
    <cellStyle name="Cálculo 2 2 7 3 2 5" xfId="0"/>
    <cellStyle name="Cálculo 2 2 7 3 2 6" xfId="0"/>
    <cellStyle name="Cálculo 2 2 7 3 2 7" xfId="0"/>
    <cellStyle name="Cálculo 2 2 7 3 3" xfId="0"/>
    <cellStyle name="Cálculo 2 2 7 3 3 2" xfId="0"/>
    <cellStyle name="Cálculo 2 2 7 3 3 3" xfId="0"/>
    <cellStyle name="Cálculo 2 2 7 3 3 4" xfId="0"/>
    <cellStyle name="Cálculo 2 2 7 3 4" xfId="0"/>
    <cellStyle name="Cálculo 2 2 7 3 4 2" xfId="0"/>
    <cellStyle name="Cálculo 2 2 7 3 4 3" xfId="0"/>
    <cellStyle name="Cálculo 2 2 7 3 4 4" xfId="0"/>
    <cellStyle name="Cálculo 2 2 7 3 5" xfId="0"/>
    <cellStyle name="Cálculo 2 2 7 3 6" xfId="0"/>
    <cellStyle name="Cálculo 2 2 7 3 7" xfId="0"/>
    <cellStyle name="Cálculo 2 2 7 3 8" xfId="0"/>
    <cellStyle name="Cálculo 2 2 7 4" xfId="0"/>
    <cellStyle name="Cálculo 2 2 7 4 2" xfId="0"/>
    <cellStyle name="Cálculo 2 2 7 4 2 2" xfId="0"/>
    <cellStyle name="Cálculo 2 2 7 4 2 2 2" xfId="0"/>
    <cellStyle name="Cálculo 2 2 7 4 2 2 3" xfId="0"/>
    <cellStyle name="Cálculo 2 2 7 4 2 2 4" xfId="0"/>
    <cellStyle name="Cálculo 2 2 7 4 2 3" xfId="0"/>
    <cellStyle name="Cálculo 2 2 7 4 2 3 2" xfId="0"/>
    <cellStyle name="Cálculo 2 2 7 4 2 3 3" xfId="0"/>
    <cellStyle name="Cálculo 2 2 7 4 2 3 4" xfId="0"/>
    <cellStyle name="Cálculo 2 2 7 4 2 4" xfId="0"/>
    <cellStyle name="Cálculo 2 2 7 4 2 5" xfId="0"/>
    <cellStyle name="Cálculo 2 2 7 4 2 6" xfId="0"/>
    <cellStyle name="Cálculo 2 2 7 4 2 7" xfId="0"/>
    <cellStyle name="Cálculo 2 2 7 4 3" xfId="0"/>
    <cellStyle name="Cálculo 2 2 7 4 3 2" xfId="0"/>
    <cellStyle name="Cálculo 2 2 7 4 3 3" xfId="0"/>
    <cellStyle name="Cálculo 2 2 7 4 3 4" xfId="0"/>
    <cellStyle name="Cálculo 2 2 7 4 4" xfId="0"/>
    <cellStyle name="Cálculo 2 2 7 4 4 2" xfId="0"/>
    <cellStyle name="Cálculo 2 2 7 4 4 3" xfId="0"/>
    <cellStyle name="Cálculo 2 2 7 4 4 4" xfId="0"/>
    <cellStyle name="Cálculo 2 2 7 4 5" xfId="0"/>
    <cellStyle name="Cálculo 2 2 7 4 6" xfId="0"/>
    <cellStyle name="Cálculo 2 2 7 4 7" xfId="0"/>
    <cellStyle name="Cálculo 2 2 7 4 8" xfId="0"/>
    <cellStyle name="Cálculo 2 2 7 5" xfId="0"/>
    <cellStyle name="Cálculo 2 2 7 5 2" xfId="0"/>
    <cellStyle name="Cálculo 2 2 7 5 2 2" xfId="0"/>
    <cellStyle name="Cálculo 2 2 7 5 2 2 2" xfId="0"/>
    <cellStyle name="Cálculo 2 2 7 5 2 2 3" xfId="0"/>
    <cellStyle name="Cálculo 2 2 7 5 2 2 4" xfId="0"/>
    <cellStyle name="Cálculo 2 2 7 5 2 3" xfId="0"/>
    <cellStyle name="Cálculo 2 2 7 5 2 3 2" xfId="0"/>
    <cellStyle name="Cálculo 2 2 7 5 2 3 3" xfId="0"/>
    <cellStyle name="Cálculo 2 2 7 5 2 3 4" xfId="0"/>
    <cellStyle name="Cálculo 2 2 7 5 2 4" xfId="0"/>
    <cellStyle name="Cálculo 2 2 7 5 2 5" xfId="0"/>
    <cellStyle name="Cálculo 2 2 7 5 2 6" xfId="0"/>
    <cellStyle name="Cálculo 2 2 7 5 2 7" xfId="0"/>
    <cellStyle name="Cálculo 2 2 7 5 3" xfId="0"/>
    <cellStyle name="Cálculo 2 2 7 5 3 2" xfId="0"/>
    <cellStyle name="Cálculo 2 2 7 5 3 3" xfId="0"/>
    <cellStyle name="Cálculo 2 2 7 5 3 4" xfId="0"/>
    <cellStyle name="Cálculo 2 2 7 5 4" xfId="0"/>
    <cellStyle name="Cálculo 2 2 7 5 4 2" xfId="0"/>
    <cellStyle name="Cálculo 2 2 7 5 4 3" xfId="0"/>
    <cellStyle name="Cálculo 2 2 7 5 4 4" xfId="0"/>
    <cellStyle name="Cálculo 2 2 7 5 5" xfId="0"/>
    <cellStyle name="Cálculo 2 2 7 5 6" xfId="0"/>
    <cellStyle name="Cálculo 2 2 7 5 7" xfId="0"/>
    <cellStyle name="Cálculo 2 2 7 5 8" xfId="0"/>
    <cellStyle name="Cálculo 2 2 7 6" xfId="0"/>
    <cellStyle name="Cálculo 2 2 7 6 2" xfId="0"/>
    <cellStyle name="Cálculo 2 2 7 6 2 2" xfId="0"/>
    <cellStyle name="Cálculo 2 2 7 6 2 2 2" xfId="0"/>
    <cellStyle name="Cálculo 2 2 7 6 2 2 3" xfId="0"/>
    <cellStyle name="Cálculo 2 2 7 6 2 2 4" xfId="0"/>
    <cellStyle name="Cálculo 2 2 7 6 2 3" xfId="0"/>
    <cellStyle name="Cálculo 2 2 7 6 2 3 2" xfId="0"/>
    <cellStyle name="Cálculo 2 2 7 6 2 3 3" xfId="0"/>
    <cellStyle name="Cálculo 2 2 7 6 2 3 4" xfId="0"/>
    <cellStyle name="Cálculo 2 2 7 6 2 4" xfId="0"/>
    <cellStyle name="Cálculo 2 2 7 6 2 5" xfId="0"/>
    <cellStyle name="Cálculo 2 2 7 6 2 6" xfId="0"/>
    <cellStyle name="Cálculo 2 2 7 6 2 7" xfId="0"/>
    <cellStyle name="Cálculo 2 2 7 6 3" xfId="0"/>
    <cellStyle name="Cálculo 2 2 7 6 3 2" xfId="0"/>
    <cellStyle name="Cálculo 2 2 7 6 3 3" xfId="0"/>
    <cellStyle name="Cálculo 2 2 7 6 3 4" xfId="0"/>
    <cellStyle name="Cálculo 2 2 7 6 4" xfId="0"/>
    <cellStyle name="Cálculo 2 2 7 6 4 2" xfId="0"/>
    <cellStyle name="Cálculo 2 2 7 6 4 3" xfId="0"/>
    <cellStyle name="Cálculo 2 2 7 6 4 4" xfId="0"/>
    <cellStyle name="Cálculo 2 2 7 6 5" xfId="0"/>
    <cellStyle name="Cálculo 2 2 7 6 6" xfId="0"/>
    <cellStyle name="Cálculo 2 2 7 6 7" xfId="0"/>
    <cellStyle name="Cálculo 2 2 7 6 8" xfId="0"/>
    <cellStyle name="Cálculo 2 2 7 7" xfId="0"/>
    <cellStyle name="Cálculo 2 2 7 7 2" xfId="0"/>
    <cellStyle name="Cálculo 2 2 7 7 2 2" xfId="0"/>
    <cellStyle name="Cálculo 2 2 7 7 2 3" xfId="0"/>
    <cellStyle name="Cálculo 2 2 7 7 2 4" xfId="0"/>
    <cellStyle name="Cálculo 2 2 7 7 3" xfId="0"/>
    <cellStyle name="Cálculo 2 2 7 7 3 2" xfId="0"/>
    <cellStyle name="Cálculo 2 2 7 7 3 3" xfId="0"/>
    <cellStyle name="Cálculo 2 2 7 7 3 4" xfId="0"/>
    <cellStyle name="Cálculo 2 2 7 7 4" xfId="0"/>
    <cellStyle name="Cálculo 2 2 7 7 5" xfId="0"/>
    <cellStyle name="Cálculo 2 2 7 7 6" xfId="0"/>
    <cellStyle name="Cálculo 2 2 7 7 7" xfId="0"/>
    <cellStyle name="Cálculo 2 2 7 8" xfId="0"/>
    <cellStyle name="Cálculo 2 2 7 8 2" xfId="0"/>
    <cellStyle name="Cálculo 2 2 7 8 3" xfId="0"/>
    <cellStyle name="Cálculo 2 2 7 8 4" xfId="0"/>
    <cellStyle name="Cálculo 2 2 7 9" xfId="0"/>
    <cellStyle name="Cálculo 2 2 7 9 2" xfId="0"/>
    <cellStyle name="Cálculo 2 2 7 9 3" xfId="0"/>
    <cellStyle name="Cálculo 2 2 7 9 4" xfId="0"/>
    <cellStyle name="Cálculo 2 2 8" xfId="0"/>
    <cellStyle name="Cálculo 2 2 8 10" xfId="0"/>
    <cellStyle name="Cálculo 2 2 8 10 2" xfId="0"/>
    <cellStyle name="Cálculo 2 2 8 10 3" xfId="0"/>
    <cellStyle name="Cálculo 2 2 8 10 4" xfId="0"/>
    <cellStyle name="Cálculo 2 2 8 11" xfId="0"/>
    <cellStyle name="Cálculo 2 2 8 12" xfId="0"/>
    <cellStyle name="Cálculo 2 2 8 13" xfId="0"/>
    <cellStyle name="Cálculo 2 2 8 14" xfId="0"/>
    <cellStyle name="Cálculo 2 2 8 2" xfId="0"/>
    <cellStyle name="Cálculo 2 2 8 2 2" xfId="0"/>
    <cellStyle name="Cálculo 2 2 8 2 2 2" xfId="0"/>
    <cellStyle name="Cálculo 2 2 8 2 2 2 2" xfId="0"/>
    <cellStyle name="Cálculo 2 2 8 2 2 2 3" xfId="0"/>
    <cellStyle name="Cálculo 2 2 8 2 2 2 4" xfId="0"/>
    <cellStyle name="Cálculo 2 2 8 2 2 3" xfId="0"/>
    <cellStyle name="Cálculo 2 2 8 2 2 3 2" xfId="0"/>
    <cellStyle name="Cálculo 2 2 8 2 2 3 3" xfId="0"/>
    <cellStyle name="Cálculo 2 2 8 2 2 3 4" xfId="0"/>
    <cellStyle name="Cálculo 2 2 8 2 2 4" xfId="0"/>
    <cellStyle name="Cálculo 2 2 8 2 2 5" xfId="0"/>
    <cellStyle name="Cálculo 2 2 8 2 2 6" xfId="0"/>
    <cellStyle name="Cálculo 2 2 8 2 2 7" xfId="0"/>
    <cellStyle name="Cálculo 2 2 8 2 3" xfId="0"/>
    <cellStyle name="Cálculo 2 2 8 2 3 2" xfId="0"/>
    <cellStyle name="Cálculo 2 2 8 2 3 2 2" xfId="0"/>
    <cellStyle name="Cálculo 2 2 8 2 3 2 3" xfId="0"/>
    <cellStyle name="Cálculo 2 2 8 2 3 2 4" xfId="0"/>
    <cellStyle name="Cálculo 2 2 8 2 3 3" xfId="0"/>
    <cellStyle name="Cálculo 2 2 8 2 3 3 2" xfId="0"/>
    <cellStyle name="Cálculo 2 2 8 2 3 3 3" xfId="0"/>
    <cellStyle name="Cálculo 2 2 8 2 3 3 4" xfId="0"/>
    <cellStyle name="Cálculo 2 2 8 2 3 4" xfId="0"/>
    <cellStyle name="Cálculo 2 2 8 2 3 5" xfId="0"/>
    <cellStyle name="Cálculo 2 2 8 2 3 6" xfId="0"/>
    <cellStyle name="Cálculo 2 2 8 2 3 7" xfId="0"/>
    <cellStyle name="Cálculo 2 2 8 2 4" xfId="0"/>
    <cellStyle name="Cálculo 2 2 8 2 4 2" xfId="0"/>
    <cellStyle name="Cálculo 2 2 8 2 4 3" xfId="0"/>
    <cellStyle name="Cálculo 2 2 8 2 4 4" xfId="0"/>
    <cellStyle name="Cálculo 2 2 8 2 5" xfId="0"/>
    <cellStyle name="Cálculo 2 2 8 2 5 2" xfId="0"/>
    <cellStyle name="Cálculo 2 2 8 2 5 3" xfId="0"/>
    <cellStyle name="Cálculo 2 2 8 2 5 4" xfId="0"/>
    <cellStyle name="Cálculo 2 2 8 2 6" xfId="0"/>
    <cellStyle name="Cálculo 2 2 8 2 7" xfId="0"/>
    <cellStyle name="Cálculo 2 2 8 2 8" xfId="0"/>
    <cellStyle name="Cálculo 2 2 8 2 9" xfId="0"/>
    <cellStyle name="Cálculo 2 2 8 3" xfId="0"/>
    <cellStyle name="Cálculo 2 2 8 3 2" xfId="0"/>
    <cellStyle name="Cálculo 2 2 8 3 2 2" xfId="0"/>
    <cellStyle name="Cálculo 2 2 8 3 2 2 2" xfId="0"/>
    <cellStyle name="Cálculo 2 2 8 3 2 2 3" xfId="0"/>
    <cellStyle name="Cálculo 2 2 8 3 2 2 4" xfId="0"/>
    <cellStyle name="Cálculo 2 2 8 3 2 3" xfId="0"/>
    <cellStyle name="Cálculo 2 2 8 3 2 3 2" xfId="0"/>
    <cellStyle name="Cálculo 2 2 8 3 2 3 3" xfId="0"/>
    <cellStyle name="Cálculo 2 2 8 3 2 3 4" xfId="0"/>
    <cellStyle name="Cálculo 2 2 8 3 2 4" xfId="0"/>
    <cellStyle name="Cálculo 2 2 8 3 2 5" xfId="0"/>
    <cellStyle name="Cálculo 2 2 8 3 2 6" xfId="0"/>
    <cellStyle name="Cálculo 2 2 8 3 2 7" xfId="0"/>
    <cellStyle name="Cálculo 2 2 8 3 3" xfId="0"/>
    <cellStyle name="Cálculo 2 2 8 3 3 2" xfId="0"/>
    <cellStyle name="Cálculo 2 2 8 3 3 3" xfId="0"/>
    <cellStyle name="Cálculo 2 2 8 3 3 4" xfId="0"/>
    <cellStyle name="Cálculo 2 2 8 3 4" xfId="0"/>
    <cellStyle name="Cálculo 2 2 8 3 4 2" xfId="0"/>
    <cellStyle name="Cálculo 2 2 8 3 4 3" xfId="0"/>
    <cellStyle name="Cálculo 2 2 8 3 4 4" xfId="0"/>
    <cellStyle name="Cálculo 2 2 8 3 5" xfId="0"/>
    <cellStyle name="Cálculo 2 2 8 3 6" xfId="0"/>
    <cellStyle name="Cálculo 2 2 8 3 7" xfId="0"/>
    <cellStyle name="Cálculo 2 2 8 3 8" xfId="0"/>
    <cellStyle name="Cálculo 2 2 8 4" xfId="0"/>
    <cellStyle name="Cálculo 2 2 8 4 2" xfId="0"/>
    <cellStyle name="Cálculo 2 2 8 4 2 2" xfId="0"/>
    <cellStyle name="Cálculo 2 2 8 4 2 2 2" xfId="0"/>
    <cellStyle name="Cálculo 2 2 8 4 2 2 3" xfId="0"/>
    <cellStyle name="Cálculo 2 2 8 4 2 2 4" xfId="0"/>
    <cellStyle name="Cálculo 2 2 8 4 2 3" xfId="0"/>
    <cellStyle name="Cálculo 2 2 8 4 2 3 2" xfId="0"/>
    <cellStyle name="Cálculo 2 2 8 4 2 3 3" xfId="0"/>
    <cellStyle name="Cálculo 2 2 8 4 2 3 4" xfId="0"/>
    <cellStyle name="Cálculo 2 2 8 4 2 4" xfId="0"/>
    <cellStyle name="Cálculo 2 2 8 4 2 5" xfId="0"/>
    <cellStyle name="Cálculo 2 2 8 4 2 6" xfId="0"/>
    <cellStyle name="Cálculo 2 2 8 4 2 7" xfId="0"/>
    <cellStyle name="Cálculo 2 2 8 4 3" xfId="0"/>
    <cellStyle name="Cálculo 2 2 8 4 3 2" xfId="0"/>
    <cellStyle name="Cálculo 2 2 8 4 3 3" xfId="0"/>
    <cellStyle name="Cálculo 2 2 8 4 3 4" xfId="0"/>
    <cellStyle name="Cálculo 2 2 8 4 4" xfId="0"/>
    <cellStyle name="Cálculo 2 2 8 4 4 2" xfId="0"/>
    <cellStyle name="Cálculo 2 2 8 4 4 3" xfId="0"/>
    <cellStyle name="Cálculo 2 2 8 4 4 4" xfId="0"/>
    <cellStyle name="Cálculo 2 2 8 4 5" xfId="0"/>
    <cellStyle name="Cálculo 2 2 8 4 6" xfId="0"/>
    <cellStyle name="Cálculo 2 2 8 4 7" xfId="0"/>
    <cellStyle name="Cálculo 2 2 8 4 8" xfId="0"/>
    <cellStyle name="Cálculo 2 2 8 5" xfId="0"/>
    <cellStyle name="Cálculo 2 2 8 5 2" xfId="0"/>
    <cellStyle name="Cálculo 2 2 8 5 2 2" xfId="0"/>
    <cellStyle name="Cálculo 2 2 8 5 2 2 2" xfId="0"/>
    <cellStyle name="Cálculo 2 2 8 5 2 2 3" xfId="0"/>
    <cellStyle name="Cálculo 2 2 8 5 2 2 4" xfId="0"/>
    <cellStyle name="Cálculo 2 2 8 5 2 3" xfId="0"/>
    <cellStyle name="Cálculo 2 2 8 5 2 3 2" xfId="0"/>
    <cellStyle name="Cálculo 2 2 8 5 2 3 3" xfId="0"/>
    <cellStyle name="Cálculo 2 2 8 5 2 3 4" xfId="0"/>
    <cellStyle name="Cálculo 2 2 8 5 2 4" xfId="0"/>
    <cellStyle name="Cálculo 2 2 8 5 2 5" xfId="0"/>
    <cellStyle name="Cálculo 2 2 8 5 2 6" xfId="0"/>
    <cellStyle name="Cálculo 2 2 8 5 2 7" xfId="0"/>
    <cellStyle name="Cálculo 2 2 8 5 3" xfId="0"/>
    <cellStyle name="Cálculo 2 2 8 5 3 2" xfId="0"/>
    <cellStyle name="Cálculo 2 2 8 5 3 3" xfId="0"/>
    <cellStyle name="Cálculo 2 2 8 5 3 4" xfId="0"/>
    <cellStyle name="Cálculo 2 2 8 5 4" xfId="0"/>
    <cellStyle name="Cálculo 2 2 8 5 4 2" xfId="0"/>
    <cellStyle name="Cálculo 2 2 8 5 4 3" xfId="0"/>
    <cellStyle name="Cálculo 2 2 8 5 4 4" xfId="0"/>
    <cellStyle name="Cálculo 2 2 8 5 5" xfId="0"/>
    <cellStyle name="Cálculo 2 2 8 5 6" xfId="0"/>
    <cellStyle name="Cálculo 2 2 8 5 7" xfId="0"/>
    <cellStyle name="Cálculo 2 2 8 5 8" xfId="0"/>
    <cellStyle name="Cálculo 2 2 8 6" xfId="0"/>
    <cellStyle name="Cálculo 2 2 8 6 2" xfId="0"/>
    <cellStyle name="Cálculo 2 2 8 6 2 2" xfId="0"/>
    <cellStyle name="Cálculo 2 2 8 6 2 2 2" xfId="0"/>
    <cellStyle name="Cálculo 2 2 8 6 2 2 3" xfId="0"/>
    <cellStyle name="Cálculo 2 2 8 6 2 2 4" xfId="0"/>
    <cellStyle name="Cálculo 2 2 8 6 2 3" xfId="0"/>
    <cellStyle name="Cálculo 2 2 8 6 2 3 2" xfId="0"/>
    <cellStyle name="Cálculo 2 2 8 6 2 3 3" xfId="0"/>
    <cellStyle name="Cálculo 2 2 8 6 2 3 4" xfId="0"/>
    <cellStyle name="Cálculo 2 2 8 6 2 4" xfId="0"/>
    <cellStyle name="Cálculo 2 2 8 6 2 5" xfId="0"/>
    <cellStyle name="Cálculo 2 2 8 6 2 6" xfId="0"/>
    <cellStyle name="Cálculo 2 2 8 6 2 7" xfId="0"/>
    <cellStyle name="Cálculo 2 2 8 6 3" xfId="0"/>
    <cellStyle name="Cálculo 2 2 8 6 3 2" xfId="0"/>
    <cellStyle name="Cálculo 2 2 8 6 3 3" xfId="0"/>
    <cellStyle name="Cálculo 2 2 8 6 3 4" xfId="0"/>
    <cellStyle name="Cálculo 2 2 8 6 4" xfId="0"/>
    <cellStyle name="Cálculo 2 2 8 6 4 2" xfId="0"/>
    <cellStyle name="Cálculo 2 2 8 6 4 3" xfId="0"/>
    <cellStyle name="Cálculo 2 2 8 6 4 4" xfId="0"/>
    <cellStyle name="Cálculo 2 2 8 6 5" xfId="0"/>
    <cellStyle name="Cálculo 2 2 8 6 6" xfId="0"/>
    <cellStyle name="Cálculo 2 2 8 6 7" xfId="0"/>
    <cellStyle name="Cálculo 2 2 8 6 8" xfId="0"/>
    <cellStyle name="Cálculo 2 2 8 7" xfId="0"/>
    <cellStyle name="Cálculo 2 2 8 7 2" xfId="0"/>
    <cellStyle name="Cálculo 2 2 8 7 2 2" xfId="0"/>
    <cellStyle name="Cálculo 2 2 8 7 2 3" xfId="0"/>
    <cellStyle name="Cálculo 2 2 8 7 2 4" xfId="0"/>
    <cellStyle name="Cálculo 2 2 8 7 3" xfId="0"/>
    <cellStyle name="Cálculo 2 2 8 7 3 2" xfId="0"/>
    <cellStyle name="Cálculo 2 2 8 7 3 3" xfId="0"/>
    <cellStyle name="Cálculo 2 2 8 7 3 4" xfId="0"/>
    <cellStyle name="Cálculo 2 2 8 7 4" xfId="0"/>
    <cellStyle name="Cálculo 2 2 8 7 5" xfId="0"/>
    <cellStyle name="Cálculo 2 2 8 7 6" xfId="0"/>
    <cellStyle name="Cálculo 2 2 8 7 7" xfId="0"/>
    <cellStyle name="Cálculo 2 2 8 8" xfId="0"/>
    <cellStyle name="Cálculo 2 2 8 8 2" xfId="0"/>
    <cellStyle name="Cálculo 2 2 8 8 3" xfId="0"/>
    <cellStyle name="Cálculo 2 2 8 8 4" xfId="0"/>
    <cellStyle name="Cálculo 2 2 8 9" xfId="0"/>
    <cellStyle name="Cálculo 2 2 8 9 2" xfId="0"/>
    <cellStyle name="Cálculo 2 2 8 9 3" xfId="0"/>
    <cellStyle name="Cálculo 2 2 8 9 4" xfId="0"/>
    <cellStyle name="Cálculo 2 2 9" xfId="0"/>
    <cellStyle name="Cálculo 2 2 9 10" xfId="0"/>
    <cellStyle name="Cálculo 2 2 9 10 2" xfId="0"/>
    <cellStyle name="Cálculo 2 2 9 10 3" xfId="0"/>
    <cellStyle name="Cálculo 2 2 9 10 4" xfId="0"/>
    <cellStyle name="Cálculo 2 2 9 11" xfId="0"/>
    <cellStyle name="Cálculo 2 2 9 12" xfId="0"/>
    <cellStyle name="Cálculo 2 2 9 13" xfId="0"/>
    <cellStyle name="Cálculo 2 2 9 14" xfId="0"/>
    <cellStyle name="Cálculo 2 2 9 2" xfId="0"/>
    <cellStyle name="Cálculo 2 2 9 2 2" xfId="0"/>
    <cellStyle name="Cálculo 2 2 9 2 2 2" xfId="0"/>
    <cellStyle name="Cálculo 2 2 9 2 2 2 2" xfId="0"/>
    <cellStyle name="Cálculo 2 2 9 2 2 2 3" xfId="0"/>
    <cellStyle name="Cálculo 2 2 9 2 2 2 4" xfId="0"/>
    <cellStyle name="Cálculo 2 2 9 2 2 3" xfId="0"/>
    <cellStyle name="Cálculo 2 2 9 2 2 3 2" xfId="0"/>
    <cellStyle name="Cálculo 2 2 9 2 2 3 3" xfId="0"/>
    <cellStyle name="Cálculo 2 2 9 2 2 3 4" xfId="0"/>
    <cellStyle name="Cálculo 2 2 9 2 2 4" xfId="0"/>
    <cellStyle name="Cálculo 2 2 9 2 2 5" xfId="0"/>
    <cellStyle name="Cálculo 2 2 9 2 2 6" xfId="0"/>
    <cellStyle name="Cálculo 2 2 9 2 2 7" xfId="0"/>
    <cellStyle name="Cálculo 2 2 9 2 3" xfId="0"/>
    <cellStyle name="Cálculo 2 2 9 2 3 2" xfId="0"/>
    <cellStyle name="Cálculo 2 2 9 2 3 2 2" xfId="0"/>
    <cellStyle name="Cálculo 2 2 9 2 3 2 3" xfId="0"/>
    <cellStyle name="Cálculo 2 2 9 2 3 2 4" xfId="0"/>
    <cellStyle name="Cálculo 2 2 9 2 3 3" xfId="0"/>
    <cellStyle name="Cálculo 2 2 9 2 3 3 2" xfId="0"/>
    <cellStyle name="Cálculo 2 2 9 2 3 3 3" xfId="0"/>
    <cellStyle name="Cálculo 2 2 9 2 3 3 4" xfId="0"/>
    <cellStyle name="Cálculo 2 2 9 2 3 4" xfId="0"/>
    <cellStyle name="Cálculo 2 2 9 2 3 5" xfId="0"/>
    <cellStyle name="Cálculo 2 2 9 2 3 6" xfId="0"/>
    <cellStyle name="Cálculo 2 2 9 2 3 7" xfId="0"/>
    <cellStyle name="Cálculo 2 2 9 2 4" xfId="0"/>
    <cellStyle name="Cálculo 2 2 9 2 4 2" xfId="0"/>
    <cellStyle name="Cálculo 2 2 9 2 4 3" xfId="0"/>
    <cellStyle name="Cálculo 2 2 9 2 4 4" xfId="0"/>
    <cellStyle name="Cálculo 2 2 9 2 5" xfId="0"/>
    <cellStyle name="Cálculo 2 2 9 2 5 2" xfId="0"/>
    <cellStyle name="Cálculo 2 2 9 2 5 3" xfId="0"/>
    <cellStyle name="Cálculo 2 2 9 2 5 4" xfId="0"/>
    <cellStyle name="Cálculo 2 2 9 2 6" xfId="0"/>
    <cellStyle name="Cálculo 2 2 9 2 7" xfId="0"/>
    <cellStyle name="Cálculo 2 2 9 2 8" xfId="0"/>
    <cellStyle name="Cálculo 2 2 9 2 9" xfId="0"/>
    <cellStyle name="Cálculo 2 2 9 3" xfId="0"/>
    <cellStyle name="Cálculo 2 2 9 3 2" xfId="0"/>
    <cellStyle name="Cálculo 2 2 9 3 2 2" xfId="0"/>
    <cellStyle name="Cálculo 2 2 9 3 2 2 2" xfId="0"/>
    <cellStyle name="Cálculo 2 2 9 3 2 2 3" xfId="0"/>
    <cellStyle name="Cálculo 2 2 9 3 2 2 4" xfId="0"/>
    <cellStyle name="Cálculo 2 2 9 3 2 3" xfId="0"/>
    <cellStyle name="Cálculo 2 2 9 3 2 3 2" xfId="0"/>
    <cellStyle name="Cálculo 2 2 9 3 2 3 3" xfId="0"/>
    <cellStyle name="Cálculo 2 2 9 3 2 3 4" xfId="0"/>
    <cellStyle name="Cálculo 2 2 9 3 2 4" xfId="0"/>
    <cellStyle name="Cálculo 2 2 9 3 2 5" xfId="0"/>
    <cellStyle name="Cálculo 2 2 9 3 2 6" xfId="0"/>
    <cellStyle name="Cálculo 2 2 9 3 2 7" xfId="0"/>
    <cellStyle name="Cálculo 2 2 9 3 3" xfId="0"/>
    <cellStyle name="Cálculo 2 2 9 3 3 2" xfId="0"/>
    <cellStyle name="Cálculo 2 2 9 3 3 3" xfId="0"/>
    <cellStyle name="Cálculo 2 2 9 3 3 4" xfId="0"/>
    <cellStyle name="Cálculo 2 2 9 3 4" xfId="0"/>
    <cellStyle name="Cálculo 2 2 9 3 4 2" xfId="0"/>
    <cellStyle name="Cálculo 2 2 9 3 4 3" xfId="0"/>
    <cellStyle name="Cálculo 2 2 9 3 4 4" xfId="0"/>
    <cellStyle name="Cálculo 2 2 9 3 5" xfId="0"/>
    <cellStyle name="Cálculo 2 2 9 3 6" xfId="0"/>
    <cellStyle name="Cálculo 2 2 9 3 7" xfId="0"/>
    <cellStyle name="Cálculo 2 2 9 3 8" xfId="0"/>
    <cellStyle name="Cálculo 2 2 9 4" xfId="0"/>
    <cellStyle name="Cálculo 2 2 9 4 2" xfId="0"/>
    <cellStyle name="Cálculo 2 2 9 4 2 2" xfId="0"/>
    <cellStyle name="Cálculo 2 2 9 4 2 2 2" xfId="0"/>
    <cellStyle name="Cálculo 2 2 9 4 2 2 3" xfId="0"/>
    <cellStyle name="Cálculo 2 2 9 4 2 2 4" xfId="0"/>
    <cellStyle name="Cálculo 2 2 9 4 2 3" xfId="0"/>
    <cellStyle name="Cálculo 2 2 9 4 2 3 2" xfId="0"/>
    <cellStyle name="Cálculo 2 2 9 4 2 3 3" xfId="0"/>
    <cellStyle name="Cálculo 2 2 9 4 2 3 4" xfId="0"/>
    <cellStyle name="Cálculo 2 2 9 4 2 4" xfId="0"/>
    <cellStyle name="Cálculo 2 2 9 4 2 5" xfId="0"/>
    <cellStyle name="Cálculo 2 2 9 4 2 6" xfId="0"/>
    <cellStyle name="Cálculo 2 2 9 4 2 7" xfId="0"/>
    <cellStyle name="Cálculo 2 2 9 4 3" xfId="0"/>
    <cellStyle name="Cálculo 2 2 9 4 3 2" xfId="0"/>
    <cellStyle name="Cálculo 2 2 9 4 3 3" xfId="0"/>
    <cellStyle name="Cálculo 2 2 9 4 3 4" xfId="0"/>
    <cellStyle name="Cálculo 2 2 9 4 4" xfId="0"/>
    <cellStyle name="Cálculo 2 2 9 4 4 2" xfId="0"/>
    <cellStyle name="Cálculo 2 2 9 4 4 3" xfId="0"/>
    <cellStyle name="Cálculo 2 2 9 4 4 4" xfId="0"/>
    <cellStyle name="Cálculo 2 2 9 4 5" xfId="0"/>
    <cellStyle name="Cálculo 2 2 9 4 6" xfId="0"/>
    <cellStyle name="Cálculo 2 2 9 4 7" xfId="0"/>
    <cellStyle name="Cálculo 2 2 9 4 8" xfId="0"/>
    <cellStyle name="Cálculo 2 2 9 5" xfId="0"/>
    <cellStyle name="Cálculo 2 2 9 5 2" xfId="0"/>
    <cellStyle name="Cálculo 2 2 9 5 2 2" xfId="0"/>
    <cellStyle name="Cálculo 2 2 9 5 2 2 2" xfId="0"/>
    <cellStyle name="Cálculo 2 2 9 5 2 2 3" xfId="0"/>
    <cellStyle name="Cálculo 2 2 9 5 2 2 4" xfId="0"/>
    <cellStyle name="Cálculo 2 2 9 5 2 3" xfId="0"/>
    <cellStyle name="Cálculo 2 2 9 5 2 3 2" xfId="0"/>
    <cellStyle name="Cálculo 2 2 9 5 2 3 3" xfId="0"/>
    <cellStyle name="Cálculo 2 2 9 5 2 3 4" xfId="0"/>
    <cellStyle name="Cálculo 2 2 9 5 2 4" xfId="0"/>
    <cellStyle name="Cálculo 2 2 9 5 2 5" xfId="0"/>
    <cellStyle name="Cálculo 2 2 9 5 2 6" xfId="0"/>
    <cellStyle name="Cálculo 2 2 9 5 2 7" xfId="0"/>
    <cellStyle name="Cálculo 2 2 9 5 3" xfId="0"/>
    <cellStyle name="Cálculo 2 2 9 5 3 2" xfId="0"/>
    <cellStyle name="Cálculo 2 2 9 5 3 3" xfId="0"/>
    <cellStyle name="Cálculo 2 2 9 5 3 4" xfId="0"/>
    <cellStyle name="Cálculo 2 2 9 5 4" xfId="0"/>
    <cellStyle name="Cálculo 2 2 9 5 4 2" xfId="0"/>
    <cellStyle name="Cálculo 2 2 9 5 4 3" xfId="0"/>
    <cellStyle name="Cálculo 2 2 9 5 4 4" xfId="0"/>
    <cellStyle name="Cálculo 2 2 9 5 5" xfId="0"/>
    <cellStyle name="Cálculo 2 2 9 5 6" xfId="0"/>
    <cellStyle name="Cálculo 2 2 9 5 7" xfId="0"/>
    <cellStyle name="Cálculo 2 2 9 5 8" xfId="0"/>
    <cellStyle name="Cálculo 2 2 9 6" xfId="0"/>
    <cellStyle name="Cálculo 2 2 9 6 2" xfId="0"/>
    <cellStyle name="Cálculo 2 2 9 6 2 2" xfId="0"/>
    <cellStyle name="Cálculo 2 2 9 6 2 2 2" xfId="0"/>
    <cellStyle name="Cálculo 2 2 9 6 2 2 3" xfId="0"/>
    <cellStyle name="Cálculo 2 2 9 6 2 2 4" xfId="0"/>
    <cellStyle name="Cálculo 2 2 9 6 2 3" xfId="0"/>
    <cellStyle name="Cálculo 2 2 9 6 2 3 2" xfId="0"/>
    <cellStyle name="Cálculo 2 2 9 6 2 3 3" xfId="0"/>
    <cellStyle name="Cálculo 2 2 9 6 2 3 4" xfId="0"/>
    <cellStyle name="Cálculo 2 2 9 6 2 4" xfId="0"/>
    <cellStyle name="Cálculo 2 2 9 6 2 5" xfId="0"/>
    <cellStyle name="Cálculo 2 2 9 6 2 6" xfId="0"/>
    <cellStyle name="Cálculo 2 2 9 6 2 7" xfId="0"/>
    <cellStyle name="Cálculo 2 2 9 6 3" xfId="0"/>
    <cellStyle name="Cálculo 2 2 9 6 3 2" xfId="0"/>
    <cellStyle name="Cálculo 2 2 9 6 3 3" xfId="0"/>
    <cellStyle name="Cálculo 2 2 9 6 3 4" xfId="0"/>
    <cellStyle name="Cálculo 2 2 9 6 4" xfId="0"/>
    <cellStyle name="Cálculo 2 2 9 6 4 2" xfId="0"/>
    <cellStyle name="Cálculo 2 2 9 6 4 3" xfId="0"/>
    <cellStyle name="Cálculo 2 2 9 6 4 4" xfId="0"/>
    <cellStyle name="Cálculo 2 2 9 6 5" xfId="0"/>
    <cellStyle name="Cálculo 2 2 9 6 6" xfId="0"/>
    <cellStyle name="Cálculo 2 2 9 6 7" xfId="0"/>
    <cellStyle name="Cálculo 2 2 9 6 8" xfId="0"/>
    <cellStyle name="Cálculo 2 2 9 7" xfId="0"/>
    <cellStyle name="Cálculo 2 2 9 7 2" xfId="0"/>
    <cellStyle name="Cálculo 2 2 9 7 2 2" xfId="0"/>
    <cellStyle name="Cálculo 2 2 9 7 2 3" xfId="0"/>
    <cellStyle name="Cálculo 2 2 9 7 2 4" xfId="0"/>
    <cellStyle name="Cálculo 2 2 9 7 3" xfId="0"/>
    <cellStyle name="Cálculo 2 2 9 7 3 2" xfId="0"/>
    <cellStyle name="Cálculo 2 2 9 7 3 3" xfId="0"/>
    <cellStyle name="Cálculo 2 2 9 7 3 4" xfId="0"/>
    <cellStyle name="Cálculo 2 2 9 7 4" xfId="0"/>
    <cellStyle name="Cálculo 2 2 9 7 5" xfId="0"/>
    <cellStyle name="Cálculo 2 2 9 7 6" xfId="0"/>
    <cellStyle name="Cálculo 2 2 9 7 7" xfId="0"/>
    <cellStyle name="Cálculo 2 2 9 8" xfId="0"/>
    <cellStyle name="Cálculo 2 2 9 8 2" xfId="0"/>
    <cellStyle name="Cálculo 2 2 9 8 3" xfId="0"/>
    <cellStyle name="Cálculo 2 2 9 8 4" xfId="0"/>
    <cellStyle name="Cálculo 2 2 9 9" xfId="0"/>
    <cellStyle name="Cálculo 2 2 9 9 2" xfId="0"/>
    <cellStyle name="Cálculo 2 2 9 9 3" xfId="0"/>
    <cellStyle name="Cálculo 2 2 9 9 4" xfId="0"/>
    <cellStyle name="Cálculo 2 20" xfId="0"/>
    <cellStyle name="Cálculo 2 20 2" xfId="0"/>
    <cellStyle name="Cálculo 2 20 2 2" xfId="0"/>
    <cellStyle name="Cálculo 2 20 2 2 2" xfId="0"/>
    <cellStyle name="Cálculo 2 20 2 2 3" xfId="0"/>
    <cellStyle name="Cálculo 2 20 2 2 4" xfId="0"/>
    <cellStyle name="Cálculo 2 20 2 3" xfId="0"/>
    <cellStyle name="Cálculo 2 20 2 3 2" xfId="0"/>
    <cellStyle name="Cálculo 2 20 2 3 3" xfId="0"/>
    <cellStyle name="Cálculo 2 20 2 3 4" xfId="0"/>
    <cellStyle name="Cálculo 2 20 2 4" xfId="0"/>
    <cellStyle name="Cálculo 2 20 2 5" xfId="0"/>
    <cellStyle name="Cálculo 2 20 2 6" xfId="0"/>
    <cellStyle name="Cálculo 2 20 2 7" xfId="0"/>
    <cellStyle name="Cálculo 2 20 3" xfId="0"/>
    <cellStyle name="Cálculo 2 20 3 2" xfId="0"/>
    <cellStyle name="Cálculo 2 20 3 2 2" xfId="0"/>
    <cellStyle name="Cálculo 2 20 3 2 3" xfId="0"/>
    <cellStyle name="Cálculo 2 20 3 2 4" xfId="0"/>
    <cellStyle name="Cálculo 2 20 3 3" xfId="0"/>
    <cellStyle name="Cálculo 2 20 3 3 2" xfId="0"/>
    <cellStyle name="Cálculo 2 20 3 3 3" xfId="0"/>
    <cellStyle name="Cálculo 2 20 3 3 4" xfId="0"/>
    <cellStyle name="Cálculo 2 20 3 4" xfId="0"/>
    <cellStyle name="Cálculo 2 20 3 5" xfId="0"/>
    <cellStyle name="Cálculo 2 20 3 6" xfId="0"/>
    <cellStyle name="Cálculo 2 20 3 7" xfId="0"/>
    <cellStyle name="Cálculo 2 20 4" xfId="0"/>
    <cellStyle name="Cálculo 2 20 4 2" xfId="0"/>
    <cellStyle name="Cálculo 2 20 4 3" xfId="0"/>
    <cellStyle name="Cálculo 2 20 4 4" xfId="0"/>
    <cellStyle name="Cálculo 2 20 5" xfId="0"/>
    <cellStyle name="Cálculo 2 20 5 2" xfId="0"/>
    <cellStyle name="Cálculo 2 20 5 3" xfId="0"/>
    <cellStyle name="Cálculo 2 20 5 4" xfId="0"/>
    <cellStyle name="Cálculo 2 20 6" xfId="0"/>
    <cellStyle name="Cálculo 2 20 7" xfId="0"/>
    <cellStyle name="Cálculo 2 20 8" xfId="0"/>
    <cellStyle name="Cálculo 2 20 9" xfId="0"/>
    <cellStyle name="Cálculo 2 21" xfId="0"/>
    <cellStyle name="Cálculo 2 21 2" xfId="0"/>
    <cellStyle name="Cálculo 2 21 2 2" xfId="0"/>
    <cellStyle name="Cálculo 2 21 2 2 2" xfId="0"/>
    <cellStyle name="Cálculo 2 21 2 2 3" xfId="0"/>
    <cellStyle name="Cálculo 2 21 2 2 4" xfId="0"/>
    <cellStyle name="Cálculo 2 21 2 3" xfId="0"/>
    <cellStyle name="Cálculo 2 21 2 3 2" xfId="0"/>
    <cellStyle name="Cálculo 2 21 2 3 3" xfId="0"/>
    <cellStyle name="Cálculo 2 21 2 3 4" xfId="0"/>
    <cellStyle name="Cálculo 2 21 2 4" xfId="0"/>
    <cellStyle name="Cálculo 2 21 2 5" xfId="0"/>
    <cellStyle name="Cálculo 2 21 2 6" xfId="0"/>
    <cellStyle name="Cálculo 2 21 2 7" xfId="0"/>
    <cellStyle name="Cálculo 2 21 3" xfId="0"/>
    <cellStyle name="Cálculo 2 21 3 2" xfId="0"/>
    <cellStyle name="Cálculo 2 21 3 3" xfId="0"/>
    <cellStyle name="Cálculo 2 21 3 4" xfId="0"/>
    <cellStyle name="Cálculo 2 21 4" xfId="0"/>
    <cellStyle name="Cálculo 2 21 4 2" xfId="0"/>
    <cellStyle name="Cálculo 2 21 4 3" xfId="0"/>
    <cellStyle name="Cálculo 2 21 4 4" xfId="0"/>
    <cellStyle name="Cálculo 2 21 5" xfId="0"/>
    <cellStyle name="Cálculo 2 21 6" xfId="0"/>
    <cellStyle name="Cálculo 2 21 7" xfId="0"/>
    <cellStyle name="Cálculo 2 21 8" xfId="0"/>
    <cellStyle name="Cálculo 2 22" xfId="0"/>
    <cellStyle name="Cálculo 2 22 2" xfId="0"/>
    <cellStyle name="Cálculo 2 22 2 2" xfId="0"/>
    <cellStyle name="Cálculo 2 22 2 2 2" xfId="0"/>
    <cellStyle name="Cálculo 2 22 2 2 3" xfId="0"/>
    <cellStyle name="Cálculo 2 22 2 2 4" xfId="0"/>
    <cellStyle name="Cálculo 2 22 2 3" xfId="0"/>
    <cellStyle name="Cálculo 2 22 2 3 2" xfId="0"/>
    <cellStyle name="Cálculo 2 22 2 3 3" xfId="0"/>
    <cellStyle name="Cálculo 2 22 2 3 4" xfId="0"/>
    <cellStyle name="Cálculo 2 22 2 4" xfId="0"/>
    <cellStyle name="Cálculo 2 22 2 5" xfId="0"/>
    <cellStyle name="Cálculo 2 22 2 6" xfId="0"/>
    <cellStyle name="Cálculo 2 22 2 7" xfId="0"/>
    <cellStyle name="Cálculo 2 22 3" xfId="0"/>
    <cellStyle name="Cálculo 2 22 3 2" xfId="0"/>
    <cellStyle name="Cálculo 2 22 3 3" xfId="0"/>
    <cellStyle name="Cálculo 2 22 3 4" xfId="0"/>
    <cellStyle name="Cálculo 2 22 4" xfId="0"/>
    <cellStyle name="Cálculo 2 22 4 2" xfId="0"/>
    <cellStyle name="Cálculo 2 22 4 3" xfId="0"/>
    <cellStyle name="Cálculo 2 22 4 4" xfId="0"/>
    <cellStyle name="Cálculo 2 22 5" xfId="0"/>
    <cellStyle name="Cálculo 2 22 6" xfId="0"/>
    <cellStyle name="Cálculo 2 22 7" xfId="0"/>
    <cellStyle name="Cálculo 2 22 8" xfId="0"/>
    <cellStyle name="Cálculo 2 23" xfId="0"/>
    <cellStyle name="Cálculo 2 23 2" xfId="0"/>
    <cellStyle name="Cálculo 2 23 2 2" xfId="0"/>
    <cellStyle name="Cálculo 2 23 2 2 2" xfId="0"/>
    <cellStyle name="Cálculo 2 23 2 2 3" xfId="0"/>
    <cellStyle name="Cálculo 2 23 2 2 4" xfId="0"/>
    <cellStyle name="Cálculo 2 23 2 3" xfId="0"/>
    <cellStyle name="Cálculo 2 23 2 3 2" xfId="0"/>
    <cellStyle name="Cálculo 2 23 2 3 3" xfId="0"/>
    <cellStyle name="Cálculo 2 23 2 3 4" xfId="0"/>
    <cellStyle name="Cálculo 2 23 2 4" xfId="0"/>
    <cellStyle name="Cálculo 2 23 2 5" xfId="0"/>
    <cellStyle name="Cálculo 2 23 2 6" xfId="0"/>
    <cellStyle name="Cálculo 2 23 2 7" xfId="0"/>
    <cellStyle name="Cálculo 2 23 3" xfId="0"/>
    <cellStyle name="Cálculo 2 23 3 2" xfId="0"/>
    <cellStyle name="Cálculo 2 23 3 3" xfId="0"/>
    <cellStyle name="Cálculo 2 23 3 4" xfId="0"/>
    <cellStyle name="Cálculo 2 23 4" xfId="0"/>
    <cellStyle name="Cálculo 2 23 4 2" xfId="0"/>
    <cellStyle name="Cálculo 2 23 4 3" xfId="0"/>
    <cellStyle name="Cálculo 2 23 4 4" xfId="0"/>
    <cellStyle name="Cálculo 2 23 5" xfId="0"/>
    <cellStyle name="Cálculo 2 23 6" xfId="0"/>
    <cellStyle name="Cálculo 2 23 7" xfId="0"/>
    <cellStyle name="Cálculo 2 23 8" xfId="0"/>
    <cellStyle name="Cálculo 2 24" xfId="0"/>
    <cellStyle name="Cálculo 2 24 2" xfId="0"/>
    <cellStyle name="Cálculo 2 24 2 2" xfId="0"/>
    <cellStyle name="Cálculo 2 24 2 2 2" xfId="0"/>
    <cellStyle name="Cálculo 2 24 2 2 3" xfId="0"/>
    <cellStyle name="Cálculo 2 24 2 2 4" xfId="0"/>
    <cellStyle name="Cálculo 2 24 2 3" xfId="0"/>
    <cellStyle name="Cálculo 2 24 2 3 2" xfId="0"/>
    <cellStyle name="Cálculo 2 24 2 3 3" xfId="0"/>
    <cellStyle name="Cálculo 2 24 2 3 4" xfId="0"/>
    <cellStyle name="Cálculo 2 24 2 4" xfId="0"/>
    <cellStyle name="Cálculo 2 24 2 5" xfId="0"/>
    <cellStyle name="Cálculo 2 24 2 6" xfId="0"/>
    <cellStyle name="Cálculo 2 24 2 7" xfId="0"/>
    <cellStyle name="Cálculo 2 24 3" xfId="0"/>
    <cellStyle name="Cálculo 2 24 3 2" xfId="0"/>
    <cellStyle name="Cálculo 2 24 3 3" xfId="0"/>
    <cellStyle name="Cálculo 2 24 3 4" xfId="0"/>
    <cellStyle name="Cálculo 2 24 4" xfId="0"/>
    <cellStyle name="Cálculo 2 24 4 2" xfId="0"/>
    <cellStyle name="Cálculo 2 24 4 3" xfId="0"/>
    <cellStyle name="Cálculo 2 24 4 4" xfId="0"/>
    <cellStyle name="Cálculo 2 24 5" xfId="0"/>
    <cellStyle name="Cálculo 2 24 6" xfId="0"/>
    <cellStyle name="Cálculo 2 24 7" xfId="0"/>
    <cellStyle name="Cálculo 2 24 8" xfId="0"/>
    <cellStyle name="Cálculo 2 25" xfId="0"/>
    <cellStyle name="Cálculo 2 25 2" xfId="0"/>
    <cellStyle name="Cálculo 2 25 2 2" xfId="0"/>
    <cellStyle name="Cálculo 2 25 2 3" xfId="0"/>
    <cellStyle name="Cálculo 2 25 2 4" xfId="0"/>
    <cellStyle name="Cálculo 2 25 3" xfId="0"/>
    <cellStyle name="Cálculo 2 25 3 2" xfId="0"/>
    <cellStyle name="Cálculo 2 25 3 3" xfId="0"/>
    <cellStyle name="Cálculo 2 25 3 4" xfId="0"/>
    <cellStyle name="Cálculo 2 25 4" xfId="0"/>
    <cellStyle name="Cálculo 2 25 5" xfId="0"/>
    <cellStyle name="Cálculo 2 25 6" xfId="0"/>
    <cellStyle name="Cálculo 2 25 7" xfId="0"/>
    <cellStyle name="Cálculo 2 26" xfId="0"/>
    <cellStyle name="Cálculo 2 26 2" xfId="0"/>
    <cellStyle name="Cálculo 2 26 3" xfId="0"/>
    <cellStyle name="Cálculo 2 26 4" xfId="0"/>
    <cellStyle name="Cálculo 2 27" xfId="0"/>
    <cellStyle name="Cálculo 2 27 2" xfId="0"/>
    <cellStyle name="Cálculo 2 27 3" xfId="0"/>
    <cellStyle name="Cálculo 2 27 4" xfId="0"/>
    <cellStyle name="Cálculo 2 28" xfId="0"/>
    <cellStyle name="Cálculo 2 28 2" xfId="0"/>
    <cellStyle name="Cálculo 2 28 3" xfId="0"/>
    <cellStyle name="Cálculo 2 28 4" xfId="0"/>
    <cellStyle name="Cálculo 2 29" xfId="0"/>
    <cellStyle name="Cálculo 2 3" xfId="0"/>
    <cellStyle name="Cálculo 2 3 10" xfId="0"/>
    <cellStyle name="Cálculo 2 3 10 2" xfId="0"/>
    <cellStyle name="Cálculo 2 3 10 3" xfId="0"/>
    <cellStyle name="Cálculo 2 3 10 4" xfId="0"/>
    <cellStyle name="Cálculo 2 3 11" xfId="0"/>
    <cellStyle name="Cálculo 2 3 12" xfId="0"/>
    <cellStyle name="Cálculo 2 3 13" xfId="0"/>
    <cellStyle name="Cálculo 2 3 14" xfId="0"/>
    <cellStyle name="Cálculo 2 3 2" xfId="0"/>
    <cellStyle name="Cálculo 2 3 2 2" xfId="0"/>
    <cellStyle name="Cálculo 2 3 2 2 2" xfId="0"/>
    <cellStyle name="Cálculo 2 3 2 2 2 2" xfId="0"/>
    <cellStyle name="Cálculo 2 3 2 2 2 3" xfId="0"/>
    <cellStyle name="Cálculo 2 3 2 2 2 4" xfId="0"/>
    <cellStyle name="Cálculo 2 3 2 2 3" xfId="0"/>
    <cellStyle name="Cálculo 2 3 2 2 3 2" xfId="0"/>
    <cellStyle name="Cálculo 2 3 2 2 3 3" xfId="0"/>
    <cellStyle name="Cálculo 2 3 2 2 3 4" xfId="0"/>
    <cellStyle name="Cálculo 2 3 2 2 4" xfId="0"/>
    <cellStyle name="Cálculo 2 3 2 2 5" xfId="0"/>
    <cellStyle name="Cálculo 2 3 2 2 6" xfId="0"/>
    <cellStyle name="Cálculo 2 3 2 2 7" xfId="0"/>
    <cellStyle name="Cálculo 2 3 2 3" xfId="0"/>
    <cellStyle name="Cálculo 2 3 2 3 2" xfId="0"/>
    <cellStyle name="Cálculo 2 3 2 3 2 2" xfId="0"/>
    <cellStyle name="Cálculo 2 3 2 3 2 3" xfId="0"/>
    <cellStyle name="Cálculo 2 3 2 3 2 4" xfId="0"/>
    <cellStyle name="Cálculo 2 3 2 3 3" xfId="0"/>
    <cellStyle name="Cálculo 2 3 2 3 3 2" xfId="0"/>
    <cellStyle name="Cálculo 2 3 2 3 3 3" xfId="0"/>
    <cellStyle name="Cálculo 2 3 2 3 3 4" xfId="0"/>
    <cellStyle name="Cálculo 2 3 2 3 4" xfId="0"/>
    <cellStyle name="Cálculo 2 3 2 3 5" xfId="0"/>
    <cellStyle name="Cálculo 2 3 2 3 6" xfId="0"/>
    <cellStyle name="Cálculo 2 3 2 3 7" xfId="0"/>
    <cellStyle name="Cálculo 2 3 2 4" xfId="0"/>
    <cellStyle name="Cálculo 2 3 2 4 2" xfId="0"/>
    <cellStyle name="Cálculo 2 3 2 4 3" xfId="0"/>
    <cellStyle name="Cálculo 2 3 2 4 4" xfId="0"/>
    <cellStyle name="Cálculo 2 3 2 5" xfId="0"/>
    <cellStyle name="Cálculo 2 3 2 5 2" xfId="0"/>
    <cellStyle name="Cálculo 2 3 2 5 3" xfId="0"/>
    <cellStyle name="Cálculo 2 3 2 5 4" xfId="0"/>
    <cellStyle name="Cálculo 2 3 2 6" xfId="0"/>
    <cellStyle name="Cálculo 2 3 2 7" xfId="0"/>
    <cellStyle name="Cálculo 2 3 2 8" xfId="0"/>
    <cellStyle name="Cálculo 2 3 2 9" xfId="0"/>
    <cellStyle name="Cálculo 2 3 3" xfId="0"/>
    <cellStyle name="Cálculo 2 3 3 2" xfId="0"/>
    <cellStyle name="Cálculo 2 3 3 2 2" xfId="0"/>
    <cellStyle name="Cálculo 2 3 3 2 2 2" xfId="0"/>
    <cellStyle name="Cálculo 2 3 3 2 2 3" xfId="0"/>
    <cellStyle name="Cálculo 2 3 3 2 2 4" xfId="0"/>
    <cellStyle name="Cálculo 2 3 3 2 3" xfId="0"/>
    <cellStyle name="Cálculo 2 3 3 2 3 2" xfId="0"/>
    <cellStyle name="Cálculo 2 3 3 2 3 3" xfId="0"/>
    <cellStyle name="Cálculo 2 3 3 2 3 4" xfId="0"/>
    <cellStyle name="Cálculo 2 3 3 2 4" xfId="0"/>
    <cellStyle name="Cálculo 2 3 3 2 5" xfId="0"/>
    <cellStyle name="Cálculo 2 3 3 2 6" xfId="0"/>
    <cellStyle name="Cálculo 2 3 3 2 7" xfId="0"/>
    <cellStyle name="Cálculo 2 3 3 3" xfId="0"/>
    <cellStyle name="Cálculo 2 3 3 3 2" xfId="0"/>
    <cellStyle name="Cálculo 2 3 3 3 3" xfId="0"/>
    <cellStyle name="Cálculo 2 3 3 3 4" xfId="0"/>
    <cellStyle name="Cálculo 2 3 3 4" xfId="0"/>
    <cellStyle name="Cálculo 2 3 3 4 2" xfId="0"/>
    <cellStyle name="Cálculo 2 3 3 4 3" xfId="0"/>
    <cellStyle name="Cálculo 2 3 3 4 4" xfId="0"/>
    <cellStyle name="Cálculo 2 3 3 5" xfId="0"/>
    <cellStyle name="Cálculo 2 3 3 6" xfId="0"/>
    <cellStyle name="Cálculo 2 3 3 7" xfId="0"/>
    <cellStyle name="Cálculo 2 3 3 8" xfId="0"/>
    <cellStyle name="Cálculo 2 3 4" xfId="0"/>
    <cellStyle name="Cálculo 2 3 4 2" xfId="0"/>
    <cellStyle name="Cálculo 2 3 4 2 2" xfId="0"/>
    <cellStyle name="Cálculo 2 3 4 2 2 2" xfId="0"/>
    <cellStyle name="Cálculo 2 3 4 2 2 3" xfId="0"/>
    <cellStyle name="Cálculo 2 3 4 2 2 4" xfId="0"/>
    <cellStyle name="Cálculo 2 3 4 2 3" xfId="0"/>
    <cellStyle name="Cálculo 2 3 4 2 3 2" xfId="0"/>
    <cellStyle name="Cálculo 2 3 4 2 3 3" xfId="0"/>
    <cellStyle name="Cálculo 2 3 4 2 3 4" xfId="0"/>
    <cellStyle name="Cálculo 2 3 4 2 4" xfId="0"/>
    <cellStyle name="Cálculo 2 3 4 2 5" xfId="0"/>
    <cellStyle name="Cálculo 2 3 4 2 6" xfId="0"/>
    <cellStyle name="Cálculo 2 3 4 2 7" xfId="0"/>
    <cellStyle name="Cálculo 2 3 4 3" xfId="0"/>
    <cellStyle name="Cálculo 2 3 4 3 2" xfId="0"/>
    <cellStyle name="Cálculo 2 3 4 3 3" xfId="0"/>
    <cellStyle name="Cálculo 2 3 4 3 4" xfId="0"/>
    <cellStyle name="Cálculo 2 3 4 4" xfId="0"/>
    <cellStyle name="Cálculo 2 3 4 4 2" xfId="0"/>
    <cellStyle name="Cálculo 2 3 4 4 3" xfId="0"/>
    <cellStyle name="Cálculo 2 3 4 4 4" xfId="0"/>
    <cellStyle name="Cálculo 2 3 4 5" xfId="0"/>
    <cellStyle name="Cálculo 2 3 4 6" xfId="0"/>
    <cellStyle name="Cálculo 2 3 4 7" xfId="0"/>
    <cellStyle name="Cálculo 2 3 4 8" xfId="0"/>
    <cellStyle name="Cálculo 2 3 5" xfId="0"/>
    <cellStyle name="Cálculo 2 3 5 2" xfId="0"/>
    <cellStyle name="Cálculo 2 3 5 2 2" xfId="0"/>
    <cellStyle name="Cálculo 2 3 5 2 2 2" xfId="0"/>
    <cellStyle name="Cálculo 2 3 5 2 2 3" xfId="0"/>
    <cellStyle name="Cálculo 2 3 5 2 2 4" xfId="0"/>
    <cellStyle name="Cálculo 2 3 5 2 3" xfId="0"/>
    <cellStyle name="Cálculo 2 3 5 2 3 2" xfId="0"/>
    <cellStyle name="Cálculo 2 3 5 2 3 3" xfId="0"/>
    <cellStyle name="Cálculo 2 3 5 2 3 4" xfId="0"/>
    <cellStyle name="Cálculo 2 3 5 2 4" xfId="0"/>
    <cellStyle name="Cálculo 2 3 5 2 5" xfId="0"/>
    <cellStyle name="Cálculo 2 3 5 2 6" xfId="0"/>
    <cellStyle name="Cálculo 2 3 5 2 7" xfId="0"/>
    <cellStyle name="Cálculo 2 3 5 3" xfId="0"/>
    <cellStyle name="Cálculo 2 3 5 3 2" xfId="0"/>
    <cellStyle name="Cálculo 2 3 5 3 3" xfId="0"/>
    <cellStyle name="Cálculo 2 3 5 3 4" xfId="0"/>
    <cellStyle name="Cálculo 2 3 5 4" xfId="0"/>
    <cellStyle name="Cálculo 2 3 5 4 2" xfId="0"/>
    <cellStyle name="Cálculo 2 3 5 4 3" xfId="0"/>
    <cellStyle name="Cálculo 2 3 5 4 4" xfId="0"/>
    <cellStyle name="Cálculo 2 3 5 5" xfId="0"/>
    <cellStyle name="Cálculo 2 3 5 6" xfId="0"/>
    <cellStyle name="Cálculo 2 3 5 7" xfId="0"/>
    <cellStyle name="Cálculo 2 3 5 8" xfId="0"/>
    <cellStyle name="Cálculo 2 3 6" xfId="0"/>
    <cellStyle name="Cálculo 2 3 6 2" xfId="0"/>
    <cellStyle name="Cálculo 2 3 6 2 2" xfId="0"/>
    <cellStyle name="Cálculo 2 3 6 2 2 2" xfId="0"/>
    <cellStyle name="Cálculo 2 3 6 2 2 3" xfId="0"/>
    <cellStyle name="Cálculo 2 3 6 2 2 4" xfId="0"/>
    <cellStyle name="Cálculo 2 3 6 2 3" xfId="0"/>
    <cellStyle name="Cálculo 2 3 6 2 3 2" xfId="0"/>
    <cellStyle name="Cálculo 2 3 6 2 3 3" xfId="0"/>
    <cellStyle name="Cálculo 2 3 6 2 3 4" xfId="0"/>
    <cellStyle name="Cálculo 2 3 6 2 4" xfId="0"/>
    <cellStyle name="Cálculo 2 3 6 2 5" xfId="0"/>
    <cellStyle name="Cálculo 2 3 6 2 6" xfId="0"/>
    <cellStyle name="Cálculo 2 3 6 2 7" xfId="0"/>
    <cellStyle name="Cálculo 2 3 6 3" xfId="0"/>
    <cellStyle name="Cálculo 2 3 6 3 2" xfId="0"/>
    <cellStyle name="Cálculo 2 3 6 3 3" xfId="0"/>
    <cellStyle name="Cálculo 2 3 6 3 4" xfId="0"/>
    <cellStyle name="Cálculo 2 3 6 4" xfId="0"/>
    <cellStyle name="Cálculo 2 3 6 4 2" xfId="0"/>
    <cellStyle name="Cálculo 2 3 6 4 3" xfId="0"/>
    <cellStyle name="Cálculo 2 3 6 4 4" xfId="0"/>
    <cellStyle name="Cálculo 2 3 6 5" xfId="0"/>
    <cellStyle name="Cálculo 2 3 6 6" xfId="0"/>
    <cellStyle name="Cálculo 2 3 6 7" xfId="0"/>
    <cellStyle name="Cálculo 2 3 6 8" xfId="0"/>
    <cellStyle name="Cálculo 2 3 7" xfId="0"/>
    <cellStyle name="Cálculo 2 3 7 2" xfId="0"/>
    <cellStyle name="Cálculo 2 3 7 2 2" xfId="0"/>
    <cellStyle name="Cálculo 2 3 7 2 3" xfId="0"/>
    <cellStyle name="Cálculo 2 3 7 2 4" xfId="0"/>
    <cellStyle name="Cálculo 2 3 7 3" xfId="0"/>
    <cellStyle name="Cálculo 2 3 7 3 2" xfId="0"/>
    <cellStyle name="Cálculo 2 3 7 3 3" xfId="0"/>
    <cellStyle name="Cálculo 2 3 7 3 4" xfId="0"/>
    <cellStyle name="Cálculo 2 3 7 4" xfId="0"/>
    <cellStyle name="Cálculo 2 3 7 5" xfId="0"/>
    <cellStyle name="Cálculo 2 3 7 6" xfId="0"/>
    <cellStyle name="Cálculo 2 3 7 7" xfId="0"/>
    <cellStyle name="Cálculo 2 3 8" xfId="0"/>
    <cellStyle name="Cálculo 2 3 8 2" xfId="0"/>
    <cellStyle name="Cálculo 2 3 8 3" xfId="0"/>
    <cellStyle name="Cálculo 2 3 8 4" xfId="0"/>
    <cellStyle name="Cálculo 2 3 9" xfId="0"/>
    <cellStyle name="Cálculo 2 3 9 2" xfId="0"/>
    <cellStyle name="Cálculo 2 3 9 3" xfId="0"/>
    <cellStyle name="Cálculo 2 3 9 4" xfId="0"/>
    <cellStyle name="Cálculo 2 30" xfId="0"/>
    <cellStyle name="Cálculo 2 31" xfId="0"/>
    <cellStyle name="Cálculo 2 32" xfId="0"/>
    <cellStyle name="Cálculo 2 4" xfId="0"/>
    <cellStyle name="Cálculo 2 4 10" xfId="0"/>
    <cellStyle name="Cálculo 2 4 10 2" xfId="0"/>
    <cellStyle name="Cálculo 2 4 10 3" xfId="0"/>
    <cellStyle name="Cálculo 2 4 10 4" xfId="0"/>
    <cellStyle name="Cálculo 2 4 11" xfId="0"/>
    <cellStyle name="Cálculo 2 4 12" xfId="0"/>
    <cellStyle name="Cálculo 2 4 13" xfId="0"/>
    <cellStyle name="Cálculo 2 4 14" xfId="0"/>
    <cellStyle name="Cálculo 2 4 2" xfId="0"/>
    <cellStyle name="Cálculo 2 4 2 2" xfId="0"/>
    <cellStyle name="Cálculo 2 4 2 2 2" xfId="0"/>
    <cellStyle name="Cálculo 2 4 2 2 2 2" xfId="0"/>
    <cellStyle name="Cálculo 2 4 2 2 2 3" xfId="0"/>
    <cellStyle name="Cálculo 2 4 2 2 2 4" xfId="0"/>
    <cellStyle name="Cálculo 2 4 2 2 3" xfId="0"/>
    <cellStyle name="Cálculo 2 4 2 2 3 2" xfId="0"/>
    <cellStyle name="Cálculo 2 4 2 2 3 3" xfId="0"/>
    <cellStyle name="Cálculo 2 4 2 2 3 4" xfId="0"/>
    <cellStyle name="Cálculo 2 4 2 2 4" xfId="0"/>
    <cellStyle name="Cálculo 2 4 2 2 5" xfId="0"/>
    <cellStyle name="Cálculo 2 4 2 2 6" xfId="0"/>
    <cellStyle name="Cálculo 2 4 2 2 7" xfId="0"/>
    <cellStyle name="Cálculo 2 4 2 3" xfId="0"/>
    <cellStyle name="Cálculo 2 4 2 3 2" xfId="0"/>
    <cellStyle name="Cálculo 2 4 2 3 2 2" xfId="0"/>
    <cellStyle name="Cálculo 2 4 2 3 2 3" xfId="0"/>
    <cellStyle name="Cálculo 2 4 2 3 2 4" xfId="0"/>
    <cellStyle name="Cálculo 2 4 2 3 3" xfId="0"/>
    <cellStyle name="Cálculo 2 4 2 3 3 2" xfId="0"/>
    <cellStyle name="Cálculo 2 4 2 3 3 3" xfId="0"/>
    <cellStyle name="Cálculo 2 4 2 3 3 4" xfId="0"/>
    <cellStyle name="Cálculo 2 4 2 3 4" xfId="0"/>
    <cellStyle name="Cálculo 2 4 2 3 5" xfId="0"/>
    <cellStyle name="Cálculo 2 4 2 3 6" xfId="0"/>
    <cellStyle name="Cálculo 2 4 2 3 7" xfId="0"/>
    <cellStyle name="Cálculo 2 4 2 4" xfId="0"/>
    <cellStyle name="Cálculo 2 4 2 4 2" xfId="0"/>
    <cellStyle name="Cálculo 2 4 2 4 3" xfId="0"/>
    <cellStyle name="Cálculo 2 4 2 4 4" xfId="0"/>
    <cellStyle name="Cálculo 2 4 2 5" xfId="0"/>
    <cellStyle name="Cálculo 2 4 2 5 2" xfId="0"/>
    <cellStyle name="Cálculo 2 4 2 5 3" xfId="0"/>
    <cellStyle name="Cálculo 2 4 2 5 4" xfId="0"/>
    <cellStyle name="Cálculo 2 4 2 6" xfId="0"/>
    <cellStyle name="Cálculo 2 4 2 7" xfId="0"/>
    <cellStyle name="Cálculo 2 4 2 8" xfId="0"/>
    <cellStyle name="Cálculo 2 4 2 9" xfId="0"/>
    <cellStyle name="Cálculo 2 4 3" xfId="0"/>
    <cellStyle name="Cálculo 2 4 3 2" xfId="0"/>
    <cellStyle name="Cálculo 2 4 3 2 2" xfId="0"/>
    <cellStyle name="Cálculo 2 4 3 2 2 2" xfId="0"/>
    <cellStyle name="Cálculo 2 4 3 2 2 3" xfId="0"/>
    <cellStyle name="Cálculo 2 4 3 2 2 4" xfId="0"/>
    <cellStyle name="Cálculo 2 4 3 2 3" xfId="0"/>
    <cellStyle name="Cálculo 2 4 3 2 3 2" xfId="0"/>
    <cellStyle name="Cálculo 2 4 3 2 3 3" xfId="0"/>
    <cellStyle name="Cálculo 2 4 3 2 3 4" xfId="0"/>
    <cellStyle name="Cálculo 2 4 3 2 4" xfId="0"/>
    <cellStyle name="Cálculo 2 4 3 2 5" xfId="0"/>
    <cellStyle name="Cálculo 2 4 3 2 6" xfId="0"/>
    <cellStyle name="Cálculo 2 4 3 2 7" xfId="0"/>
    <cellStyle name="Cálculo 2 4 3 3" xfId="0"/>
    <cellStyle name="Cálculo 2 4 3 3 2" xfId="0"/>
    <cellStyle name="Cálculo 2 4 3 3 3" xfId="0"/>
    <cellStyle name="Cálculo 2 4 3 3 4" xfId="0"/>
    <cellStyle name="Cálculo 2 4 3 4" xfId="0"/>
    <cellStyle name="Cálculo 2 4 3 4 2" xfId="0"/>
    <cellStyle name="Cálculo 2 4 3 4 3" xfId="0"/>
    <cellStyle name="Cálculo 2 4 3 4 4" xfId="0"/>
    <cellStyle name="Cálculo 2 4 3 5" xfId="0"/>
    <cellStyle name="Cálculo 2 4 3 6" xfId="0"/>
    <cellStyle name="Cálculo 2 4 3 7" xfId="0"/>
    <cellStyle name="Cálculo 2 4 3 8" xfId="0"/>
    <cellStyle name="Cálculo 2 4 4" xfId="0"/>
    <cellStyle name="Cálculo 2 4 4 2" xfId="0"/>
    <cellStyle name="Cálculo 2 4 4 2 2" xfId="0"/>
    <cellStyle name="Cálculo 2 4 4 2 2 2" xfId="0"/>
    <cellStyle name="Cálculo 2 4 4 2 2 3" xfId="0"/>
    <cellStyle name="Cálculo 2 4 4 2 2 4" xfId="0"/>
    <cellStyle name="Cálculo 2 4 4 2 3" xfId="0"/>
    <cellStyle name="Cálculo 2 4 4 2 3 2" xfId="0"/>
    <cellStyle name="Cálculo 2 4 4 2 3 3" xfId="0"/>
    <cellStyle name="Cálculo 2 4 4 2 3 4" xfId="0"/>
    <cellStyle name="Cálculo 2 4 4 2 4" xfId="0"/>
    <cellStyle name="Cálculo 2 4 4 2 5" xfId="0"/>
    <cellStyle name="Cálculo 2 4 4 2 6" xfId="0"/>
    <cellStyle name="Cálculo 2 4 4 2 7" xfId="0"/>
    <cellStyle name="Cálculo 2 4 4 3" xfId="0"/>
    <cellStyle name="Cálculo 2 4 4 3 2" xfId="0"/>
    <cellStyle name="Cálculo 2 4 4 3 3" xfId="0"/>
    <cellStyle name="Cálculo 2 4 4 3 4" xfId="0"/>
    <cellStyle name="Cálculo 2 4 4 4" xfId="0"/>
    <cellStyle name="Cálculo 2 4 4 4 2" xfId="0"/>
    <cellStyle name="Cálculo 2 4 4 4 3" xfId="0"/>
    <cellStyle name="Cálculo 2 4 4 4 4" xfId="0"/>
    <cellStyle name="Cálculo 2 4 4 5" xfId="0"/>
    <cellStyle name="Cálculo 2 4 4 6" xfId="0"/>
    <cellStyle name="Cálculo 2 4 4 7" xfId="0"/>
    <cellStyle name="Cálculo 2 4 4 8" xfId="0"/>
    <cellStyle name="Cálculo 2 4 5" xfId="0"/>
    <cellStyle name="Cálculo 2 4 5 2" xfId="0"/>
    <cellStyle name="Cálculo 2 4 5 2 2" xfId="0"/>
    <cellStyle name="Cálculo 2 4 5 2 2 2" xfId="0"/>
    <cellStyle name="Cálculo 2 4 5 2 2 3" xfId="0"/>
    <cellStyle name="Cálculo 2 4 5 2 2 4" xfId="0"/>
    <cellStyle name="Cálculo 2 4 5 2 3" xfId="0"/>
    <cellStyle name="Cálculo 2 4 5 2 3 2" xfId="0"/>
    <cellStyle name="Cálculo 2 4 5 2 3 3" xfId="0"/>
    <cellStyle name="Cálculo 2 4 5 2 3 4" xfId="0"/>
    <cellStyle name="Cálculo 2 4 5 2 4" xfId="0"/>
    <cellStyle name="Cálculo 2 4 5 2 5" xfId="0"/>
    <cellStyle name="Cálculo 2 4 5 2 6" xfId="0"/>
    <cellStyle name="Cálculo 2 4 5 2 7" xfId="0"/>
    <cellStyle name="Cálculo 2 4 5 3" xfId="0"/>
    <cellStyle name="Cálculo 2 4 5 3 2" xfId="0"/>
    <cellStyle name="Cálculo 2 4 5 3 3" xfId="0"/>
    <cellStyle name="Cálculo 2 4 5 3 4" xfId="0"/>
    <cellStyle name="Cálculo 2 4 5 4" xfId="0"/>
    <cellStyle name="Cálculo 2 4 5 4 2" xfId="0"/>
    <cellStyle name="Cálculo 2 4 5 4 3" xfId="0"/>
    <cellStyle name="Cálculo 2 4 5 4 4" xfId="0"/>
    <cellStyle name="Cálculo 2 4 5 5" xfId="0"/>
    <cellStyle name="Cálculo 2 4 5 6" xfId="0"/>
    <cellStyle name="Cálculo 2 4 5 7" xfId="0"/>
    <cellStyle name="Cálculo 2 4 5 8" xfId="0"/>
    <cellStyle name="Cálculo 2 4 6" xfId="0"/>
    <cellStyle name="Cálculo 2 4 6 2" xfId="0"/>
    <cellStyle name="Cálculo 2 4 6 2 2" xfId="0"/>
    <cellStyle name="Cálculo 2 4 6 2 2 2" xfId="0"/>
    <cellStyle name="Cálculo 2 4 6 2 2 3" xfId="0"/>
    <cellStyle name="Cálculo 2 4 6 2 2 4" xfId="0"/>
    <cellStyle name="Cálculo 2 4 6 2 3" xfId="0"/>
    <cellStyle name="Cálculo 2 4 6 2 3 2" xfId="0"/>
    <cellStyle name="Cálculo 2 4 6 2 3 3" xfId="0"/>
    <cellStyle name="Cálculo 2 4 6 2 3 4" xfId="0"/>
    <cellStyle name="Cálculo 2 4 6 2 4" xfId="0"/>
    <cellStyle name="Cálculo 2 4 6 2 5" xfId="0"/>
    <cellStyle name="Cálculo 2 4 6 2 6" xfId="0"/>
    <cellStyle name="Cálculo 2 4 6 2 7" xfId="0"/>
    <cellStyle name="Cálculo 2 4 6 3" xfId="0"/>
    <cellStyle name="Cálculo 2 4 6 3 2" xfId="0"/>
    <cellStyle name="Cálculo 2 4 6 3 3" xfId="0"/>
    <cellStyle name="Cálculo 2 4 6 3 4" xfId="0"/>
    <cellStyle name="Cálculo 2 4 6 4" xfId="0"/>
    <cellStyle name="Cálculo 2 4 6 4 2" xfId="0"/>
    <cellStyle name="Cálculo 2 4 6 4 3" xfId="0"/>
    <cellStyle name="Cálculo 2 4 6 4 4" xfId="0"/>
    <cellStyle name="Cálculo 2 4 6 5" xfId="0"/>
    <cellStyle name="Cálculo 2 4 6 6" xfId="0"/>
    <cellStyle name="Cálculo 2 4 6 7" xfId="0"/>
    <cellStyle name="Cálculo 2 4 6 8" xfId="0"/>
    <cellStyle name="Cálculo 2 4 7" xfId="0"/>
    <cellStyle name="Cálculo 2 4 7 2" xfId="0"/>
    <cellStyle name="Cálculo 2 4 7 2 2" xfId="0"/>
    <cellStyle name="Cálculo 2 4 7 2 3" xfId="0"/>
    <cellStyle name="Cálculo 2 4 7 2 4" xfId="0"/>
    <cellStyle name="Cálculo 2 4 7 3" xfId="0"/>
    <cellStyle name="Cálculo 2 4 7 3 2" xfId="0"/>
    <cellStyle name="Cálculo 2 4 7 3 3" xfId="0"/>
    <cellStyle name="Cálculo 2 4 7 3 4" xfId="0"/>
    <cellStyle name="Cálculo 2 4 7 4" xfId="0"/>
    <cellStyle name="Cálculo 2 4 7 5" xfId="0"/>
    <cellStyle name="Cálculo 2 4 7 6" xfId="0"/>
    <cellStyle name="Cálculo 2 4 7 7" xfId="0"/>
    <cellStyle name="Cálculo 2 4 8" xfId="0"/>
    <cellStyle name="Cálculo 2 4 8 2" xfId="0"/>
    <cellStyle name="Cálculo 2 4 8 3" xfId="0"/>
    <cellStyle name="Cálculo 2 4 8 4" xfId="0"/>
    <cellStyle name="Cálculo 2 4 9" xfId="0"/>
    <cellStyle name="Cálculo 2 4 9 2" xfId="0"/>
    <cellStyle name="Cálculo 2 4 9 3" xfId="0"/>
    <cellStyle name="Cálculo 2 4 9 4" xfId="0"/>
    <cellStyle name="Cálculo 2 5" xfId="0"/>
    <cellStyle name="Cálculo 2 5 10" xfId="0"/>
    <cellStyle name="Cálculo 2 5 10 2" xfId="0"/>
    <cellStyle name="Cálculo 2 5 10 3" xfId="0"/>
    <cellStyle name="Cálculo 2 5 10 4" xfId="0"/>
    <cellStyle name="Cálculo 2 5 11" xfId="0"/>
    <cellStyle name="Cálculo 2 5 12" xfId="0"/>
    <cellStyle name="Cálculo 2 5 13" xfId="0"/>
    <cellStyle name="Cálculo 2 5 14" xfId="0"/>
    <cellStyle name="Cálculo 2 5 2" xfId="0"/>
    <cellStyle name="Cálculo 2 5 2 2" xfId="0"/>
    <cellStyle name="Cálculo 2 5 2 2 2" xfId="0"/>
    <cellStyle name="Cálculo 2 5 2 2 2 2" xfId="0"/>
    <cellStyle name="Cálculo 2 5 2 2 2 3" xfId="0"/>
    <cellStyle name="Cálculo 2 5 2 2 2 4" xfId="0"/>
    <cellStyle name="Cálculo 2 5 2 2 3" xfId="0"/>
    <cellStyle name="Cálculo 2 5 2 2 3 2" xfId="0"/>
    <cellStyle name="Cálculo 2 5 2 2 3 3" xfId="0"/>
    <cellStyle name="Cálculo 2 5 2 2 3 4" xfId="0"/>
    <cellStyle name="Cálculo 2 5 2 2 4" xfId="0"/>
    <cellStyle name="Cálculo 2 5 2 2 5" xfId="0"/>
    <cellStyle name="Cálculo 2 5 2 2 6" xfId="0"/>
    <cellStyle name="Cálculo 2 5 2 2 7" xfId="0"/>
    <cellStyle name="Cálculo 2 5 2 3" xfId="0"/>
    <cellStyle name="Cálculo 2 5 2 3 2" xfId="0"/>
    <cellStyle name="Cálculo 2 5 2 3 2 2" xfId="0"/>
    <cellStyle name="Cálculo 2 5 2 3 2 3" xfId="0"/>
    <cellStyle name="Cálculo 2 5 2 3 2 4" xfId="0"/>
    <cellStyle name="Cálculo 2 5 2 3 3" xfId="0"/>
    <cellStyle name="Cálculo 2 5 2 3 3 2" xfId="0"/>
    <cellStyle name="Cálculo 2 5 2 3 3 3" xfId="0"/>
    <cellStyle name="Cálculo 2 5 2 3 3 4" xfId="0"/>
    <cellStyle name="Cálculo 2 5 2 3 4" xfId="0"/>
    <cellStyle name="Cálculo 2 5 2 3 5" xfId="0"/>
    <cellStyle name="Cálculo 2 5 2 3 6" xfId="0"/>
    <cellStyle name="Cálculo 2 5 2 3 7" xfId="0"/>
    <cellStyle name="Cálculo 2 5 2 4" xfId="0"/>
    <cellStyle name="Cálculo 2 5 2 4 2" xfId="0"/>
    <cellStyle name="Cálculo 2 5 2 4 3" xfId="0"/>
    <cellStyle name="Cálculo 2 5 2 4 4" xfId="0"/>
    <cellStyle name="Cálculo 2 5 2 5" xfId="0"/>
    <cellStyle name="Cálculo 2 5 2 5 2" xfId="0"/>
    <cellStyle name="Cálculo 2 5 2 5 3" xfId="0"/>
    <cellStyle name="Cálculo 2 5 2 5 4" xfId="0"/>
    <cellStyle name="Cálculo 2 5 2 6" xfId="0"/>
    <cellStyle name="Cálculo 2 5 2 7" xfId="0"/>
    <cellStyle name="Cálculo 2 5 2 8" xfId="0"/>
    <cellStyle name="Cálculo 2 5 2 9" xfId="0"/>
    <cellStyle name="Cálculo 2 5 3" xfId="0"/>
    <cellStyle name="Cálculo 2 5 3 2" xfId="0"/>
    <cellStyle name="Cálculo 2 5 3 2 2" xfId="0"/>
    <cellStyle name="Cálculo 2 5 3 2 2 2" xfId="0"/>
    <cellStyle name="Cálculo 2 5 3 2 2 3" xfId="0"/>
    <cellStyle name="Cálculo 2 5 3 2 2 4" xfId="0"/>
    <cellStyle name="Cálculo 2 5 3 2 3" xfId="0"/>
    <cellStyle name="Cálculo 2 5 3 2 3 2" xfId="0"/>
    <cellStyle name="Cálculo 2 5 3 2 3 3" xfId="0"/>
    <cellStyle name="Cálculo 2 5 3 2 3 4" xfId="0"/>
    <cellStyle name="Cálculo 2 5 3 2 4" xfId="0"/>
    <cellStyle name="Cálculo 2 5 3 2 5" xfId="0"/>
    <cellStyle name="Cálculo 2 5 3 2 6" xfId="0"/>
    <cellStyle name="Cálculo 2 5 3 2 7" xfId="0"/>
    <cellStyle name="Cálculo 2 5 3 3" xfId="0"/>
    <cellStyle name="Cálculo 2 5 3 3 2" xfId="0"/>
    <cellStyle name="Cálculo 2 5 3 3 3" xfId="0"/>
    <cellStyle name="Cálculo 2 5 3 3 4" xfId="0"/>
    <cellStyle name="Cálculo 2 5 3 4" xfId="0"/>
    <cellStyle name="Cálculo 2 5 3 4 2" xfId="0"/>
    <cellStyle name="Cálculo 2 5 3 4 3" xfId="0"/>
    <cellStyle name="Cálculo 2 5 3 4 4" xfId="0"/>
    <cellStyle name="Cálculo 2 5 3 5" xfId="0"/>
    <cellStyle name="Cálculo 2 5 3 6" xfId="0"/>
    <cellStyle name="Cálculo 2 5 3 7" xfId="0"/>
    <cellStyle name="Cálculo 2 5 3 8" xfId="0"/>
    <cellStyle name="Cálculo 2 5 4" xfId="0"/>
    <cellStyle name="Cálculo 2 5 4 2" xfId="0"/>
    <cellStyle name="Cálculo 2 5 4 2 2" xfId="0"/>
    <cellStyle name="Cálculo 2 5 4 2 2 2" xfId="0"/>
    <cellStyle name="Cálculo 2 5 4 2 2 3" xfId="0"/>
    <cellStyle name="Cálculo 2 5 4 2 2 4" xfId="0"/>
    <cellStyle name="Cálculo 2 5 4 2 3" xfId="0"/>
    <cellStyle name="Cálculo 2 5 4 2 3 2" xfId="0"/>
    <cellStyle name="Cálculo 2 5 4 2 3 3" xfId="0"/>
    <cellStyle name="Cálculo 2 5 4 2 3 4" xfId="0"/>
    <cellStyle name="Cálculo 2 5 4 2 4" xfId="0"/>
    <cellStyle name="Cálculo 2 5 4 2 5" xfId="0"/>
    <cellStyle name="Cálculo 2 5 4 2 6" xfId="0"/>
    <cellStyle name="Cálculo 2 5 4 2 7" xfId="0"/>
    <cellStyle name="Cálculo 2 5 4 3" xfId="0"/>
    <cellStyle name="Cálculo 2 5 4 3 2" xfId="0"/>
    <cellStyle name="Cálculo 2 5 4 3 3" xfId="0"/>
    <cellStyle name="Cálculo 2 5 4 3 4" xfId="0"/>
    <cellStyle name="Cálculo 2 5 4 4" xfId="0"/>
    <cellStyle name="Cálculo 2 5 4 4 2" xfId="0"/>
    <cellStyle name="Cálculo 2 5 4 4 3" xfId="0"/>
    <cellStyle name="Cálculo 2 5 4 4 4" xfId="0"/>
    <cellStyle name="Cálculo 2 5 4 5" xfId="0"/>
    <cellStyle name="Cálculo 2 5 4 6" xfId="0"/>
    <cellStyle name="Cálculo 2 5 4 7" xfId="0"/>
    <cellStyle name="Cálculo 2 5 4 8" xfId="0"/>
    <cellStyle name="Cálculo 2 5 5" xfId="0"/>
    <cellStyle name="Cálculo 2 5 5 2" xfId="0"/>
    <cellStyle name="Cálculo 2 5 5 2 2" xfId="0"/>
    <cellStyle name="Cálculo 2 5 5 2 2 2" xfId="0"/>
    <cellStyle name="Cálculo 2 5 5 2 2 3" xfId="0"/>
    <cellStyle name="Cálculo 2 5 5 2 2 4" xfId="0"/>
    <cellStyle name="Cálculo 2 5 5 2 3" xfId="0"/>
    <cellStyle name="Cálculo 2 5 5 2 3 2" xfId="0"/>
    <cellStyle name="Cálculo 2 5 5 2 3 3" xfId="0"/>
    <cellStyle name="Cálculo 2 5 5 2 3 4" xfId="0"/>
    <cellStyle name="Cálculo 2 5 5 2 4" xfId="0"/>
    <cellStyle name="Cálculo 2 5 5 2 5" xfId="0"/>
    <cellStyle name="Cálculo 2 5 5 2 6" xfId="0"/>
    <cellStyle name="Cálculo 2 5 5 2 7" xfId="0"/>
    <cellStyle name="Cálculo 2 5 5 3" xfId="0"/>
    <cellStyle name="Cálculo 2 5 5 3 2" xfId="0"/>
    <cellStyle name="Cálculo 2 5 5 3 3" xfId="0"/>
    <cellStyle name="Cálculo 2 5 5 3 4" xfId="0"/>
    <cellStyle name="Cálculo 2 5 5 4" xfId="0"/>
    <cellStyle name="Cálculo 2 5 5 4 2" xfId="0"/>
    <cellStyle name="Cálculo 2 5 5 4 3" xfId="0"/>
    <cellStyle name="Cálculo 2 5 5 4 4" xfId="0"/>
    <cellStyle name="Cálculo 2 5 5 5" xfId="0"/>
    <cellStyle name="Cálculo 2 5 5 6" xfId="0"/>
    <cellStyle name="Cálculo 2 5 5 7" xfId="0"/>
    <cellStyle name="Cálculo 2 5 5 8" xfId="0"/>
    <cellStyle name="Cálculo 2 5 6" xfId="0"/>
    <cellStyle name="Cálculo 2 5 6 2" xfId="0"/>
    <cellStyle name="Cálculo 2 5 6 2 2" xfId="0"/>
    <cellStyle name="Cálculo 2 5 6 2 2 2" xfId="0"/>
    <cellStyle name="Cálculo 2 5 6 2 2 3" xfId="0"/>
    <cellStyle name="Cálculo 2 5 6 2 2 4" xfId="0"/>
    <cellStyle name="Cálculo 2 5 6 2 3" xfId="0"/>
    <cellStyle name="Cálculo 2 5 6 2 3 2" xfId="0"/>
    <cellStyle name="Cálculo 2 5 6 2 3 3" xfId="0"/>
    <cellStyle name="Cálculo 2 5 6 2 3 4" xfId="0"/>
    <cellStyle name="Cálculo 2 5 6 2 4" xfId="0"/>
    <cellStyle name="Cálculo 2 5 6 2 5" xfId="0"/>
    <cellStyle name="Cálculo 2 5 6 2 6" xfId="0"/>
    <cellStyle name="Cálculo 2 5 6 2 7" xfId="0"/>
    <cellStyle name="Cálculo 2 5 6 3" xfId="0"/>
    <cellStyle name="Cálculo 2 5 6 3 2" xfId="0"/>
    <cellStyle name="Cálculo 2 5 6 3 3" xfId="0"/>
    <cellStyle name="Cálculo 2 5 6 3 4" xfId="0"/>
    <cellStyle name="Cálculo 2 5 6 4" xfId="0"/>
    <cellStyle name="Cálculo 2 5 6 4 2" xfId="0"/>
    <cellStyle name="Cálculo 2 5 6 4 3" xfId="0"/>
    <cellStyle name="Cálculo 2 5 6 4 4" xfId="0"/>
    <cellStyle name="Cálculo 2 5 6 5" xfId="0"/>
    <cellStyle name="Cálculo 2 5 6 6" xfId="0"/>
    <cellStyle name="Cálculo 2 5 6 7" xfId="0"/>
    <cellStyle name="Cálculo 2 5 6 8" xfId="0"/>
    <cellStyle name="Cálculo 2 5 7" xfId="0"/>
    <cellStyle name="Cálculo 2 5 7 2" xfId="0"/>
    <cellStyle name="Cálculo 2 5 7 2 2" xfId="0"/>
    <cellStyle name="Cálculo 2 5 7 2 3" xfId="0"/>
    <cellStyle name="Cálculo 2 5 7 2 4" xfId="0"/>
    <cellStyle name="Cálculo 2 5 7 3" xfId="0"/>
    <cellStyle name="Cálculo 2 5 7 3 2" xfId="0"/>
    <cellStyle name="Cálculo 2 5 7 3 3" xfId="0"/>
    <cellStyle name="Cálculo 2 5 7 3 4" xfId="0"/>
    <cellStyle name="Cálculo 2 5 7 4" xfId="0"/>
    <cellStyle name="Cálculo 2 5 7 5" xfId="0"/>
    <cellStyle name="Cálculo 2 5 7 6" xfId="0"/>
    <cellStyle name="Cálculo 2 5 7 7" xfId="0"/>
    <cellStyle name="Cálculo 2 5 8" xfId="0"/>
    <cellStyle name="Cálculo 2 5 8 2" xfId="0"/>
    <cellStyle name="Cálculo 2 5 8 3" xfId="0"/>
    <cellStyle name="Cálculo 2 5 8 4" xfId="0"/>
    <cellStyle name="Cálculo 2 5 9" xfId="0"/>
    <cellStyle name="Cálculo 2 5 9 2" xfId="0"/>
    <cellStyle name="Cálculo 2 5 9 3" xfId="0"/>
    <cellStyle name="Cálculo 2 5 9 4" xfId="0"/>
    <cellStyle name="Cálculo 2 6" xfId="0"/>
    <cellStyle name="Cálculo 2 6 10" xfId="0"/>
    <cellStyle name="Cálculo 2 6 10 2" xfId="0"/>
    <cellStyle name="Cálculo 2 6 10 3" xfId="0"/>
    <cellStyle name="Cálculo 2 6 10 4" xfId="0"/>
    <cellStyle name="Cálculo 2 6 11" xfId="0"/>
    <cellStyle name="Cálculo 2 6 11 2" xfId="0"/>
    <cellStyle name="Cálculo 2 6 11 3" xfId="0"/>
    <cellStyle name="Cálculo 2 6 11 4" xfId="0"/>
    <cellStyle name="Cálculo 2 6 12" xfId="0"/>
    <cellStyle name="Cálculo 2 6 13" xfId="0"/>
    <cellStyle name="Cálculo 2 6 14" xfId="0"/>
    <cellStyle name="Cálculo 2 6 15" xfId="0"/>
    <cellStyle name="Cálculo 2 6 2" xfId="0"/>
    <cellStyle name="Cálculo 2 6 2 10" xfId="0"/>
    <cellStyle name="Cálculo 2 6 2 10 2" xfId="0"/>
    <cellStyle name="Cálculo 2 6 2 10 3" xfId="0"/>
    <cellStyle name="Cálculo 2 6 2 10 4" xfId="0"/>
    <cellStyle name="Cálculo 2 6 2 11" xfId="0"/>
    <cellStyle name="Cálculo 2 6 2 12" xfId="0"/>
    <cellStyle name="Cálculo 2 6 2 13" xfId="0"/>
    <cellStyle name="Cálculo 2 6 2 14" xfId="0"/>
    <cellStyle name="Cálculo 2 6 2 2" xfId="0"/>
    <cellStyle name="Cálculo 2 6 2 2 2" xfId="0"/>
    <cellStyle name="Cálculo 2 6 2 2 2 2" xfId="0"/>
    <cellStyle name="Cálculo 2 6 2 2 2 2 2" xfId="0"/>
    <cellStyle name="Cálculo 2 6 2 2 2 2 3" xfId="0"/>
    <cellStyle name="Cálculo 2 6 2 2 2 2 4" xfId="0"/>
    <cellStyle name="Cálculo 2 6 2 2 2 3" xfId="0"/>
    <cellStyle name="Cálculo 2 6 2 2 2 3 2" xfId="0"/>
    <cellStyle name="Cálculo 2 6 2 2 2 3 3" xfId="0"/>
    <cellStyle name="Cálculo 2 6 2 2 2 3 4" xfId="0"/>
    <cellStyle name="Cálculo 2 6 2 2 2 4" xfId="0"/>
    <cellStyle name="Cálculo 2 6 2 2 2 5" xfId="0"/>
    <cellStyle name="Cálculo 2 6 2 2 2 6" xfId="0"/>
    <cellStyle name="Cálculo 2 6 2 2 2 7" xfId="0"/>
    <cellStyle name="Cálculo 2 6 2 2 3" xfId="0"/>
    <cellStyle name="Cálculo 2 6 2 2 3 2" xfId="0"/>
    <cellStyle name="Cálculo 2 6 2 2 3 2 2" xfId="0"/>
    <cellStyle name="Cálculo 2 6 2 2 3 2 3" xfId="0"/>
    <cellStyle name="Cálculo 2 6 2 2 3 2 4" xfId="0"/>
    <cellStyle name="Cálculo 2 6 2 2 3 3" xfId="0"/>
    <cellStyle name="Cálculo 2 6 2 2 3 3 2" xfId="0"/>
    <cellStyle name="Cálculo 2 6 2 2 3 3 3" xfId="0"/>
    <cellStyle name="Cálculo 2 6 2 2 3 3 4" xfId="0"/>
    <cellStyle name="Cálculo 2 6 2 2 3 4" xfId="0"/>
    <cellStyle name="Cálculo 2 6 2 2 3 5" xfId="0"/>
    <cellStyle name="Cálculo 2 6 2 2 3 6" xfId="0"/>
    <cellStyle name="Cálculo 2 6 2 2 3 7" xfId="0"/>
    <cellStyle name="Cálculo 2 6 2 2 4" xfId="0"/>
    <cellStyle name="Cálculo 2 6 2 2 4 2" xfId="0"/>
    <cellStyle name="Cálculo 2 6 2 2 4 3" xfId="0"/>
    <cellStyle name="Cálculo 2 6 2 2 4 4" xfId="0"/>
    <cellStyle name="Cálculo 2 6 2 2 5" xfId="0"/>
    <cellStyle name="Cálculo 2 6 2 2 5 2" xfId="0"/>
    <cellStyle name="Cálculo 2 6 2 2 5 3" xfId="0"/>
    <cellStyle name="Cálculo 2 6 2 2 5 4" xfId="0"/>
    <cellStyle name="Cálculo 2 6 2 2 6" xfId="0"/>
    <cellStyle name="Cálculo 2 6 2 2 7" xfId="0"/>
    <cellStyle name="Cálculo 2 6 2 2 8" xfId="0"/>
    <cellStyle name="Cálculo 2 6 2 2 9" xfId="0"/>
    <cellStyle name="Cálculo 2 6 2 3" xfId="0"/>
    <cellStyle name="Cálculo 2 6 2 3 2" xfId="0"/>
    <cellStyle name="Cálculo 2 6 2 3 2 2" xfId="0"/>
    <cellStyle name="Cálculo 2 6 2 3 2 2 2" xfId="0"/>
    <cellStyle name="Cálculo 2 6 2 3 2 2 3" xfId="0"/>
    <cellStyle name="Cálculo 2 6 2 3 2 2 4" xfId="0"/>
    <cellStyle name="Cálculo 2 6 2 3 2 3" xfId="0"/>
    <cellStyle name="Cálculo 2 6 2 3 2 3 2" xfId="0"/>
    <cellStyle name="Cálculo 2 6 2 3 2 3 3" xfId="0"/>
    <cellStyle name="Cálculo 2 6 2 3 2 3 4" xfId="0"/>
    <cellStyle name="Cálculo 2 6 2 3 2 4" xfId="0"/>
    <cellStyle name="Cálculo 2 6 2 3 2 5" xfId="0"/>
    <cellStyle name="Cálculo 2 6 2 3 2 6" xfId="0"/>
    <cellStyle name="Cálculo 2 6 2 3 2 7" xfId="0"/>
    <cellStyle name="Cálculo 2 6 2 3 3" xfId="0"/>
    <cellStyle name="Cálculo 2 6 2 3 3 2" xfId="0"/>
    <cellStyle name="Cálculo 2 6 2 3 3 3" xfId="0"/>
    <cellStyle name="Cálculo 2 6 2 3 3 4" xfId="0"/>
    <cellStyle name="Cálculo 2 6 2 3 4" xfId="0"/>
    <cellStyle name="Cálculo 2 6 2 3 4 2" xfId="0"/>
    <cellStyle name="Cálculo 2 6 2 3 4 3" xfId="0"/>
    <cellStyle name="Cálculo 2 6 2 3 4 4" xfId="0"/>
    <cellStyle name="Cálculo 2 6 2 3 5" xfId="0"/>
    <cellStyle name="Cálculo 2 6 2 3 6" xfId="0"/>
    <cellStyle name="Cálculo 2 6 2 3 7" xfId="0"/>
    <cellStyle name="Cálculo 2 6 2 3 8" xfId="0"/>
    <cellStyle name="Cálculo 2 6 2 4" xfId="0"/>
    <cellStyle name="Cálculo 2 6 2 4 2" xfId="0"/>
    <cellStyle name="Cálculo 2 6 2 4 2 2" xfId="0"/>
    <cellStyle name="Cálculo 2 6 2 4 2 2 2" xfId="0"/>
    <cellStyle name="Cálculo 2 6 2 4 2 2 3" xfId="0"/>
    <cellStyle name="Cálculo 2 6 2 4 2 2 4" xfId="0"/>
    <cellStyle name="Cálculo 2 6 2 4 2 3" xfId="0"/>
    <cellStyle name="Cálculo 2 6 2 4 2 3 2" xfId="0"/>
    <cellStyle name="Cálculo 2 6 2 4 2 3 3" xfId="0"/>
    <cellStyle name="Cálculo 2 6 2 4 2 3 4" xfId="0"/>
    <cellStyle name="Cálculo 2 6 2 4 2 4" xfId="0"/>
    <cellStyle name="Cálculo 2 6 2 4 2 5" xfId="0"/>
    <cellStyle name="Cálculo 2 6 2 4 2 6" xfId="0"/>
    <cellStyle name="Cálculo 2 6 2 4 2 7" xfId="0"/>
    <cellStyle name="Cálculo 2 6 2 4 3" xfId="0"/>
    <cellStyle name="Cálculo 2 6 2 4 3 2" xfId="0"/>
    <cellStyle name="Cálculo 2 6 2 4 3 3" xfId="0"/>
    <cellStyle name="Cálculo 2 6 2 4 3 4" xfId="0"/>
    <cellStyle name="Cálculo 2 6 2 4 4" xfId="0"/>
    <cellStyle name="Cálculo 2 6 2 4 4 2" xfId="0"/>
    <cellStyle name="Cálculo 2 6 2 4 4 3" xfId="0"/>
    <cellStyle name="Cálculo 2 6 2 4 4 4" xfId="0"/>
    <cellStyle name="Cálculo 2 6 2 4 5" xfId="0"/>
    <cellStyle name="Cálculo 2 6 2 4 6" xfId="0"/>
    <cellStyle name="Cálculo 2 6 2 4 7" xfId="0"/>
    <cellStyle name="Cálculo 2 6 2 4 8" xfId="0"/>
    <cellStyle name="Cálculo 2 6 2 5" xfId="0"/>
    <cellStyle name="Cálculo 2 6 2 5 2" xfId="0"/>
    <cellStyle name="Cálculo 2 6 2 5 2 2" xfId="0"/>
    <cellStyle name="Cálculo 2 6 2 5 2 2 2" xfId="0"/>
    <cellStyle name="Cálculo 2 6 2 5 2 2 3" xfId="0"/>
    <cellStyle name="Cálculo 2 6 2 5 2 2 4" xfId="0"/>
    <cellStyle name="Cálculo 2 6 2 5 2 3" xfId="0"/>
    <cellStyle name="Cálculo 2 6 2 5 2 3 2" xfId="0"/>
    <cellStyle name="Cálculo 2 6 2 5 2 3 3" xfId="0"/>
    <cellStyle name="Cálculo 2 6 2 5 2 3 4" xfId="0"/>
    <cellStyle name="Cálculo 2 6 2 5 2 4" xfId="0"/>
    <cellStyle name="Cálculo 2 6 2 5 2 5" xfId="0"/>
    <cellStyle name="Cálculo 2 6 2 5 2 6" xfId="0"/>
    <cellStyle name="Cálculo 2 6 2 5 2 7" xfId="0"/>
    <cellStyle name="Cálculo 2 6 2 5 3" xfId="0"/>
    <cellStyle name="Cálculo 2 6 2 5 3 2" xfId="0"/>
    <cellStyle name="Cálculo 2 6 2 5 3 3" xfId="0"/>
    <cellStyle name="Cálculo 2 6 2 5 3 4" xfId="0"/>
    <cellStyle name="Cálculo 2 6 2 5 4" xfId="0"/>
    <cellStyle name="Cálculo 2 6 2 5 4 2" xfId="0"/>
    <cellStyle name="Cálculo 2 6 2 5 4 3" xfId="0"/>
    <cellStyle name="Cálculo 2 6 2 5 4 4" xfId="0"/>
    <cellStyle name="Cálculo 2 6 2 5 5" xfId="0"/>
    <cellStyle name="Cálculo 2 6 2 5 6" xfId="0"/>
    <cellStyle name="Cálculo 2 6 2 5 7" xfId="0"/>
    <cellStyle name="Cálculo 2 6 2 5 8" xfId="0"/>
    <cellStyle name="Cálculo 2 6 2 6" xfId="0"/>
    <cellStyle name="Cálculo 2 6 2 6 2" xfId="0"/>
    <cellStyle name="Cálculo 2 6 2 6 2 2" xfId="0"/>
    <cellStyle name="Cálculo 2 6 2 6 2 2 2" xfId="0"/>
    <cellStyle name="Cálculo 2 6 2 6 2 2 3" xfId="0"/>
    <cellStyle name="Cálculo 2 6 2 6 2 2 4" xfId="0"/>
    <cellStyle name="Cálculo 2 6 2 6 2 3" xfId="0"/>
    <cellStyle name="Cálculo 2 6 2 6 2 3 2" xfId="0"/>
    <cellStyle name="Cálculo 2 6 2 6 2 3 3" xfId="0"/>
    <cellStyle name="Cálculo 2 6 2 6 2 3 4" xfId="0"/>
    <cellStyle name="Cálculo 2 6 2 6 2 4" xfId="0"/>
    <cellStyle name="Cálculo 2 6 2 6 2 5" xfId="0"/>
    <cellStyle name="Cálculo 2 6 2 6 2 6" xfId="0"/>
    <cellStyle name="Cálculo 2 6 2 6 2 7" xfId="0"/>
    <cellStyle name="Cálculo 2 6 2 6 3" xfId="0"/>
    <cellStyle name="Cálculo 2 6 2 6 3 2" xfId="0"/>
    <cellStyle name="Cálculo 2 6 2 6 3 3" xfId="0"/>
    <cellStyle name="Cálculo 2 6 2 6 3 4" xfId="0"/>
    <cellStyle name="Cálculo 2 6 2 6 4" xfId="0"/>
    <cellStyle name="Cálculo 2 6 2 6 4 2" xfId="0"/>
    <cellStyle name="Cálculo 2 6 2 6 4 3" xfId="0"/>
    <cellStyle name="Cálculo 2 6 2 6 4 4" xfId="0"/>
    <cellStyle name="Cálculo 2 6 2 6 5" xfId="0"/>
    <cellStyle name="Cálculo 2 6 2 6 6" xfId="0"/>
    <cellStyle name="Cálculo 2 6 2 6 7" xfId="0"/>
    <cellStyle name="Cálculo 2 6 2 6 8" xfId="0"/>
    <cellStyle name="Cálculo 2 6 2 7" xfId="0"/>
    <cellStyle name="Cálculo 2 6 2 7 2" xfId="0"/>
    <cellStyle name="Cálculo 2 6 2 7 2 2" xfId="0"/>
    <cellStyle name="Cálculo 2 6 2 7 2 3" xfId="0"/>
    <cellStyle name="Cálculo 2 6 2 7 2 4" xfId="0"/>
    <cellStyle name="Cálculo 2 6 2 7 3" xfId="0"/>
    <cellStyle name="Cálculo 2 6 2 7 3 2" xfId="0"/>
    <cellStyle name="Cálculo 2 6 2 7 3 3" xfId="0"/>
    <cellStyle name="Cálculo 2 6 2 7 3 4" xfId="0"/>
    <cellStyle name="Cálculo 2 6 2 7 4" xfId="0"/>
    <cellStyle name="Cálculo 2 6 2 7 5" xfId="0"/>
    <cellStyle name="Cálculo 2 6 2 7 6" xfId="0"/>
    <cellStyle name="Cálculo 2 6 2 7 7" xfId="0"/>
    <cellStyle name="Cálculo 2 6 2 8" xfId="0"/>
    <cellStyle name="Cálculo 2 6 2 8 2" xfId="0"/>
    <cellStyle name="Cálculo 2 6 2 8 3" xfId="0"/>
    <cellStyle name="Cálculo 2 6 2 8 4" xfId="0"/>
    <cellStyle name="Cálculo 2 6 2 9" xfId="0"/>
    <cellStyle name="Cálculo 2 6 2 9 2" xfId="0"/>
    <cellStyle name="Cálculo 2 6 2 9 3" xfId="0"/>
    <cellStyle name="Cálculo 2 6 2 9 4" xfId="0"/>
    <cellStyle name="Cálculo 2 6 3" xfId="0"/>
    <cellStyle name="Cálculo 2 6 3 2" xfId="0"/>
    <cellStyle name="Cálculo 2 6 3 2 2" xfId="0"/>
    <cellStyle name="Cálculo 2 6 3 2 2 2" xfId="0"/>
    <cellStyle name="Cálculo 2 6 3 2 2 3" xfId="0"/>
    <cellStyle name="Cálculo 2 6 3 2 2 4" xfId="0"/>
    <cellStyle name="Cálculo 2 6 3 2 3" xfId="0"/>
    <cellStyle name="Cálculo 2 6 3 2 3 2" xfId="0"/>
    <cellStyle name="Cálculo 2 6 3 2 3 3" xfId="0"/>
    <cellStyle name="Cálculo 2 6 3 2 3 4" xfId="0"/>
    <cellStyle name="Cálculo 2 6 3 2 4" xfId="0"/>
    <cellStyle name="Cálculo 2 6 3 2 5" xfId="0"/>
    <cellStyle name="Cálculo 2 6 3 2 6" xfId="0"/>
    <cellStyle name="Cálculo 2 6 3 2 7" xfId="0"/>
    <cellStyle name="Cálculo 2 6 3 3" xfId="0"/>
    <cellStyle name="Cálculo 2 6 3 3 2" xfId="0"/>
    <cellStyle name="Cálculo 2 6 3 3 2 2" xfId="0"/>
    <cellStyle name="Cálculo 2 6 3 3 2 3" xfId="0"/>
    <cellStyle name="Cálculo 2 6 3 3 2 4" xfId="0"/>
    <cellStyle name="Cálculo 2 6 3 3 3" xfId="0"/>
    <cellStyle name="Cálculo 2 6 3 3 3 2" xfId="0"/>
    <cellStyle name="Cálculo 2 6 3 3 3 3" xfId="0"/>
    <cellStyle name="Cálculo 2 6 3 3 3 4" xfId="0"/>
    <cellStyle name="Cálculo 2 6 3 3 4" xfId="0"/>
    <cellStyle name="Cálculo 2 6 3 3 5" xfId="0"/>
    <cellStyle name="Cálculo 2 6 3 3 6" xfId="0"/>
    <cellStyle name="Cálculo 2 6 3 3 7" xfId="0"/>
    <cellStyle name="Cálculo 2 6 3 4" xfId="0"/>
    <cellStyle name="Cálculo 2 6 3 4 2" xfId="0"/>
    <cellStyle name="Cálculo 2 6 3 4 3" xfId="0"/>
    <cellStyle name="Cálculo 2 6 3 4 4" xfId="0"/>
    <cellStyle name="Cálculo 2 6 3 5" xfId="0"/>
    <cellStyle name="Cálculo 2 6 3 5 2" xfId="0"/>
    <cellStyle name="Cálculo 2 6 3 5 3" xfId="0"/>
    <cellStyle name="Cálculo 2 6 3 5 4" xfId="0"/>
    <cellStyle name="Cálculo 2 6 3 6" xfId="0"/>
    <cellStyle name="Cálculo 2 6 3 7" xfId="0"/>
    <cellStyle name="Cálculo 2 6 3 8" xfId="0"/>
    <cellStyle name="Cálculo 2 6 3 9" xfId="0"/>
    <cellStyle name="Cálculo 2 6 4" xfId="0"/>
    <cellStyle name="Cálculo 2 6 4 2" xfId="0"/>
    <cellStyle name="Cálculo 2 6 4 2 2" xfId="0"/>
    <cellStyle name="Cálculo 2 6 4 2 2 2" xfId="0"/>
    <cellStyle name="Cálculo 2 6 4 2 2 3" xfId="0"/>
    <cellStyle name="Cálculo 2 6 4 2 2 4" xfId="0"/>
    <cellStyle name="Cálculo 2 6 4 2 3" xfId="0"/>
    <cellStyle name="Cálculo 2 6 4 2 3 2" xfId="0"/>
    <cellStyle name="Cálculo 2 6 4 2 3 3" xfId="0"/>
    <cellStyle name="Cálculo 2 6 4 2 3 4" xfId="0"/>
    <cellStyle name="Cálculo 2 6 4 2 4" xfId="0"/>
    <cellStyle name="Cálculo 2 6 4 2 5" xfId="0"/>
    <cellStyle name="Cálculo 2 6 4 2 6" xfId="0"/>
    <cellStyle name="Cálculo 2 6 4 2 7" xfId="0"/>
    <cellStyle name="Cálculo 2 6 4 3" xfId="0"/>
    <cellStyle name="Cálculo 2 6 4 3 2" xfId="0"/>
    <cellStyle name="Cálculo 2 6 4 3 3" xfId="0"/>
    <cellStyle name="Cálculo 2 6 4 3 4" xfId="0"/>
    <cellStyle name="Cálculo 2 6 4 4" xfId="0"/>
    <cellStyle name="Cálculo 2 6 4 4 2" xfId="0"/>
    <cellStyle name="Cálculo 2 6 4 4 3" xfId="0"/>
    <cellStyle name="Cálculo 2 6 4 4 4" xfId="0"/>
    <cellStyle name="Cálculo 2 6 4 5" xfId="0"/>
    <cellStyle name="Cálculo 2 6 4 6" xfId="0"/>
    <cellStyle name="Cálculo 2 6 4 7" xfId="0"/>
    <cellStyle name="Cálculo 2 6 4 8" xfId="0"/>
    <cellStyle name="Cálculo 2 6 5" xfId="0"/>
    <cellStyle name="Cálculo 2 6 5 2" xfId="0"/>
    <cellStyle name="Cálculo 2 6 5 2 2" xfId="0"/>
    <cellStyle name="Cálculo 2 6 5 2 2 2" xfId="0"/>
    <cellStyle name="Cálculo 2 6 5 2 2 3" xfId="0"/>
    <cellStyle name="Cálculo 2 6 5 2 2 4" xfId="0"/>
    <cellStyle name="Cálculo 2 6 5 2 3" xfId="0"/>
    <cellStyle name="Cálculo 2 6 5 2 3 2" xfId="0"/>
    <cellStyle name="Cálculo 2 6 5 2 3 3" xfId="0"/>
    <cellStyle name="Cálculo 2 6 5 2 3 4" xfId="0"/>
    <cellStyle name="Cálculo 2 6 5 2 4" xfId="0"/>
    <cellStyle name="Cálculo 2 6 5 2 5" xfId="0"/>
    <cellStyle name="Cálculo 2 6 5 2 6" xfId="0"/>
    <cellStyle name="Cálculo 2 6 5 2 7" xfId="0"/>
    <cellStyle name="Cálculo 2 6 5 3" xfId="0"/>
    <cellStyle name="Cálculo 2 6 5 3 2" xfId="0"/>
    <cellStyle name="Cálculo 2 6 5 3 3" xfId="0"/>
    <cellStyle name="Cálculo 2 6 5 3 4" xfId="0"/>
    <cellStyle name="Cálculo 2 6 5 4" xfId="0"/>
    <cellStyle name="Cálculo 2 6 5 4 2" xfId="0"/>
    <cellStyle name="Cálculo 2 6 5 4 3" xfId="0"/>
    <cellStyle name="Cálculo 2 6 5 4 4" xfId="0"/>
    <cellStyle name="Cálculo 2 6 5 5" xfId="0"/>
    <cellStyle name="Cálculo 2 6 5 6" xfId="0"/>
    <cellStyle name="Cálculo 2 6 5 7" xfId="0"/>
    <cellStyle name="Cálculo 2 6 5 8" xfId="0"/>
    <cellStyle name="Cálculo 2 6 6" xfId="0"/>
    <cellStyle name="Cálculo 2 6 6 2" xfId="0"/>
    <cellStyle name="Cálculo 2 6 6 2 2" xfId="0"/>
    <cellStyle name="Cálculo 2 6 6 2 2 2" xfId="0"/>
    <cellStyle name="Cálculo 2 6 6 2 2 3" xfId="0"/>
    <cellStyle name="Cálculo 2 6 6 2 2 4" xfId="0"/>
    <cellStyle name="Cálculo 2 6 6 2 3" xfId="0"/>
    <cellStyle name="Cálculo 2 6 6 2 3 2" xfId="0"/>
    <cellStyle name="Cálculo 2 6 6 2 3 3" xfId="0"/>
    <cellStyle name="Cálculo 2 6 6 2 3 4" xfId="0"/>
    <cellStyle name="Cálculo 2 6 6 2 4" xfId="0"/>
    <cellStyle name="Cálculo 2 6 6 2 5" xfId="0"/>
    <cellStyle name="Cálculo 2 6 6 2 6" xfId="0"/>
    <cellStyle name="Cálculo 2 6 6 2 7" xfId="0"/>
    <cellStyle name="Cálculo 2 6 6 3" xfId="0"/>
    <cellStyle name="Cálculo 2 6 6 3 2" xfId="0"/>
    <cellStyle name="Cálculo 2 6 6 3 3" xfId="0"/>
    <cellStyle name="Cálculo 2 6 6 3 4" xfId="0"/>
    <cellStyle name="Cálculo 2 6 6 4" xfId="0"/>
    <cellStyle name="Cálculo 2 6 6 4 2" xfId="0"/>
    <cellStyle name="Cálculo 2 6 6 4 3" xfId="0"/>
    <cellStyle name="Cálculo 2 6 6 4 4" xfId="0"/>
    <cellStyle name="Cálculo 2 6 6 5" xfId="0"/>
    <cellStyle name="Cálculo 2 6 6 6" xfId="0"/>
    <cellStyle name="Cálculo 2 6 6 7" xfId="0"/>
    <cellStyle name="Cálculo 2 6 6 8" xfId="0"/>
    <cellStyle name="Cálculo 2 6 7" xfId="0"/>
    <cellStyle name="Cálculo 2 6 7 2" xfId="0"/>
    <cellStyle name="Cálculo 2 6 7 2 2" xfId="0"/>
    <cellStyle name="Cálculo 2 6 7 2 2 2" xfId="0"/>
    <cellStyle name="Cálculo 2 6 7 2 2 3" xfId="0"/>
    <cellStyle name="Cálculo 2 6 7 2 2 4" xfId="0"/>
    <cellStyle name="Cálculo 2 6 7 2 3" xfId="0"/>
    <cellStyle name="Cálculo 2 6 7 2 3 2" xfId="0"/>
    <cellStyle name="Cálculo 2 6 7 2 3 3" xfId="0"/>
    <cellStyle name="Cálculo 2 6 7 2 3 4" xfId="0"/>
    <cellStyle name="Cálculo 2 6 7 2 4" xfId="0"/>
    <cellStyle name="Cálculo 2 6 7 2 5" xfId="0"/>
    <cellStyle name="Cálculo 2 6 7 2 6" xfId="0"/>
    <cellStyle name="Cálculo 2 6 7 2 7" xfId="0"/>
    <cellStyle name="Cálculo 2 6 7 3" xfId="0"/>
    <cellStyle name="Cálculo 2 6 7 3 2" xfId="0"/>
    <cellStyle name="Cálculo 2 6 7 3 3" xfId="0"/>
    <cellStyle name="Cálculo 2 6 7 3 4" xfId="0"/>
    <cellStyle name="Cálculo 2 6 7 4" xfId="0"/>
    <cellStyle name="Cálculo 2 6 7 4 2" xfId="0"/>
    <cellStyle name="Cálculo 2 6 7 4 3" xfId="0"/>
    <cellStyle name="Cálculo 2 6 7 4 4" xfId="0"/>
    <cellStyle name="Cálculo 2 6 7 5" xfId="0"/>
    <cellStyle name="Cálculo 2 6 7 6" xfId="0"/>
    <cellStyle name="Cálculo 2 6 7 7" xfId="0"/>
    <cellStyle name="Cálculo 2 6 7 8" xfId="0"/>
    <cellStyle name="Cálculo 2 6 8" xfId="0"/>
    <cellStyle name="Cálculo 2 6 8 2" xfId="0"/>
    <cellStyle name="Cálculo 2 6 8 2 2" xfId="0"/>
    <cellStyle name="Cálculo 2 6 8 2 3" xfId="0"/>
    <cellStyle name="Cálculo 2 6 8 2 4" xfId="0"/>
    <cellStyle name="Cálculo 2 6 8 3" xfId="0"/>
    <cellStyle name="Cálculo 2 6 8 3 2" xfId="0"/>
    <cellStyle name="Cálculo 2 6 8 3 3" xfId="0"/>
    <cellStyle name="Cálculo 2 6 8 3 4" xfId="0"/>
    <cellStyle name="Cálculo 2 6 8 4" xfId="0"/>
    <cellStyle name="Cálculo 2 6 8 5" xfId="0"/>
    <cellStyle name="Cálculo 2 6 8 6" xfId="0"/>
    <cellStyle name="Cálculo 2 6 8 7" xfId="0"/>
    <cellStyle name="Cálculo 2 6 9" xfId="0"/>
    <cellStyle name="Cálculo 2 6 9 2" xfId="0"/>
    <cellStyle name="Cálculo 2 6 9 3" xfId="0"/>
    <cellStyle name="Cálculo 2 6 9 4" xfId="0"/>
    <cellStyle name="Cálculo 2 7" xfId="0"/>
    <cellStyle name="Cálculo 2 7 10" xfId="0"/>
    <cellStyle name="Cálculo 2 7 10 2" xfId="0"/>
    <cellStyle name="Cálculo 2 7 10 3" xfId="0"/>
    <cellStyle name="Cálculo 2 7 10 4" xfId="0"/>
    <cellStyle name="Cálculo 2 7 11" xfId="0"/>
    <cellStyle name="Cálculo 2 7 11 2" xfId="0"/>
    <cellStyle name="Cálculo 2 7 11 3" xfId="0"/>
    <cellStyle name="Cálculo 2 7 11 4" xfId="0"/>
    <cellStyle name="Cálculo 2 7 12" xfId="0"/>
    <cellStyle name="Cálculo 2 7 13" xfId="0"/>
    <cellStyle name="Cálculo 2 7 14" xfId="0"/>
    <cellStyle name="Cálculo 2 7 15" xfId="0"/>
    <cellStyle name="Cálculo 2 7 2" xfId="0"/>
    <cellStyle name="Cálculo 2 7 2 10" xfId="0"/>
    <cellStyle name="Cálculo 2 7 2 10 2" xfId="0"/>
    <cellStyle name="Cálculo 2 7 2 10 3" xfId="0"/>
    <cellStyle name="Cálculo 2 7 2 10 4" xfId="0"/>
    <cellStyle name="Cálculo 2 7 2 11" xfId="0"/>
    <cellStyle name="Cálculo 2 7 2 12" xfId="0"/>
    <cellStyle name="Cálculo 2 7 2 13" xfId="0"/>
    <cellStyle name="Cálculo 2 7 2 14" xfId="0"/>
    <cellStyle name="Cálculo 2 7 2 2" xfId="0"/>
    <cellStyle name="Cálculo 2 7 2 2 2" xfId="0"/>
    <cellStyle name="Cálculo 2 7 2 2 2 2" xfId="0"/>
    <cellStyle name="Cálculo 2 7 2 2 2 2 2" xfId="0"/>
    <cellStyle name="Cálculo 2 7 2 2 2 2 3" xfId="0"/>
    <cellStyle name="Cálculo 2 7 2 2 2 2 4" xfId="0"/>
    <cellStyle name="Cálculo 2 7 2 2 2 3" xfId="0"/>
    <cellStyle name="Cálculo 2 7 2 2 2 3 2" xfId="0"/>
    <cellStyle name="Cálculo 2 7 2 2 2 3 3" xfId="0"/>
    <cellStyle name="Cálculo 2 7 2 2 2 3 4" xfId="0"/>
    <cellStyle name="Cálculo 2 7 2 2 2 4" xfId="0"/>
    <cellStyle name="Cálculo 2 7 2 2 2 5" xfId="0"/>
    <cellStyle name="Cálculo 2 7 2 2 2 6" xfId="0"/>
    <cellStyle name="Cálculo 2 7 2 2 2 7" xfId="0"/>
    <cellStyle name="Cálculo 2 7 2 2 3" xfId="0"/>
    <cellStyle name="Cálculo 2 7 2 2 3 2" xfId="0"/>
    <cellStyle name="Cálculo 2 7 2 2 3 2 2" xfId="0"/>
    <cellStyle name="Cálculo 2 7 2 2 3 2 3" xfId="0"/>
    <cellStyle name="Cálculo 2 7 2 2 3 2 4" xfId="0"/>
    <cellStyle name="Cálculo 2 7 2 2 3 3" xfId="0"/>
    <cellStyle name="Cálculo 2 7 2 2 3 3 2" xfId="0"/>
    <cellStyle name="Cálculo 2 7 2 2 3 3 3" xfId="0"/>
    <cellStyle name="Cálculo 2 7 2 2 3 3 4" xfId="0"/>
    <cellStyle name="Cálculo 2 7 2 2 3 4" xfId="0"/>
    <cellStyle name="Cálculo 2 7 2 2 3 5" xfId="0"/>
    <cellStyle name="Cálculo 2 7 2 2 3 6" xfId="0"/>
    <cellStyle name="Cálculo 2 7 2 2 3 7" xfId="0"/>
    <cellStyle name="Cálculo 2 7 2 2 4" xfId="0"/>
    <cellStyle name="Cálculo 2 7 2 2 4 2" xfId="0"/>
    <cellStyle name="Cálculo 2 7 2 2 4 3" xfId="0"/>
    <cellStyle name="Cálculo 2 7 2 2 4 4" xfId="0"/>
    <cellStyle name="Cálculo 2 7 2 2 5" xfId="0"/>
    <cellStyle name="Cálculo 2 7 2 2 5 2" xfId="0"/>
    <cellStyle name="Cálculo 2 7 2 2 5 3" xfId="0"/>
    <cellStyle name="Cálculo 2 7 2 2 5 4" xfId="0"/>
    <cellStyle name="Cálculo 2 7 2 2 6" xfId="0"/>
    <cellStyle name="Cálculo 2 7 2 2 7" xfId="0"/>
    <cellStyle name="Cálculo 2 7 2 2 8" xfId="0"/>
    <cellStyle name="Cálculo 2 7 2 2 9" xfId="0"/>
    <cellStyle name="Cálculo 2 7 2 3" xfId="0"/>
    <cellStyle name="Cálculo 2 7 2 3 2" xfId="0"/>
    <cellStyle name="Cálculo 2 7 2 3 2 2" xfId="0"/>
    <cellStyle name="Cálculo 2 7 2 3 2 2 2" xfId="0"/>
    <cellStyle name="Cálculo 2 7 2 3 2 2 3" xfId="0"/>
    <cellStyle name="Cálculo 2 7 2 3 2 2 4" xfId="0"/>
    <cellStyle name="Cálculo 2 7 2 3 2 3" xfId="0"/>
    <cellStyle name="Cálculo 2 7 2 3 2 3 2" xfId="0"/>
    <cellStyle name="Cálculo 2 7 2 3 2 3 3" xfId="0"/>
    <cellStyle name="Cálculo 2 7 2 3 2 3 4" xfId="0"/>
    <cellStyle name="Cálculo 2 7 2 3 2 4" xfId="0"/>
    <cellStyle name="Cálculo 2 7 2 3 2 5" xfId="0"/>
    <cellStyle name="Cálculo 2 7 2 3 2 6" xfId="0"/>
    <cellStyle name="Cálculo 2 7 2 3 2 7" xfId="0"/>
    <cellStyle name="Cálculo 2 7 2 3 3" xfId="0"/>
    <cellStyle name="Cálculo 2 7 2 3 3 2" xfId="0"/>
    <cellStyle name="Cálculo 2 7 2 3 3 3" xfId="0"/>
    <cellStyle name="Cálculo 2 7 2 3 3 4" xfId="0"/>
    <cellStyle name="Cálculo 2 7 2 3 4" xfId="0"/>
    <cellStyle name="Cálculo 2 7 2 3 4 2" xfId="0"/>
    <cellStyle name="Cálculo 2 7 2 3 4 3" xfId="0"/>
    <cellStyle name="Cálculo 2 7 2 3 4 4" xfId="0"/>
    <cellStyle name="Cálculo 2 7 2 3 5" xfId="0"/>
    <cellStyle name="Cálculo 2 7 2 3 6" xfId="0"/>
    <cellStyle name="Cálculo 2 7 2 3 7" xfId="0"/>
    <cellStyle name="Cálculo 2 7 2 3 8" xfId="0"/>
    <cellStyle name="Cálculo 2 7 2 4" xfId="0"/>
    <cellStyle name="Cálculo 2 7 2 4 2" xfId="0"/>
    <cellStyle name="Cálculo 2 7 2 4 2 2" xfId="0"/>
    <cellStyle name="Cálculo 2 7 2 4 2 2 2" xfId="0"/>
    <cellStyle name="Cálculo 2 7 2 4 2 2 3" xfId="0"/>
    <cellStyle name="Cálculo 2 7 2 4 2 2 4" xfId="0"/>
    <cellStyle name="Cálculo 2 7 2 4 2 3" xfId="0"/>
    <cellStyle name="Cálculo 2 7 2 4 2 3 2" xfId="0"/>
    <cellStyle name="Cálculo 2 7 2 4 2 3 3" xfId="0"/>
    <cellStyle name="Cálculo 2 7 2 4 2 3 4" xfId="0"/>
    <cellStyle name="Cálculo 2 7 2 4 2 4" xfId="0"/>
    <cellStyle name="Cálculo 2 7 2 4 2 5" xfId="0"/>
    <cellStyle name="Cálculo 2 7 2 4 2 6" xfId="0"/>
    <cellStyle name="Cálculo 2 7 2 4 2 7" xfId="0"/>
    <cellStyle name="Cálculo 2 7 2 4 3" xfId="0"/>
    <cellStyle name="Cálculo 2 7 2 4 3 2" xfId="0"/>
    <cellStyle name="Cálculo 2 7 2 4 3 3" xfId="0"/>
    <cellStyle name="Cálculo 2 7 2 4 3 4" xfId="0"/>
    <cellStyle name="Cálculo 2 7 2 4 4" xfId="0"/>
    <cellStyle name="Cálculo 2 7 2 4 4 2" xfId="0"/>
    <cellStyle name="Cálculo 2 7 2 4 4 3" xfId="0"/>
    <cellStyle name="Cálculo 2 7 2 4 4 4" xfId="0"/>
    <cellStyle name="Cálculo 2 7 2 4 5" xfId="0"/>
    <cellStyle name="Cálculo 2 7 2 4 6" xfId="0"/>
    <cellStyle name="Cálculo 2 7 2 4 7" xfId="0"/>
    <cellStyle name="Cálculo 2 7 2 4 8" xfId="0"/>
    <cellStyle name="Cálculo 2 7 2 5" xfId="0"/>
    <cellStyle name="Cálculo 2 7 2 5 2" xfId="0"/>
    <cellStyle name="Cálculo 2 7 2 5 2 2" xfId="0"/>
    <cellStyle name="Cálculo 2 7 2 5 2 2 2" xfId="0"/>
    <cellStyle name="Cálculo 2 7 2 5 2 2 3" xfId="0"/>
    <cellStyle name="Cálculo 2 7 2 5 2 2 4" xfId="0"/>
    <cellStyle name="Cálculo 2 7 2 5 2 3" xfId="0"/>
    <cellStyle name="Cálculo 2 7 2 5 2 3 2" xfId="0"/>
    <cellStyle name="Cálculo 2 7 2 5 2 3 3" xfId="0"/>
    <cellStyle name="Cálculo 2 7 2 5 2 3 4" xfId="0"/>
    <cellStyle name="Cálculo 2 7 2 5 2 4" xfId="0"/>
    <cellStyle name="Cálculo 2 7 2 5 2 5" xfId="0"/>
    <cellStyle name="Cálculo 2 7 2 5 2 6" xfId="0"/>
    <cellStyle name="Cálculo 2 7 2 5 2 7" xfId="0"/>
    <cellStyle name="Cálculo 2 7 2 5 3" xfId="0"/>
    <cellStyle name="Cálculo 2 7 2 5 3 2" xfId="0"/>
    <cellStyle name="Cálculo 2 7 2 5 3 3" xfId="0"/>
    <cellStyle name="Cálculo 2 7 2 5 3 4" xfId="0"/>
    <cellStyle name="Cálculo 2 7 2 5 4" xfId="0"/>
    <cellStyle name="Cálculo 2 7 2 5 4 2" xfId="0"/>
    <cellStyle name="Cálculo 2 7 2 5 4 3" xfId="0"/>
    <cellStyle name="Cálculo 2 7 2 5 4 4" xfId="0"/>
    <cellStyle name="Cálculo 2 7 2 5 5" xfId="0"/>
    <cellStyle name="Cálculo 2 7 2 5 6" xfId="0"/>
    <cellStyle name="Cálculo 2 7 2 5 7" xfId="0"/>
    <cellStyle name="Cálculo 2 7 2 5 8" xfId="0"/>
    <cellStyle name="Cálculo 2 7 2 6" xfId="0"/>
    <cellStyle name="Cálculo 2 7 2 6 2" xfId="0"/>
    <cellStyle name="Cálculo 2 7 2 6 2 2" xfId="0"/>
    <cellStyle name="Cálculo 2 7 2 6 2 2 2" xfId="0"/>
    <cellStyle name="Cálculo 2 7 2 6 2 2 3" xfId="0"/>
    <cellStyle name="Cálculo 2 7 2 6 2 2 4" xfId="0"/>
    <cellStyle name="Cálculo 2 7 2 6 2 3" xfId="0"/>
    <cellStyle name="Cálculo 2 7 2 6 2 3 2" xfId="0"/>
    <cellStyle name="Cálculo 2 7 2 6 2 3 3" xfId="0"/>
    <cellStyle name="Cálculo 2 7 2 6 2 3 4" xfId="0"/>
    <cellStyle name="Cálculo 2 7 2 6 2 4" xfId="0"/>
    <cellStyle name="Cálculo 2 7 2 6 2 5" xfId="0"/>
    <cellStyle name="Cálculo 2 7 2 6 2 6" xfId="0"/>
    <cellStyle name="Cálculo 2 7 2 6 2 7" xfId="0"/>
    <cellStyle name="Cálculo 2 7 2 6 3" xfId="0"/>
    <cellStyle name="Cálculo 2 7 2 6 3 2" xfId="0"/>
    <cellStyle name="Cálculo 2 7 2 6 3 3" xfId="0"/>
    <cellStyle name="Cálculo 2 7 2 6 3 4" xfId="0"/>
    <cellStyle name="Cálculo 2 7 2 6 4" xfId="0"/>
    <cellStyle name="Cálculo 2 7 2 6 4 2" xfId="0"/>
    <cellStyle name="Cálculo 2 7 2 6 4 3" xfId="0"/>
    <cellStyle name="Cálculo 2 7 2 6 4 4" xfId="0"/>
    <cellStyle name="Cálculo 2 7 2 6 5" xfId="0"/>
    <cellStyle name="Cálculo 2 7 2 6 6" xfId="0"/>
    <cellStyle name="Cálculo 2 7 2 6 7" xfId="0"/>
    <cellStyle name="Cálculo 2 7 2 6 8" xfId="0"/>
    <cellStyle name="Cálculo 2 7 2 7" xfId="0"/>
    <cellStyle name="Cálculo 2 7 2 7 2" xfId="0"/>
    <cellStyle name="Cálculo 2 7 2 7 2 2" xfId="0"/>
    <cellStyle name="Cálculo 2 7 2 7 2 3" xfId="0"/>
    <cellStyle name="Cálculo 2 7 2 7 2 4" xfId="0"/>
    <cellStyle name="Cálculo 2 7 2 7 3" xfId="0"/>
    <cellStyle name="Cálculo 2 7 2 7 3 2" xfId="0"/>
    <cellStyle name="Cálculo 2 7 2 7 3 3" xfId="0"/>
    <cellStyle name="Cálculo 2 7 2 7 3 4" xfId="0"/>
    <cellStyle name="Cálculo 2 7 2 7 4" xfId="0"/>
    <cellStyle name="Cálculo 2 7 2 7 5" xfId="0"/>
    <cellStyle name="Cálculo 2 7 2 7 6" xfId="0"/>
    <cellStyle name="Cálculo 2 7 2 7 7" xfId="0"/>
    <cellStyle name="Cálculo 2 7 2 8" xfId="0"/>
    <cellStyle name="Cálculo 2 7 2 8 2" xfId="0"/>
    <cellStyle name="Cálculo 2 7 2 8 3" xfId="0"/>
    <cellStyle name="Cálculo 2 7 2 8 4" xfId="0"/>
    <cellStyle name="Cálculo 2 7 2 9" xfId="0"/>
    <cellStyle name="Cálculo 2 7 2 9 2" xfId="0"/>
    <cellStyle name="Cálculo 2 7 2 9 3" xfId="0"/>
    <cellStyle name="Cálculo 2 7 2 9 4" xfId="0"/>
    <cellStyle name="Cálculo 2 7 3" xfId="0"/>
    <cellStyle name="Cálculo 2 7 3 2" xfId="0"/>
    <cellStyle name="Cálculo 2 7 3 2 2" xfId="0"/>
    <cellStyle name="Cálculo 2 7 3 2 2 2" xfId="0"/>
    <cellStyle name="Cálculo 2 7 3 2 2 3" xfId="0"/>
    <cellStyle name="Cálculo 2 7 3 2 2 4" xfId="0"/>
    <cellStyle name="Cálculo 2 7 3 2 3" xfId="0"/>
    <cellStyle name="Cálculo 2 7 3 2 3 2" xfId="0"/>
    <cellStyle name="Cálculo 2 7 3 2 3 3" xfId="0"/>
    <cellStyle name="Cálculo 2 7 3 2 3 4" xfId="0"/>
    <cellStyle name="Cálculo 2 7 3 2 4" xfId="0"/>
    <cellStyle name="Cálculo 2 7 3 2 5" xfId="0"/>
    <cellStyle name="Cálculo 2 7 3 2 6" xfId="0"/>
    <cellStyle name="Cálculo 2 7 3 2 7" xfId="0"/>
    <cellStyle name="Cálculo 2 7 3 3" xfId="0"/>
    <cellStyle name="Cálculo 2 7 3 3 2" xfId="0"/>
    <cellStyle name="Cálculo 2 7 3 3 2 2" xfId="0"/>
    <cellStyle name="Cálculo 2 7 3 3 2 3" xfId="0"/>
    <cellStyle name="Cálculo 2 7 3 3 2 4" xfId="0"/>
    <cellStyle name="Cálculo 2 7 3 3 3" xfId="0"/>
    <cellStyle name="Cálculo 2 7 3 3 3 2" xfId="0"/>
    <cellStyle name="Cálculo 2 7 3 3 3 3" xfId="0"/>
    <cellStyle name="Cálculo 2 7 3 3 3 4" xfId="0"/>
    <cellStyle name="Cálculo 2 7 3 3 4" xfId="0"/>
    <cellStyle name="Cálculo 2 7 3 3 5" xfId="0"/>
    <cellStyle name="Cálculo 2 7 3 3 6" xfId="0"/>
    <cellStyle name="Cálculo 2 7 3 3 7" xfId="0"/>
    <cellStyle name="Cálculo 2 7 3 4" xfId="0"/>
    <cellStyle name="Cálculo 2 7 3 4 2" xfId="0"/>
    <cellStyle name="Cálculo 2 7 3 4 3" xfId="0"/>
    <cellStyle name="Cálculo 2 7 3 4 4" xfId="0"/>
    <cellStyle name="Cálculo 2 7 3 5" xfId="0"/>
    <cellStyle name="Cálculo 2 7 3 5 2" xfId="0"/>
    <cellStyle name="Cálculo 2 7 3 5 3" xfId="0"/>
    <cellStyle name="Cálculo 2 7 3 5 4" xfId="0"/>
    <cellStyle name="Cálculo 2 7 3 6" xfId="0"/>
    <cellStyle name="Cálculo 2 7 3 7" xfId="0"/>
    <cellStyle name="Cálculo 2 7 3 8" xfId="0"/>
    <cellStyle name="Cálculo 2 7 3 9" xfId="0"/>
    <cellStyle name="Cálculo 2 7 4" xfId="0"/>
    <cellStyle name="Cálculo 2 7 4 2" xfId="0"/>
    <cellStyle name="Cálculo 2 7 4 2 2" xfId="0"/>
    <cellStyle name="Cálculo 2 7 4 2 2 2" xfId="0"/>
    <cellStyle name="Cálculo 2 7 4 2 2 3" xfId="0"/>
    <cellStyle name="Cálculo 2 7 4 2 2 4" xfId="0"/>
    <cellStyle name="Cálculo 2 7 4 2 3" xfId="0"/>
    <cellStyle name="Cálculo 2 7 4 2 3 2" xfId="0"/>
    <cellStyle name="Cálculo 2 7 4 2 3 3" xfId="0"/>
    <cellStyle name="Cálculo 2 7 4 2 3 4" xfId="0"/>
    <cellStyle name="Cálculo 2 7 4 2 4" xfId="0"/>
    <cellStyle name="Cálculo 2 7 4 2 5" xfId="0"/>
    <cellStyle name="Cálculo 2 7 4 2 6" xfId="0"/>
    <cellStyle name="Cálculo 2 7 4 2 7" xfId="0"/>
    <cellStyle name="Cálculo 2 7 4 3" xfId="0"/>
    <cellStyle name="Cálculo 2 7 4 3 2" xfId="0"/>
    <cellStyle name="Cálculo 2 7 4 3 3" xfId="0"/>
    <cellStyle name="Cálculo 2 7 4 3 4" xfId="0"/>
    <cellStyle name="Cálculo 2 7 4 4" xfId="0"/>
    <cellStyle name="Cálculo 2 7 4 4 2" xfId="0"/>
    <cellStyle name="Cálculo 2 7 4 4 3" xfId="0"/>
    <cellStyle name="Cálculo 2 7 4 4 4" xfId="0"/>
    <cellStyle name="Cálculo 2 7 4 5" xfId="0"/>
    <cellStyle name="Cálculo 2 7 4 6" xfId="0"/>
    <cellStyle name="Cálculo 2 7 4 7" xfId="0"/>
    <cellStyle name="Cálculo 2 7 4 8" xfId="0"/>
    <cellStyle name="Cálculo 2 7 5" xfId="0"/>
    <cellStyle name="Cálculo 2 7 5 2" xfId="0"/>
    <cellStyle name="Cálculo 2 7 5 2 2" xfId="0"/>
    <cellStyle name="Cálculo 2 7 5 2 2 2" xfId="0"/>
    <cellStyle name="Cálculo 2 7 5 2 2 3" xfId="0"/>
    <cellStyle name="Cálculo 2 7 5 2 2 4" xfId="0"/>
    <cellStyle name="Cálculo 2 7 5 2 3" xfId="0"/>
    <cellStyle name="Cálculo 2 7 5 2 3 2" xfId="0"/>
    <cellStyle name="Cálculo 2 7 5 2 3 3" xfId="0"/>
    <cellStyle name="Cálculo 2 7 5 2 3 4" xfId="0"/>
    <cellStyle name="Cálculo 2 7 5 2 4" xfId="0"/>
    <cellStyle name="Cálculo 2 7 5 2 5" xfId="0"/>
    <cellStyle name="Cálculo 2 7 5 2 6" xfId="0"/>
    <cellStyle name="Cálculo 2 7 5 2 7" xfId="0"/>
    <cellStyle name="Cálculo 2 7 5 3" xfId="0"/>
    <cellStyle name="Cálculo 2 7 5 3 2" xfId="0"/>
    <cellStyle name="Cálculo 2 7 5 3 3" xfId="0"/>
    <cellStyle name="Cálculo 2 7 5 3 4" xfId="0"/>
    <cellStyle name="Cálculo 2 7 5 4" xfId="0"/>
    <cellStyle name="Cálculo 2 7 5 4 2" xfId="0"/>
    <cellStyle name="Cálculo 2 7 5 4 3" xfId="0"/>
    <cellStyle name="Cálculo 2 7 5 4 4" xfId="0"/>
    <cellStyle name="Cálculo 2 7 5 5" xfId="0"/>
    <cellStyle name="Cálculo 2 7 5 6" xfId="0"/>
    <cellStyle name="Cálculo 2 7 5 7" xfId="0"/>
    <cellStyle name="Cálculo 2 7 5 8" xfId="0"/>
    <cellStyle name="Cálculo 2 7 6" xfId="0"/>
    <cellStyle name="Cálculo 2 7 6 2" xfId="0"/>
    <cellStyle name="Cálculo 2 7 6 2 2" xfId="0"/>
    <cellStyle name="Cálculo 2 7 6 2 2 2" xfId="0"/>
    <cellStyle name="Cálculo 2 7 6 2 2 3" xfId="0"/>
    <cellStyle name="Cálculo 2 7 6 2 2 4" xfId="0"/>
    <cellStyle name="Cálculo 2 7 6 2 3" xfId="0"/>
    <cellStyle name="Cálculo 2 7 6 2 3 2" xfId="0"/>
    <cellStyle name="Cálculo 2 7 6 2 3 3" xfId="0"/>
    <cellStyle name="Cálculo 2 7 6 2 3 4" xfId="0"/>
    <cellStyle name="Cálculo 2 7 6 2 4" xfId="0"/>
    <cellStyle name="Cálculo 2 7 6 2 5" xfId="0"/>
    <cellStyle name="Cálculo 2 7 6 2 6" xfId="0"/>
    <cellStyle name="Cálculo 2 7 6 2 7" xfId="0"/>
    <cellStyle name="Cálculo 2 7 6 3" xfId="0"/>
    <cellStyle name="Cálculo 2 7 6 3 2" xfId="0"/>
    <cellStyle name="Cálculo 2 7 6 3 3" xfId="0"/>
    <cellStyle name="Cálculo 2 7 6 3 4" xfId="0"/>
    <cellStyle name="Cálculo 2 7 6 4" xfId="0"/>
    <cellStyle name="Cálculo 2 7 6 4 2" xfId="0"/>
    <cellStyle name="Cálculo 2 7 6 4 3" xfId="0"/>
    <cellStyle name="Cálculo 2 7 6 4 4" xfId="0"/>
    <cellStyle name="Cálculo 2 7 6 5" xfId="0"/>
    <cellStyle name="Cálculo 2 7 6 6" xfId="0"/>
    <cellStyle name="Cálculo 2 7 6 7" xfId="0"/>
    <cellStyle name="Cálculo 2 7 6 8" xfId="0"/>
    <cellStyle name="Cálculo 2 7 7" xfId="0"/>
    <cellStyle name="Cálculo 2 7 7 2" xfId="0"/>
    <cellStyle name="Cálculo 2 7 7 2 2" xfId="0"/>
    <cellStyle name="Cálculo 2 7 7 2 2 2" xfId="0"/>
    <cellStyle name="Cálculo 2 7 7 2 2 3" xfId="0"/>
    <cellStyle name="Cálculo 2 7 7 2 2 4" xfId="0"/>
    <cellStyle name="Cálculo 2 7 7 2 3" xfId="0"/>
    <cellStyle name="Cálculo 2 7 7 2 3 2" xfId="0"/>
    <cellStyle name="Cálculo 2 7 7 2 3 3" xfId="0"/>
    <cellStyle name="Cálculo 2 7 7 2 3 4" xfId="0"/>
    <cellStyle name="Cálculo 2 7 7 2 4" xfId="0"/>
    <cellStyle name="Cálculo 2 7 7 2 5" xfId="0"/>
    <cellStyle name="Cálculo 2 7 7 2 6" xfId="0"/>
    <cellStyle name="Cálculo 2 7 7 2 7" xfId="0"/>
    <cellStyle name="Cálculo 2 7 7 3" xfId="0"/>
    <cellStyle name="Cálculo 2 7 7 3 2" xfId="0"/>
    <cellStyle name="Cálculo 2 7 7 3 3" xfId="0"/>
    <cellStyle name="Cálculo 2 7 7 3 4" xfId="0"/>
    <cellStyle name="Cálculo 2 7 7 4" xfId="0"/>
    <cellStyle name="Cálculo 2 7 7 4 2" xfId="0"/>
    <cellStyle name="Cálculo 2 7 7 4 3" xfId="0"/>
    <cellStyle name="Cálculo 2 7 7 4 4" xfId="0"/>
    <cellStyle name="Cálculo 2 7 7 5" xfId="0"/>
    <cellStyle name="Cálculo 2 7 7 6" xfId="0"/>
    <cellStyle name="Cálculo 2 7 7 7" xfId="0"/>
    <cellStyle name="Cálculo 2 7 7 8" xfId="0"/>
    <cellStyle name="Cálculo 2 7 8" xfId="0"/>
    <cellStyle name="Cálculo 2 7 8 2" xfId="0"/>
    <cellStyle name="Cálculo 2 7 8 2 2" xfId="0"/>
    <cellStyle name="Cálculo 2 7 8 2 3" xfId="0"/>
    <cellStyle name="Cálculo 2 7 8 2 4" xfId="0"/>
    <cellStyle name="Cálculo 2 7 8 3" xfId="0"/>
    <cellStyle name="Cálculo 2 7 8 3 2" xfId="0"/>
    <cellStyle name="Cálculo 2 7 8 3 3" xfId="0"/>
    <cellStyle name="Cálculo 2 7 8 3 4" xfId="0"/>
    <cellStyle name="Cálculo 2 7 8 4" xfId="0"/>
    <cellStyle name="Cálculo 2 7 8 5" xfId="0"/>
    <cellStyle name="Cálculo 2 7 8 6" xfId="0"/>
    <cellStyle name="Cálculo 2 7 8 7" xfId="0"/>
    <cellStyle name="Cálculo 2 7 9" xfId="0"/>
    <cellStyle name="Cálculo 2 7 9 2" xfId="0"/>
    <cellStyle name="Cálculo 2 7 9 3" xfId="0"/>
    <cellStyle name="Cálculo 2 7 9 4" xfId="0"/>
    <cellStyle name="Cálculo 2 8" xfId="0"/>
    <cellStyle name="Cálculo 2 8 10" xfId="0"/>
    <cellStyle name="Cálculo 2 8 10 2" xfId="0"/>
    <cellStyle name="Cálculo 2 8 10 3" xfId="0"/>
    <cellStyle name="Cálculo 2 8 10 4" xfId="0"/>
    <cellStyle name="Cálculo 2 8 11" xfId="0"/>
    <cellStyle name="Cálculo 2 8 12" xfId="0"/>
    <cellStyle name="Cálculo 2 8 13" xfId="0"/>
    <cellStyle name="Cálculo 2 8 14" xfId="0"/>
    <cellStyle name="Cálculo 2 8 2" xfId="0"/>
    <cellStyle name="Cálculo 2 8 2 2" xfId="0"/>
    <cellStyle name="Cálculo 2 8 2 2 2" xfId="0"/>
    <cellStyle name="Cálculo 2 8 2 2 2 2" xfId="0"/>
    <cellStyle name="Cálculo 2 8 2 2 2 3" xfId="0"/>
    <cellStyle name="Cálculo 2 8 2 2 2 4" xfId="0"/>
    <cellStyle name="Cálculo 2 8 2 2 3" xfId="0"/>
    <cellStyle name="Cálculo 2 8 2 2 3 2" xfId="0"/>
    <cellStyle name="Cálculo 2 8 2 2 3 3" xfId="0"/>
    <cellStyle name="Cálculo 2 8 2 2 3 4" xfId="0"/>
    <cellStyle name="Cálculo 2 8 2 2 4" xfId="0"/>
    <cellStyle name="Cálculo 2 8 2 2 5" xfId="0"/>
    <cellStyle name="Cálculo 2 8 2 2 6" xfId="0"/>
    <cellStyle name="Cálculo 2 8 2 2 7" xfId="0"/>
    <cellStyle name="Cálculo 2 8 2 3" xfId="0"/>
    <cellStyle name="Cálculo 2 8 2 3 2" xfId="0"/>
    <cellStyle name="Cálculo 2 8 2 3 2 2" xfId="0"/>
    <cellStyle name="Cálculo 2 8 2 3 2 3" xfId="0"/>
    <cellStyle name="Cálculo 2 8 2 3 2 4" xfId="0"/>
    <cellStyle name="Cálculo 2 8 2 3 3" xfId="0"/>
    <cellStyle name="Cálculo 2 8 2 3 3 2" xfId="0"/>
    <cellStyle name="Cálculo 2 8 2 3 3 3" xfId="0"/>
    <cellStyle name="Cálculo 2 8 2 3 3 4" xfId="0"/>
    <cellStyle name="Cálculo 2 8 2 3 4" xfId="0"/>
    <cellStyle name="Cálculo 2 8 2 3 5" xfId="0"/>
    <cellStyle name="Cálculo 2 8 2 3 6" xfId="0"/>
    <cellStyle name="Cálculo 2 8 2 3 7" xfId="0"/>
    <cellStyle name="Cálculo 2 8 2 4" xfId="0"/>
    <cellStyle name="Cálculo 2 8 2 4 2" xfId="0"/>
    <cellStyle name="Cálculo 2 8 2 4 3" xfId="0"/>
    <cellStyle name="Cálculo 2 8 2 4 4" xfId="0"/>
    <cellStyle name="Cálculo 2 8 2 5" xfId="0"/>
    <cellStyle name="Cálculo 2 8 2 5 2" xfId="0"/>
    <cellStyle name="Cálculo 2 8 2 5 3" xfId="0"/>
    <cellStyle name="Cálculo 2 8 2 5 4" xfId="0"/>
    <cellStyle name="Cálculo 2 8 2 6" xfId="0"/>
    <cellStyle name="Cálculo 2 8 2 7" xfId="0"/>
    <cellStyle name="Cálculo 2 8 2 8" xfId="0"/>
    <cellStyle name="Cálculo 2 8 2 9" xfId="0"/>
    <cellStyle name="Cálculo 2 8 3" xfId="0"/>
    <cellStyle name="Cálculo 2 8 3 2" xfId="0"/>
    <cellStyle name="Cálculo 2 8 3 2 2" xfId="0"/>
    <cellStyle name="Cálculo 2 8 3 2 2 2" xfId="0"/>
    <cellStyle name="Cálculo 2 8 3 2 2 3" xfId="0"/>
    <cellStyle name="Cálculo 2 8 3 2 2 4" xfId="0"/>
    <cellStyle name="Cálculo 2 8 3 2 3" xfId="0"/>
    <cellStyle name="Cálculo 2 8 3 2 3 2" xfId="0"/>
    <cellStyle name="Cálculo 2 8 3 2 3 3" xfId="0"/>
    <cellStyle name="Cálculo 2 8 3 2 3 4" xfId="0"/>
    <cellStyle name="Cálculo 2 8 3 2 4" xfId="0"/>
    <cellStyle name="Cálculo 2 8 3 2 5" xfId="0"/>
    <cellStyle name="Cálculo 2 8 3 2 6" xfId="0"/>
    <cellStyle name="Cálculo 2 8 3 2 7" xfId="0"/>
    <cellStyle name="Cálculo 2 8 3 3" xfId="0"/>
    <cellStyle name="Cálculo 2 8 3 3 2" xfId="0"/>
    <cellStyle name="Cálculo 2 8 3 3 3" xfId="0"/>
    <cellStyle name="Cálculo 2 8 3 3 4" xfId="0"/>
    <cellStyle name="Cálculo 2 8 3 4" xfId="0"/>
    <cellStyle name="Cálculo 2 8 3 4 2" xfId="0"/>
    <cellStyle name="Cálculo 2 8 3 4 3" xfId="0"/>
    <cellStyle name="Cálculo 2 8 3 4 4" xfId="0"/>
    <cellStyle name="Cálculo 2 8 3 5" xfId="0"/>
    <cellStyle name="Cálculo 2 8 3 6" xfId="0"/>
    <cellStyle name="Cálculo 2 8 3 7" xfId="0"/>
    <cellStyle name="Cálculo 2 8 3 8" xfId="0"/>
    <cellStyle name="Cálculo 2 8 4" xfId="0"/>
    <cellStyle name="Cálculo 2 8 4 2" xfId="0"/>
    <cellStyle name="Cálculo 2 8 4 2 2" xfId="0"/>
    <cellStyle name="Cálculo 2 8 4 2 2 2" xfId="0"/>
    <cellStyle name="Cálculo 2 8 4 2 2 3" xfId="0"/>
    <cellStyle name="Cálculo 2 8 4 2 2 4" xfId="0"/>
    <cellStyle name="Cálculo 2 8 4 2 3" xfId="0"/>
    <cellStyle name="Cálculo 2 8 4 2 3 2" xfId="0"/>
    <cellStyle name="Cálculo 2 8 4 2 3 3" xfId="0"/>
    <cellStyle name="Cálculo 2 8 4 2 3 4" xfId="0"/>
    <cellStyle name="Cálculo 2 8 4 2 4" xfId="0"/>
    <cellStyle name="Cálculo 2 8 4 2 5" xfId="0"/>
    <cellStyle name="Cálculo 2 8 4 2 6" xfId="0"/>
    <cellStyle name="Cálculo 2 8 4 2 7" xfId="0"/>
    <cellStyle name="Cálculo 2 8 4 3" xfId="0"/>
    <cellStyle name="Cálculo 2 8 4 3 2" xfId="0"/>
    <cellStyle name="Cálculo 2 8 4 3 3" xfId="0"/>
    <cellStyle name="Cálculo 2 8 4 3 4" xfId="0"/>
    <cellStyle name="Cálculo 2 8 4 4" xfId="0"/>
    <cellStyle name="Cálculo 2 8 4 4 2" xfId="0"/>
    <cellStyle name="Cálculo 2 8 4 4 3" xfId="0"/>
    <cellStyle name="Cálculo 2 8 4 4 4" xfId="0"/>
    <cellStyle name="Cálculo 2 8 4 5" xfId="0"/>
    <cellStyle name="Cálculo 2 8 4 6" xfId="0"/>
    <cellStyle name="Cálculo 2 8 4 7" xfId="0"/>
    <cellStyle name="Cálculo 2 8 4 8" xfId="0"/>
    <cellStyle name="Cálculo 2 8 5" xfId="0"/>
    <cellStyle name="Cálculo 2 8 5 2" xfId="0"/>
    <cellStyle name="Cálculo 2 8 5 2 2" xfId="0"/>
    <cellStyle name="Cálculo 2 8 5 2 2 2" xfId="0"/>
    <cellStyle name="Cálculo 2 8 5 2 2 3" xfId="0"/>
    <cellStyle name="Cálculo 2 8 5 2 2 4" xfId="0"/>
    <cellStyle name="Cálculo 2 8 5 2 3" xfId="0"/>
    <cellStyle name="Cálculo 2 8 5 2 3 2" xfId="0"/>
    <cellStyle name="Cálculo 2 8 5 2 3 3" xfId="0"/>
    <cellStyle name="Cálculo 2 8 5 2 3 4" xfId="0"/>
    <cellStyle name="Cálculo 2 8 5 2 4" xfId="0"/>
    <cellStyle name="Cálculo 2 8 5 2 5" xfId="0"/>
    <cellStyle name="Cálculo 2 8 5 2 6" xfId="0"/>
    <cellStyle name="Cálculo 2 8 5 2 7" xfId="0"/>
    <cellStyle name="Cálculo 2 8 5 3" xfId="0"/>
    <cellStyle name="Cálculo 2 8 5 3 2" xfId="0"/>
    <cellStyle name="Cálculo 2 8 5 3 3" xfId="0"/>
    <cellStyle name="Cálculo 2 8 5 3 4" xfId="0"/>
    <cellStyle name="Cálculo 2 8 5 4" xfId="0"/>
    <cellStyle name="Cálculo 2 8 5 4 2" xfId="0"/>
    <cellStyle name="Cálculo 2 8 5 4 3" xfId="0"/>
    <cellStyle name="Cálculo 2 8 5 4 4" xfId="0"/>
    <cellStyle name="Cálculo 2 8 5 5" xfId="0"/>
    <cellStyle name="Cálculo 2 8 5 6" xfId="0"/>
    <cellStyle name="Cálculo 2 8 5 7" xfId="0"/>
    <cellStyle name="Cálculo 2 8 5 8" xfId="0"/>
    <cellStyle name="Cálculo 2 8 6" xfId="0"/>
    <cellStyle name="Cálculo 2 8 6 2" xfId="0"/>
    <cellStyle name="Cálculo 2 8 6 2 2" xfId="0"/>
    <cellStyle name="Cálculo 2 8 6 2 2 2" xfId="0"/>
    <cellStyle name="Cálculo 2 8 6 2 2 3" xfId="0"/>
    <cellStyle name="Cálculo 2 8 6 2 2 4" xfId="0"/>
    <cellStyle name="Cálculo 2 8 6 2 3" xfId="0"/>
    <cellStyle name="Cálculo 2 8 6 2 3 2" xfId="0"/>
    <cellStyle name="Cálculo 2 8 6 2 3 3" xfId="0"/>
    <cellStyle name="Cálculo 2 8 6 2 3 4" xfId="0"/>
    <cellStyle name="Cálculo 2 8 6 2 4" xfId="0"/>
    <cellStyle name="Cálculo 2 8 6 2 5" xfId="0"/>
    <cellStyle name="Cálculo 2 8 6 2 6" xfId="0"/>
    <cellStyle name="Cálculo 2 8 6 2 7" xfId="0"/>
    <cellStyle name="Cálculo 2 8 6 3" xfId="0"/>
    <cellStyle name="Cálculo 2 8 6 3 2" xfId="0"/>
    <cellStyle name="Cálculo 2 8 6 3 3" xfId="0"/>
    <cellStyle name="Cálculo 2 8 6 3 4" xfId="0"/>
    <cellStyle name="Cálculo 2 8 6 4" xfId="0"/>
    <cellStyle name="Cálculo 2 8 6 4 2" xfId="0"/>
    <cellStyle name="Cálculo 2 8 6 4 3" xfId="0"/>
    <cellStyle name="Cálculo 2 8 6 4 4" xfId="0"/>
    <cellStyle name="Cálculo 2 8 6 5" xfId="0"/>
    <cellStyle name="Cálculo 2 8 6 6" xfId="0"/>
    <cellStyle name="Cálculo 2 8 6 7" xfId="0"/>
    <cellStyle name="Cálculo 2 8 6 8" xfId="0"/>
    <cellStyle name="Cálculo 2 8 7" xfId="0"/>
    <cellStyle name="Cálculo 2 8 7 2" xfId="0"/>
    <cellStyle name="Cálculo 2 8 7 2 2" xfId="0"/>
    <cellStyle name="Cálculo 2 8 7 2 3" xfId="0"/>
    <cellStyle name="Cálculo 2 8 7 2 4" xfId="0"/>
    <cellStyle name="Cálculo 2 8 7 3" xfId="0"/>
    <cellStyle name="Cálculo 2 8 7 3 2" xfId="0"/>
    <cellStyle name="Cálculo 2 8 7 3 3" xfId="0"/>
    <cellStyle name="Cálculo 2 8 7 3 4" xfId="0"/>
    <cellStyle name="Cálculo 2 8 7 4" xfId="0"/>
    <cellStyle name="Cálculo 2 8 7 5" xfId="0"/>
    <cellStyle name="Cálculo 2 8 7 6" xfId="0"/>
    <cellStyle name="Cálculo 2 8 7 7" xfId="0"/>
    <cellStyle name="Cálculo 2 8 8" xfId="0"/>
    <cellStyle name="Cálculo 2 8 8 2" xfId="0"/>
    <cellStyle name="Cálculo 2 8 8 3" xfId="0"/>
    <cellStyle name="Cálculo 2 8 8 4" xfId="0"/>
    <cellStyle name="Cálculo 2 8 9" xfId="0"/>
    <cellStyle name="Cálculo 2 8 9 2" xfId="0"/>
    <cellStyle name="Cálculo 2 8 9 3" xfId="0"/>
    <cellStyle name="Cálculo 2 8 9 4" xfId="0"/>
    <cellStyle name="Cálculo 2 9" xfId="0"/>
    <cellStyle name="Cálculo 2 9 10" xfId="0"/>
    <cellStyle name="Cálculo 2 9 10 2" xfId="0"/>
    <cellStyle name="Cálculo 2 9 10 3" xfId="0"/>
    <cellStyle name="Cálculo 2 9 10 4" xfId="0"/>
    <cellStyle name="Cálculo 2 9 11" xfId="0"/>
    <cellStyle name="Cálculo 2 9 12" xfId="0"/>
    <cellStyle name="Cálculo 2 9 13" xfId="0"/>
    <cellStyle name="Cálculo 2 9 14" xfId="0"/>
    <cellStyle name="Cálculo 2 9 2" xfId="0"/>
    <cellStyle name="Cálculo 2 9 2 2" xfId="0"/>
    <cellStyle name="Cálculo 2 9 2 2 2" xfId="0"/>
    <cellStyle name="Cálculo 2 9 2 2 2 2" xfId="0"/>
    <cellStyle name="Cálculo 2 9 2 2 2 3" xfId="0"/>
    <cellStyle name="Cálculo 2 9 2 2 2 4" xfId="0"/>
    <cellStyle name="Cálculo 2 9 2 2 3" xfId="0"/>
    <cellStyle name="Cálculo 2 9 2 2 3 2" xfId="0"/>
    <cellStyle name="Cálculo 2 9 2 2 3 3" xfId="0"/>
    <cellStyle name="Cálculo 2 9 2 2 3 4" xfId="0"/>
    <cellStyle name="Cálculo 2 9 2 2 4" xfId="0"/>
    <cellStyle name="Cálculo 2 9 2 2 5" xfId="0"/>
    <cellStyle name="Cálculo 2 9 2 2 6" xfId="0"/>
    <cellStyle name="Cálculo 2 9 2 2 7" xfId="0"/>
    <cellStyle name="Cálculo 2 9 2 3" xfId="0"/>
    <cellStyle name="Cálculo 2 9 2 3 2" xfId="0"/>
    <cellStyle name="Cálculo 2 9 2 3 2 2" xfId="0"/>
    <cellStyle name="Cálculo 2 9 2 3 2 3" xfId="0"/>
    <cellStyle name="Cálculo 2 9 2 3 2 4" xfId="0"/>
    <cellStyle name="Cálculo 2 9 2 3 3" xfId="0"/>
    <cellStyle name="Cálculo 2 9 2 3 3 2" xfId="0"/>
    <cellStyle name="Cálculo 2 9 2 3 3 3" xfId="0"/>
    <cellStyle name="Cálculo 2 9 2 3 3 4" xfId="0"/>
    <cellStyle name="Cálculo 2 9 2 3 4" xfId="0"/>
    <cellStyle name="Cálculo 2 9 2 3 5" xfId="0"/>
    <cellStyle name="Cálculo 2 9 2 3 6" xfId="0"/>
    <cellStyle name="Cálculo 2 9 2 3 7" xfId="0"/>
    <cellStyle name="Cálculo 2 9 2 4" xfId="0"/>
    <cellStyle name="Cálculo 2 9 2 4 2" xfId="0"/>
    <cellStyle name="Cálculo 2 9 2 4 3" xfId="0"/>
    <cellStyle name="Cálculo 2 9 2 4 4" xfId="0"/>
    <cellStyle name="Cálculo 2 9 2 5" xfId="0"/>
    <cellStyle name="Cálculo 2 9 2 5 2" xfId="0"/>
    <cellStyle name="Cálculo 2 9 2 5 3" xfId="0"/>
    <cellStyle name="Cálculo 2 9 2 5 4" xfId="0"/>
    <cellStyle name="Cálculo 2 9 2 6" xfId="0"/>
    <cellStyle name="Cálculo 2 9 2 7" xfId="0"/>
    <cellStyle name="Cálculo 2 9 2 8" xfId="0"/>
    <cellStyle name="Cálculo 2 9 2 9" xfId="0"/>
    <cellStyle name="Cálculo 2 9 3" xfId="0"/>
    <cellStyle name="Cálculo 2 9 3 2" xfId="0"/>
    <cellStyle name="Cálculo 2 9 3 2 2" xfId="0"/>
    <cellStyle name="Cálculo 2 9 3 2 2 2" xfId="0"/>
    <cellStyle name="Cálculo 2 9 3 2 2 3" xfId="0"/>
    <cellStyle name="Cálculo 2 9 3 2 2 4" xfId="0"/>
    <cellStyle name="Cálculo 2 9 3 2 3" xfId="0"/>
    <cellStyle name="Cálculo 2 9 3 2 3 2" xfId="0"/>
    <cellStyle name="Cálculo 2 9 3 2 3 3" xfId="0"/>
    <cellStyle name="Cálculo 2 9 3 2 3 4" xfId="0"/>
    <cellStyle name="Cálculo 2 9 3 2 4" xfId="0"/>
    <cellStyle name="Cálculo 2 9 3 2 5" xfId="0"/>
    <cellStyle name="Cálculo 2 9 3 2 6" xfId="0"/>
    <cellStyle name="Cálculo 2 9 3 2 7" xfId="0"/>
    <cellStyle name="Cálculo 2 9 3 3" xfId="0"/>
    <cellStyle name="Cálculo 2 9 3 3 2" xfId="0"/>
    <cellStyle name="Cálculo 2 9 3 3 3" xfId="0"/>
    <cellStyle name="Cálculo 2 9 3 3 4" xfId="0"/>
    <cellStyle name="Cálculo 2 9 3 4" xfId="0"/>
    <cellStyle name="Cálculo 2 9 3 4 2" xfId="0"/>
    <cellStyle name="Cálculo 2 9 3 4 3" xfId="0"/>
    <cellStyle name="Cálculo 2 9 3 4 4" xfId="0"/>
    <cellStyle name="Cálculo 2 9 3 5" xfId="0"/>
    <cellStyle name="Cálculo 2 9 3 6" xfId="0"/>
    <cellStyle name="Cálculo 2 9 3 7" xfId="0"/>
    <cellStyle name="Cálculo 2 9 3 8" xfId="0"/>
    <cellStyle name="Cálculo 2 9 4" xfId="0"/>
    <cellStyle name="Cálculo 2 9 4 2" xfId="0"/>
    <cellStyle name="Cálculo 2 9 4 2 2" xfId="0"/>
    <cellStyle name="Cálculo 2 9 4 2 2 2" xfId="0"/>
    <cellStyle name="Cálculo 2 9 4 2 2 3" xfId="0"/>
    <cellStyle name="Cálculo 2 9 4 2 2 4" xfId="0"/>
    <cellStyle name="Cálculo 2 9 4 2 3" xfId="0"/>
    <cellStyle name="Cálculo 2 9 4 2 3 2" xfId="0"/>
    <cellStyle name="Cálculo 2 9 4 2 3 3" xfId="0"/>
    <cellStyle name="Cálculo 2 9 4 2 3 4" xfId="0"/>
    <cellStyle name="Cálculo 2 9 4 2 4" xfId="0"/>
    <cellStyle name="Cálculo 2 9 4 2 5" xfId="0"/>
    <cellStyle name="Cálculo 2 9 4 2 6" xfId="0"/>
    <cellStyle name="Cálculo 2 9 4 2 7" xfId="0"/>
    <cellStyle name="Cálculo 2 9 4 3" xfId="0"/>
    <cellStyle name="Cálculo 2 9 4 3 2" xfId="0"/>
    <cellStyle name="Cálculo 2 9 4 3 3" xfId="0"/>
    <cellStyle name="Cálculo 2 9 4 3 4" xfId="0"/>
    <cellStyle name="Cálculo 2 9 4 4" xfId="0"/>
    <cellStyle name="Cálculo 2 9 4 4 2" xfId="0"/>
    <cellStyle name="Cálculo 2 9 4 4 3" xfId="0"/>
    <cellStyle name="Cálculo 2 9 4 4 4" xfId="0"/>
    <cellStyle name="Cálculo 2 9 4 5" xfId="0"/>
    <cellStyle name="Cálculo 2 9 4 6" xfId="0"/>
    <cellStyle name="Cálculo 2 9 4 7" xfId="0"/>
    <cellStyle name="Cálculo 2 9 4 8" xfId="0"/>
    <cellStyle name="Cálculo 2 9 5" xfId="0"/>
    <cellStyle name="Cálculo 2 9 5 2" xfId="0"/>
    <cellStyle name="Cálculo 2 9 5 2 2" xfId="0"/>
    <cellStyle name="Cálculo 2 9 5 2 2 2" xfId="0"/>
    <cellStyle name="Cálculo 2 9 5 2 2 3" xfId="0"/>
    <cellStyle name="Cálculo 2 9 5 2 2 4" xfId="0"/>
    <cellStyle name="Cálculo 2 9 5 2 3" xfId="0"/>
    <cellStyle name="Cálculo 2 9 5 2 3 2" xfId="0"/>
    <cellStyle name="Cálculo 2 9 5 2 3 3" xfId="0"/>
    <cellStyle name="Cálculo 2 9 5 2 3 4" xfId="0"/>
    <cellStyle name="Cálculo 2 9 5 2 4" xfId="0"/>
    <cellStyle name="Cálculo 2 9 5 2 5" xfId="0"/>
    <cellStyle name="Cálculo 2 9 5 2 6" xfId="0"/>
    <cellStyle name="Cálculo 2 9 5 2 7" xfId="0"/>
    <cellStyle name="Cálculo 2 9 5 3" xfId="0"/>
    <cellStyle name="Cálculo 2 9 5 3 2" xfId="0"/>
    <cellStyle name="Cálculo 2 9 5 3 3" xfId="0"/>
    <cellStyle name="Cálculo 2 9 5 3 4" xfId="0"/>
    <cellStyle name="Cálculo 2 9 5 4" xfId="0"/>
    <cellStyle name="Cálculo 2 9 5 4 2" xfId="0"/>
    <cellStyle name="Cálculo 2 9 5 4 3" xfId="0"/>
    <cellStyle name="Cálculo 2 9 5 4 4" xfId="0"/>
    <cellStyle name="Cálculo 2 9 5 5" xfId="0"/>
    <cellStyle name="Cálculo 2 9 5 6" xfId="0"/>
    <cellStyle name="Cálculo 2 9 5 7" xfId="0"/>
    <cellStyle name="Cálculo 2 9 5 8" xfId="0"/>
    <cellStyle name="Cálculo 2 9 6" xfId="0"/>
    <cellStyle name="Cálculo 2 9 6 2" xfId="0"/>
    <cellStyle name="Cálculo 2 9 6 2 2" xfId="0"/>
    <cellStyle name="Cálculo 2 9 6 2 2 2" xfId="0"/>
    <cellStyle name="Cálculo 2 9 6 2 2 3" xfId="0"/>
    <cellStyle name="Cálculo 2 9 6 2 2 4" xfId="0"/>
    <cellStyle name="Cálculo 2 9 6 2 3" xfId="0"/>
    <cellStyle name="Cálculo 2 9 6 2 3 2" xfId="0"/>
    <cellStyle name="Cálculo 2 9 6 2 3 3" xfId="0"/>
    <cellStyle name="Cálculo 2 9 6 2 3 4" xfId="0"/>
    <cellStyle name="Cálculo 2 9 6 2 4" xfId="0"/>
    <cellStyle name="Cálculo 2 9 6 2 5" xfId="0"/>
    <cellStyle name="Cálculo 2 9 6 2 6" xfId="0"/>
    <cellStyle name="Cálculo 2 9 6 2 7" xfId="0"/>
    <cellStyle name="Cálculo 2 9 6 3" xfId="0"/>
    <cellStyle name="Cálculo 2 9 6 3 2" xfId="0"/>
    <cellStyle name="Cálculo 2 9 6 3 3" xfId="0"/>
    <cellStyle name="Cálculo 2 9 6 3 4" xfId="0"/>
    <cellStyle name="Cálculo 2 9 6 4" xfId="0"/>
    <cellStyle name="Cálculo 2 9 6 4 2" xfId="0"/>
    <cellStyle name="Cálculo 2 9 6 4 3" xfId="0"/>
    <cellStyle name="Cálculo 2 9 6 4 4" xfId="0"/>
    <cellStyle name="Cálculo 2 9 6 5" xfId="0"/>
    <cellStyle name="Cálculo 2 9 6 6" xfId="0"/>
    <cellStyle name="Cálculo 2 9 6 7" xfId="0"/>
    <cellStyle name="Cálculo 2 9 6 8" xfId="0"/>
    <cellStyle name="Cálculo 2 9 7" xfId="0"/>
    <cellStyle name="Cálculo 2 9 7 2" xfId="0"/>
    <cellStyle name="Cálculo 2 9 7 2 2" xfId="0"/>
    <cellStyle name="Cálculo 2 9 7 2 3" xfId="0"/>
    <cellStyle name="Cálculo 2 9 7 2 4" xfId="0"/>
    <cellStyle name="Cálculo 2 9 7 3" xfId="0"/>
    <cellStyle name="Cálculo 2 9 7 3 2" xfId="0"/>
    <cellStyle name="Cálculo 2 9 7 3 3" xfId="0"/>
    <cellStyle name="Cálculo 2 9 7 3 4" xfId="0"/>
    <cellStyle name="Cálculo 2 9 7 4" xfId="0"/>
    <cellStyle name="Cálculo 2 9 7 5" xfId="0"/>
    <cellStyle name="Cálculo 2 9 7 6" xfId="0"/>
    <cellStyle name="Cálculo 2 9 7 7" xfId="0"/>
    <cellStyle name="Cálculo 2 9 8" xfId="0"/>
    <cellStyle name="Cálculo 2 9 8 2" xfId="0"/>
    <cellStyle name="Cálculo 2 9 8 3" xfId="0"/>
    <cellStyle name="Cálculo 2 9 8 4" xfId="0"/>
    <cellStyle name="Cálculo 2 9 9" xfId="0"/>
    <cellStyle name="Cálculo 2 9 9 2" xfId="0"/>
    <cellStyle name="Cálculo 2 9 9 3" xfId="0"/>
    <cellStyle name="Cálculo 2 9 9 4" xfId="0"/>
    <cellStyle name="Cálculo 3" xfId="0"/>
    <cellStyle name="Cálculo 3 10" xfId="0"/>
    <cellStyle name="Cálculo 3 10 2" xfId="0"/>
    <cellStyle name="Cálculo 3 10 3" xfId="0"/>
    <cellStyle name="Cálculo 3 10 4" xfId="0"/>
    <cellStyle name="Cálculo 3 11" xfId="0"/>
    <cellStyle name="Cálculo 3 12" xfId="0"/>
    <cellStyle name="Cálculo 3 13" xfId="0"/>
    <cellStyle name="Cálculo 3 14" xfId="0"/>
    <cellStyle name="Cálculo 3 2" xfId="0"/>
    <cellStyle name="Cálculo 3 2 2" xfId="0"/>
    <cellStyle name="Cálculo 3 2 2 2" xfId="0"/>
    <cellStyle name="Cálculo 3 2 2 2 2" xfId="0"/>
    <cellStyle name="Cálculo 3 2 2 2 3" xfId="0"/>
    <cellStyle name="Cálculo 3 2 2 2 4" xfId="0"/>
    <cellStyle name="Cálculo 3 2 2 3" xfId="0"/>
    <cellStyle name="Cálculo 3 2 2 3 2" xfId="0"/>
    <cellStyle name="Cálculo 3 2 2 3 3" xfId="0"/>
    <cellStyle name="Cálculo 3 2 2 3 4" xfId="0"/>
    <cellStyle name="Cálculo 3 2 2 4" xfId="0"/>
    <cellStyle name="Cálculo 3 2 2 5" xfId="0"/>
    <cellStyle name="Cálculo 3 2 2 6" xfId="0"/>
    <cellStyle name="Cálculo 3 2 2 7" xfId="0"/>
    <cellStyle name="Cálculo 3 2 3" xfId="0"/>
    <cellStyle name="Cálculo 3 2 3 2" xfId="0"/>
    <cellStyle name="Cálculo 3 2 3 2 2" xfId="0"/>
    <cellStyle name="Cálculo 3 2 3 2 3" xfId="0"/>
    <cellStyle name="Cálculo 3 2 3 2 4" xfId="0"/>
    <cellStyle name="Cálculo 3 2 3 3" xfId="0"/>
    <cellStyle name="Cálculo 3 2 3 3 2" xfId="0"/>
    <cellStyle name="Cálculo 3 2 3 3 3" xfId="0"/>
    <cellStyle name="Cálculo 3 2 3 3 4" xfId="0"/>
    <cellStyle name="Cálculo 3 2 3 4" xfId="0"/>
    <cellStyle name="Cálculo 3 2 3 5" xfId="0"/>
    <cellStyle name="Cálculo 3 2 3 6" xfId="0"/>
    <cellStyle name="Cálculo 3 2 3 7" xfId="0"/>
    <cellStyle name="Cálculo 3 2 4" xfId="0"/>
    <cellStyle name="Cálculo 3 2 4 2" xfId="0"/>
    <cellStyle name="Cálculo 3 2 4 3" xfId="0"/>
    <cellStyle name="Cálculo 3 2 4 4" xfId="0"/>
    <cellStyle name="Cálculo 3 2 5" xfId="0"/>
    <cellStyle name="Cálculo 3 2 5 2" xfId="0"/>
    <cellStyle name="Cálculo 3 2 5 3" xfId="0"/>
    <cellStyle name="Cálculo 3 2 5 4" xfId="0"/>
    <cellStyle name="Cálculo 3 2 6" xfId="0"/>
    <cellStyle name="Cálculo 3 2 7" xfId="0"/>
    <cellStyle name="Cálculo 3 2 8" xfId="0"/>
    <cellStyle name="Cálculo 3 2 9" xfId="0"/>
    <cellStyle name="Cálculo 3 3" xfId="0"/>
    <cellStyle name="Cálculo 3 3 2" xfId="0"/>
    <cellStyle name="Cálculo 3 3 2 2" xfId="0"/>
    <cellStyle name="Cálculo 3 3 2 2 2" xfId="0"/>
    <cellStyle name="Cálculo 3 3 2 2 3" xfId="0"/>
    <cellStyle name="Cálculo 3 3 2 2 4" xfId="0"/>
    <cellStyle name="Cálculo 3 3 2 3" xfId="0"/>
    <cellStyle name="Cálculo 3 3 2 3 2" xfId="0"/>
    <cellStyle name="Cálculo 3 3 2 3 3" xfId="0"/>
    <cellStyle name="Cálculo 3 3 2 3 4" xfId="0"/>
    <cellStyle name="Cálculo 3 3 2 4" xfId="0"/>
    <cellStyle name="Cálculo 3 3 2 5" xfId="0"/>
    <cellStyle name="Cálculo 3 3 2 6" xfId="0"/>
    <cellStyle name="Cálculo 3 3 2 7" xfId="0"/>
    <cellStyle name="Cálculo 3 3 3" xfId="0"/>
    <cellStyle name="Cálculo 3 3 3 2" xfId="0"/>
    <cellStyle name="Cálculo 3 3 3 3" xfId="0"/>
    <cellStyle name="Cálculo 3 3 3 4" xfId="0"/>
    <cellStyle name="Cálculo 3 3 4" xfId="0"/>
    <cellStyle name="Cálculo 3 3 4 2" xfId="0"/>
    <cellStyle name="Cálculo 3 3 4 3" xfId="0"/>
    <cellStyle name="Cálculo 3 3 4 4" xfId="0"/>
    <cellStyle name="Cálculo 3 3 5" xfId="0"/>
    <cellStyle name="Cálculo 3 3 6" xfId="0"/>
    <cellStyle name="Cálculo 3 3 7" xfId="0"/>
    <cellStyle name="Cálculo 3 3 8" xfId="0"/>
    <cellStyle name="Cálculo 3 4" xfId="0"/>
    <cellStyle name="Cálculo 3 4 2" xfId="0"/>
    <cellStyle name="Cálculo 3 4 2 2" xfId="0"/>
    <cellStyle name="Cálculo 3 4 2 2 2" xfId="0"/>
    <cellStyle name="Cálculo 3 4 2 2 3" xfId="0"/>
    <cellStyle name="Cálculo 3 4 2 2 4" xfId="0"/>
    <cellStyle name="Cálculo 3 4 2 3" xfId="0"/>
    <cellStyle name="Cálculo 3 4 2 3 2" xfId="0"/>
    <cellStyle name="Cálculo 3 4 2 3 3" xfId="0"/>
    <cellStyle name="Cálculo 3 4 2 3 4" xfId="0"/>
    <cellStyle name="Cálculo 3 4 2 4" xfId="0"/>
    <cellStyle name="Cálculo 3 4 2 5" xfId="0"/>
    <cellStyle name="Cálculo 3 4 2 6" xfId="0"/>
    <cellStyle name="Cálculo 3 4 2 7" xfId="0"/>
    <cellStyle name="Cálculo 3 4 3" xfId="0"/>
    <cellStyle name="Cálculo 3 4 3 2" xfId="0"/>
    <cellStyle name="Cálculo 3 4 3 3" xfId="0"/>
    <cellStyle name="Cálculo 3 4 3 4" xfId="0"/>
    <cellStyle name="Cálculo 3 4 4" xfId="0"/>
    <cellStyle name="Cálculo 3 4 4 2" xfId="0"/>
    <cellStyle name="Cálculo 3 4 4 3" xfId="0"/>
    <cellStyle name="Cálculo 3 4 4 4" xfId="0"/>
    <cellStyle name="Cálculo 3 4 5" xfId="0"/>
    <cellStyle name="Cálculo 3 4 6" xfId="0"/>
    <cellStyle name="Cálculo 3 4 7" xfId="0"/>
    <cellStyle name="Cálculo 3 4 8" xfId="0"/>
    <cellStyle name="Cálculo 3 5" xfId="0"/>
    <cellStyle name="Cálculo 3 5 2" xfId="0"/>
    <cellStyle name="Cálculo 3 5 2 2" xfId="0"/>
    <cellStyle name="Cálculo 3 5 2 2 2" xfId="0"/>
    <cellStyle name="Cálculo 3 5 2 2 3" xfId="0"/>
    <cellStyle name="Cálculo 3 5 2 2 4" xfId="0"/>
    <cellStyle name="Cálculo 3 5 2 3" xfId="0"/>
    <cellStyle name="Cálculo 3 5 2 3 2" xfId="0"/>
    <cellStyle name="Cálculo 3 5 2 3 3" xfId="0"/>
    <cellStyle name="Cálculo 3 5 2 3 4" xfId="0"/>
    <cellStyle name="Cálculo 3 5 2 4" xfId="0"/>
    <cellStyle name="Cálculo 3 5 2 5" xfId="0"/>
    <cellStyle name="Cálculo 3 5 2 6" xfId="0"/>
    <cellStyle name="Cálculo 3 5 2 7" xfId="0"/>
    <cellStyle name="Cálculo 3 5 3" xfId="0"/>
    <cellStyle name="Cálculo 3 5 3 2" xfId="0"/>
    <cellStyle name="Cálculo 3 5 3 3" xfId="0"/>
    <cellStyle name="Cálculo 3 5 3 4" xfId="0"/>
    <cellStyle name="Cálculo 3 5 4" xfId="0"/>
    <cellStyle name="Cálculo 3 5 4 2" xfId="0"/>
    <cellStyle name="Cálculo 3 5 4 3" xfId="0"/>
    <cellStyle name="Cálculo 3 5 4 4" xfId="0"/>
    <cellStyle name="Cálculo 3 5 5" xfId="0"/>
    <cellStyle name="Cálculo 3 5 6" xfId="0"/>
    <cellStyle name="Cálculo 3 5 7" xfId="0"/>
    <cellStyle name="Cálculo 3 5 8" xfId="0"/>
    <cellStyle name="Cálculo 3 6" xfId="0"/>
    <cellStyle name="Cálculo 3 6 2" xfId="0"/>
    <cellStyle name="Cálculo 3 6 2 2" xfId="0"/>
    <cellStyle name="Cálculo 3 6 2 2 2" xfId="0"/>
    <cellStyle name="Cálculo 3 6 2 2 3" xfId="0"/>
    <cellStyle name="Cálculo 3 6 2 2 4" xfId="0"/>
    <cellStyle name="Cálculo 3 6 2 3" xfId="0"/>
    <cellStyle name="Cálculo 3 6 2 3 2" xfId="0"/>
    <cellStyle name="Cálculo 3 6 2 3 3" xfId="0"/>
    <cellStyle name="Cálculo 3 6 2 3 4" xfId="0"/>
    <cellStyle name="Cálculo 3 6 2 4" xfId="0"/>
    <cellStyle name="Cálculo 3 6 2 5" xfId="0"/>
    <cellStyle name="Cálculo 3 6 2 6" xfId="0"/>
    <cellStyle name="Cálculo 3 6 2 7" xfId="0"/>
    <cellStyle name="Cálculo 3 6 3" xfId="0"/>
    <cellStyle name="Cálculo 3 6 3 2" xfId="0"/>
    <cellStyle name="Cálculo 3 6 3 3" xfId="0"/>
    <cellStyle name="Cálculo 3 6 3 4" xfId="0"/>
    <cellStyle name="Cálculo 3 6 4" xfId="0"/>
    <cellStyle name="Cálculo 3 6 4 2" xfId="0"/>
    <cellStyle name="Cálculo 3 6 4 3" xfId="0"/>
    <cellStyle name="Cálculo 3 6 4 4" xfId="0"/>
    <cellStyle name="Cálculo 3 6 5" xfId="0"/>
    <cellStyle name="Cálculo 3 6 6" xfId="0"/>
    <cellStyle name="Cálculo 3 6 7" xfId="0"/>
    <cellStyle name="Cálculo 3 6 8" xfId="0"/>
    <cellStyle name="Cálculo 3 7" xfId="0"/>
    <cellStyle name="Cálculo 3 7 2" xfId="0"/>
    <cellStyle name="Cálculo 3 7 2 2" xfId="0"/>
    <cellStyle name="Cálculo 3 7 2 3" xfId="0"/>
    <cellStyle name="Cálculo 3 7 2 4" xfId="0"/>
    <cellStyle name="Cálculo 3 7 3" xfId="0"/>
    <cellStyle name="Cálculo 3 7 3 2" xfId="0"/>
    <cellStyle name="Cálculo 3 7 3 3" xfId="0"/>
    <cellStyle name="Cálculo 3 7 3 4" xfId="0"/>
    <cellStyle name="Cálculo 3 7 4" xfId="0"/>
    <cellStyle name="Cálculo 3 7 5" xfId="0"/>
    <cellStyle name="Cálculo 3 7 6" xfId="0"/>
    <cellStyle name="Cálculo 3 7 7" xfId="0"/>
    <cellStyle name="Cálculo 3 8" xfId="0"/>
    <cellStyle name="Cálculo 3 8 2" xfId="0"/>
    <cellStyle name="Cálculo 3 8 3" xfId="0"/>
    <cellStyle name="Cálculo 3 8 4" xfId="0"/>
    <cellStyle name="Cálculo 3 9" xfId="0"/>
    <cellStyle name="Cálculo 3 9 2" xfId="0"/>
    <cellStyle name="Cálculo 3 9 3" xfId="0"/>
    <cellStyle name="Cálculo 3 9 4" xfId="0"/>
    <cellStyle name="Cálculo 4" xfId="0"/>
    <cellStyle name="Cálculo 4 10" xfId="0"/>
    <cellStyle name="Cálculo 4 10 2" xfId="0"/>
    <cellStyle name="Cálculo 4 10 3" xfId="0"/>
    <cellStyle name="Cálculo 4 10 4" xfId="0"/>
    <cellStyle name="Cálculo 4 11" xfId="0"/>
    <cellStyle name="Cálculo 4 11 2" xfId="0"/>
    <cellStyle name="Cálculo 4 11 3" xfId="0"/>
    <cellStyle name="Cálculo 4 11 4" xfId="0"/>
    <cellStyle name="Cálculo 4 12" xfId="0"/>
    <cellStyle name="Cálculo 4 13" xfId="0"/>
    <cellStyle name="Cálculo 4 14" xfId="0"/>
    <cellStyle name="Cálculo 4 15" xfId="0"/>
    <cellStyle name="Cálculo 4 2" xfId="0"/>
    <cellStyle name="Cálculo 4 2 10" xfId="0"/>
    <cellStyle name="Cálculo 4 2 10 2" xfId="0"/>
    <cellStyle name="Cálculo 4 2 10 3" xfId="0"/>
    <cellStyle name="Cálculo 4 2 10 4" xfId="0"/>
    <cellStyle name="Cálculo 4 2 11" xfId="0"/>
    <cellStyle name="Cálculo 4 2 12" xfId="0"/>
    <cellStyle name="Cálculo 4 2 13" xfId="0"/>
    <cellStyle name="Cálculo 4 2 14" xfId="0"/>
    <cellStyle name="Cálculo 4 2 2" xfId="0"/>
    <cellStyle name="Cálculo 4 2 2 2" xfId="0"/>
    <cellStyle name="Cálculo 4 2 2 2 2" xfId="0"/>
    <cellStyle name="Cálculo 4 2 2 2 2 2" xfId="0"/>
    <cellStyle name="Cálculo 4 2 2 2 2 3" xfId="0"/>
    <cellStyle name="Cálculo 4 2 2 2 2 4" xfId="0"/>
    <cellStyle name="Cálculo 4 2 2 2 3" xfId="0"/>
    <cellStyle name="Cálculo 4 2 2 2 3 2" xfId="0"/>
    <cellStyle name="Cálculo 4 2 2 2 3 3" xfId="0"/>
    <cellStyle name="Cálculo 4 2 2 2 3 4" xfId="0"/>
    <cellStyle name="Cálculo 4 2 2 2 4" xfId="0"/>
    <cellStyle name="Cálculo 4 2 2 2 5" xfId="0"/>
    <cellStyle name="Cálculo 4 2 2 2 6" xfId="0"/>
    <cellStyle name="Cálculo 4 2 2 2 7" xfId="0"/>
    <cellStyle name="Cálculo 4 2 2 3" xfId="0"/>
    <cellStyle name="Cálculo 4 2 2 3 2" xfId="0"/>
    <cellStyle name="Cálculo 4 2 2 3 2 2" xfId="0"/>
    <cellStyle name="Cálculo 4 2 2 3 2 3" xfId="0"/>
    <cellStyle name="Cálculo 4 2 2 3 2 4" xfId="0"/>
    <cellStyle name="Cálculo 4 2 2 3 3" xfId="0"/>
    <cellStyle name="Cálculo 4 2 2 3 3 2" xfId="0"/>
    <cellStyle name="Cálculo 4 2 2 3 3 3" xfId="0"/>
    <cellStyle name="Cálculo 4 2 2 3 3 4" xfId="0"/>
    <cellStyle name="Cálculo 4 2 2 3 4" xfId="0"/>
    <cellStyle name="Cálculo 4 2 2 3 5" xfId="0"/>
    <cellStyle name="Cálculo 4 2 2 3 6" xfId="0"/>
    <cellStyle name="Cálculo 4 2 2 3 7" xfId="0"/>
    <cellStyle name="Cálculo 4 2 2 4" xfId="0"/>
    <cellStyle name="Cálculo 4 2 2 4 2" xfId="0"/>
    <cellStyle name="Cálculo 4 2 2 4 3" xfId="0"/>
    <cellStyle name="Cálculo 4 2 2 4 4" xfId="0"/>
    <cellStyle name="Cálculo 4 2 2 5" xfId="0"/>
    <cellStyle name="Cálculo 4 2 2 5 2" xfId="0"/>
    <cellStyle name="Cálculo 4 2 2 5 3" xfId="0"/>
    <cellStyle name="Cálculo 4 2 2 5 4" xfId="0"/>
    <cellStyle name="Cálculo 4 2 2 6" xfId="0"/>
    <cellStyle name="Cálculo 4 2 2 7" xfId="0"/>
    <cellStyle name="Cálculo 4 2 2 8" xfId="0"/>
    <cellStyle name="Cálculo 4 2 2 9" xfId="0"/>
    <cellStyle name="Cálculo 4 2 3" xfId="0"/>
    <cellStyle name="Cálculo 4 2 3 2" xfId="0"/>
    <cellStyle name="Cálculo 4 2 3 2 2" xfId="0"/>
    <cellStyle name="Cálculo 4 2 3 2 2 2" xfId="0"/>
    <cellStyle name="Cálculo 4 2 3 2 2 3" xfId="0"/>
    <cellStyle name="Cálculo 4 2 3 2 2 4" xfId="0"/>
    <cellStyle name="Cálculo 4 2 3 2 3" xfId="0"/>
    <cellStyle name="Cálculo 4 2 3 2 3 2" xfId="0"/>
    <cellStyle name="Cálculo 4 2 3 2 3 3" xfId="0"/>
    <cellStyle name="Cálculo 4 2 3 2 3 4" xfId="0"/>
    <cellStyle name="Cálculo 4 2 3 2 4" xfId="0"/>
    <cellStyle name="Cálculo 4 2 3 2 5" xfId="0"/>
    <cellStyle name="Cálculo 4 2 3 2 6" xfId="0"/>
    <cellStyle name="Cálculo 4 2 3 2 7" xfId="0"/>
    <cellStyle name="Cálculo 4 2 3 3" xfId="0"/>
    <cellStyle name="Cálculo 4 2 3 3 2" xfId="0"/>
    <cellStyle name="Cálculo 4 2 3 3 3" xfId="0"/>
    <cellStyle name="Cálculo 4 2 3 3 4" xfId="0"/>
    <cellStyle name="Cálculo 4 2 3 4" xfId="0"/>
    <cellStyle name="Cálculo 4 2 3 4 2" xfId="0"/>
    <cellStyle name="Cálculo 4 2 3 4 3" xfId="0"/>
    <cellStyle name="Cálculo 4 2 3 4 4" xfId="0"/>
    <cellStyle name="Cálculo 4 2 3 5" xfId="0"/>
    <cellStyle name="Cálculo 4 2 3 6" xfId="0"/>
    <cellStyle name="Cálculo 4 2 3 7" xfId="0"/>
    <cellStyle name="Cálculo 4 2 3 8" xfId="0"/>
    <cellStyle name="Cálculo 4 2 4" xfId="0"/>
    <cellStyle name="Cálculo 4 2 4 2" xfId="0"/>
    <cellStyle name="Cálculo 4 2 4 2 2" xfId="0"/>
    <cellStyle name="Cálculo 4 2 4 2 2 2" xfId="0"/>
    <cellStyle name="Cálculo 4 2 4 2 2 3" xfId="0"/>
    <cellStyle name="Cálculo 4 2 4 2 2 4" xfId="0"/>
    <cellStyle name="Cálculo 4 2 4 2 3" xfId="0"/>
    <cellStyle name="Cálculo 4 2 4 2 3 2" xfId="0"/>
    <cellStyle name="Cálculo 4 2 4 2 3 3" xfId="0"/>
    <cellStyle name="Cálculo 4 2 4 2 3 4" xfId="0"/>
    <cellStyle name="Cálculo 4 2 4 2 4" xfId="0"/>
    <cellStyle name="Cálculo 4 2 4 2 5" xfId="0"/>
    <cellStyle name="Cálculo 4 2 4 2 6" xfId="0"/>
    <cellStyle name="Cálculo 4 2 4 2 7" xfId="0"/>
    <cellStyle name="Cálculo 4 2 4 3" xfId="0"/>
    <cellStyle name="Cálculo 4 2 4 3 2" xfId="0"/>
    <cellStyle name="Cálculo 4 2 4 3 3" xfId="0"/>
    <cellStyle name="Cálculo 4 2 4 3 4" xfId="0"/>
    <cellStyle name="Cálculo 4 2 4 4" xfId="0"/>
    <cellStyle name="Cálculo 4 2 4 4 2" xfId="0"/>
    <cellStyle name="Cálculo 4 2 4 4 3" xfId="0"/>
    <cellStyle name="Cálculo 4 2 4 4 4" xfId="0"/>
    <cellStyle name="Cálculo 4 2 4 5" xfId="0"/>
    <cellStyle name="Cálculo 4 2 4 6" xfId="0"/>
    <cellStyle name="Cálculo 4 2 4 7" xfId="0"/>
    <cellStyle name="Cálculo 4 2 4 8" xfId="0"/>
    <cellStyle name="Cálculo 4 2 5" xfId="0"/>
    <cellStyle name="Cálculo 4 2 5 2" xfId="0"/>
    <cellStyle name="Cálculo 4 2 5 2 2" xfId="0"/>
    <cellStyle name="Cálculo 4 2 5 2 2 2" xfId="0"/>
    <cellStyle name="Cálculo 4 2 5 2 2 3" xfId="0"/>
    <cellStyle name="Cálculo 4 2 5 2 2 4" xfId="0"/>
    <cellStyle name="Cálculo 4 2 5 2 3" xfId="0"/>
    <cellStyle name="Cálculo 4 2 5 2 3 2" xfId="0"/>
    <cellStyle name="Cálculo 4 2 5 2 3 3" xfId="0"/>
    <cellStyle name="Cálculo 4 2 5 2 3 4" xfId="0"/>
    <cellStyle name="Cálculo 4 2 5 2 4" xfId="0"/>
    <cellStyle name="Cálculo 4 2 5 2 5" xfId="0"/>
    <cellStyle name="Cálculo 4 2 5 2 6" xfId="0"/>
    <cellStyle name="Cálculo 4 2 5 2 7" xfId="0"/>
    <cellStyle name="Cálculo 4 2 5 3" xfId="0"/>
    <cellStyle name="Cálculo 4 2 5 3 2" xfId="0"/>
    <cellStyle name="Cálculo 4 2 5 3 3" xfId="0"/>
    <cellStyle name="Cálculo 4 2 5 3 4" xfId="0"/>
    <cellStyle name="Cálculo 4 2 5 4" xfId="0"/>
    <cellStyle name="Cálculo 4 2 5 4 2" xfId="0"/>
    <cellStyle name="Cálculo 4 2 5 4 3" xfId="0"/>
    <cellStyle name="Cálculo 4 2 5 4 4" xfId="0"/>
    <cellStyle name="Cálculo 4 2 5 5" xfId="0"/>
    <cellStyle name="Cálculo 4 2 5 6" xfId="0"/>
    <cellStyle name="Cálculo 4 2 5 7" xfId="0"/>
    <cellStyle name="Cálculo 4 2 5 8" xfId="0"/>
    <cellStyle name="Cálculo 4 2 6" xfId="0"/>
    <cellStyle name="Cálculo 4 2 6 2" xfId="0"/>
    <cellStyle name="Cálculo 4 2 6 2 2" xfId="0"/>
    <cellStyle name="Cálculo 4 2 6 2 2 2" xfId="0"/>
    <cellStyle name="Cálculo 4 2 6 2 2 3" xfId="0"/>
    <cellStyle name="Cálculo 4 2 6 2 2 4" xfId="0"/>
    <cellStyle name="Cálculo 4 2 6 2 3" xfId="0"/>
    <cellStyle name="Cálculo 4 2 6 2 3 2" xfId="0"/>
    <cellStyle name="Cálculo 4 2 6 2 3 3" xfId="0"/>
    <cellStyle name="Cálculo 4 2 6 2 3 4" xfId="0"/>
    <cellStyle name="Cálculo 4 2 6 2 4" xfId="0"/>
    <cellStyle name="Cálculo 4 2 6 2 5" xfId="0"/>
    <cellStyle name="Cálculo 4 2 6 2 6" xfId="0"/>
    <cellStyle name="Cálculo 4 2 6 2 7" xfId="0"/>
    <cellStyle name="Cálculo 4 2 6 3" xfId="0"/>
    <cellStyle name="Cálculo 4 2 6 3 2" xfId="0"/>
    <cellStyle name="Cálculo 4 2 6 3 3" xfId="0"/>
    <cellStyle name="Cálculo 4 2 6 3 4" xfId="0"/>
    <cellStyle name="Cálculo 4 2 6 4" xfId="0"/>
    <cellStyle name="Cálculo 4 2 6 4 2" xfId="0"/>
    <cellStyle name="Cálculo 4 2 6 4 3" xfId="0"/>
    <cellStyle name="Cálculo 4 2 6 4 4" xfId="0"/>
    <cellStyle name="Cálculo 4 2 6 5" xfId="0"/>
    <cellStyle name="Cálculo 4 2 6 6" xfId="0"/>
    <cellStyle name="Cálculo 4 2 6 7" xfId="0"/>
    <cellStyle name="Cálculo 4 2 6 8" xfId="0"/>
    <cellStyle name="Cálculo 4 2 7" xfId="0"/>
    <cellStyle name="Cálculo 4 2 7 2" xfId="0"/>
    <cellStyle name="Cálculo 4 2 7 2 2" xfId="0"/>
    <cellStyle name="Cálculo 4 2 7 2 3" xfId="0"/>
    <cellStyle name="Cálculo 4 2 7 2 4" xfId="0"/>
    <cellStyle name="Cálculo 4 2 7 3" xfId="0"/>
    <cellStyle name="Cálculo 4 2 7 3 2" xfId="0"/>
    <cellStyle name="Cálculo 4 2 7 3 3" xfId="0"/>
    <cellStyle name="Cálculo 4 2 7 3 4" xfId="0"/>
    <cellStyle name="Cálculo 4 2 7 4" xfId="0"/>
    <cellStyle name="Cálculo 4 2 7 5" xfId="0"/>
    <cellStyle name="Cálculo 4 2 7 6" xfId="0"/>
    <cellStyle name="Cálculo 4 2 7 7" xfId="0"/>
    <cellStyle name="Cálculo 4 2 8" xfId="0"/>
    <cellStyle name="Cálculo 4 2 8 2" xfId="0"/>
    <cellStyle name="Cálculo 4 2 8 3" xfId="0"/>
    <cellStyle name="Cálculo 4 2 8 4" xfId="0"/>
    <cellStyle name="Cálculo 4 2 9" xfId="0"/>
    <cellStyle name="Cálculo 4 2 9 2" xfId="0"/>
    <cellStyle name="Cálculo 4 2 9 3" xfId="0"/>
    <cellStyle name="Cálculo 4 2 9 4" xfId="0"/>
    <cellStyle name="Cálculo 4 3" xfId="0"/>
    <cellStyle name="Cálculo 4 3 2" xfId="0"/>
    <cellStyle name="Cálculo 4 3 2 2" xfId="0"/>
    <cellStyle name="Cálculo 4 3 2 2 2" xfId="0"/>
    <cellStyle name="Cálculo 4 3 2 2 3" xfId="0"/>
    <cellStyle name="Cálculo 4 3 2 2 4" xfId="0"/>
    <cellStyle name="Cálculo 4 3 2 3" xfId="0"/>
    <cellStyle name="Cálculo 4 3 2 3 2" xfId="0"/>
    <cellStyle name="Cálculo 4 3 2 3 3" xfId="0"/>
    <cellStyle name="Cálculo 4 3 2 3 4" xfId="0"/>
    <cellStyle name="Cálculo 4 3 2 4" xfId="0"/>
    <cellStyle name="Cálculo 4 3 2 5" xfId="0"/>
    <cellStyle name="Cálculo 4 3 2 6" xfId="0"/>
    <cellStyle name="Cálculo 4 3 2 7" xfId="0"/>
    <cellStyle name="Cálculo 4 3 3" xfId="0"/>
    <cellStyle name="Cálculo 4 3 3 2" xfId="0"/>
    <cellStyle name="Cálculo 4 3 3 2 2" xfId="0"/>
    <cellStyle name="Cálculo 4 3 3 2 3" xfId="0"/>
    <cellStyle name="Cálculo 4 3 3 2 4" xfId="0"/>
    <cellStyle name="Cálculo 4 3 3 3" xfId="0"/>
    <cellStyle name="Cálculo 4 3 3 3 2" xfId="0"/>
    <cellStyle name="Cálculo 4 3 3 3 3" xfId="0"/>
    <cellStyle name="Cálculo 4 3 3 3 4" xfId="0"/>
    <cellStyle name="Cálculo 4 3 3 4" xfId="0"/>
    <cellStyle name="Cálculo 4 3 3 5" xfId="0"/>
    <cellStyle name="Cálculo 4 3 3 6" xfId="0"/>
    <cellStyle name="Cálculo 4 3 3 7" xfId="0"/>
    <cellStyle name="Cálculo 4 3 4" xfId="0"/>
    <cellStyle name="Cálculo 4 3 4 2" xfId="0"/>
    <cellStyle name="Cálculo 4 3 4 3" xfId="0"/>
    <cellStyle name="Cálculo 4 3 4 4" xfId="0"/>
    <cellStyle name="Cálculo 4 3 5" xfId="0"/>
    <cellStyle name="Cálculo 4 3 5 2" xfId="0"/>
    <cellStyle name="Cálculo 4 3 5 3" xfId="0"/>
    <cellStyle name="Cálculo 4 3 5 4" xfId="0"/>
    <cellStyle name="Cálculo 4 3 6" xfId="0"/>
    <cellStyle name="Cálculo 4 3 7" xfId="0"/>
    <cellStyle name="Cálculo 4 3 8" xfId="0"/>
    <cellStyle name="Cálculo 4 3 9" xfId="0"/>
    <cellStyle name="Cálculo 4 4" xfId="0"/>
    <cellStyle name="Cálculo 4 4 2" xfId="0"/>
    <cellStyle name="Cálculo 4 4 2 2" xfId="0"/>
    <cellStyle name="Cálculo 4 4 2 2 2" xfId="0"/>
    <cellStyle name="Cálculo 4 4 2 2 3" xfId="0"/>
    <cellStyle name="Cálculo 4 4 2 2 4" xfId="0"/>
    <cellStyle name="Cálculo 4 4 2 3" xfId="0"/>
    <cellStyle name="Cálculo 4 4 2 3 2" xfId="0"/>
    <cellStyle name="Cálculo 4 4 2 3 3" xfId="0"/>
    <cellStyle name="Cálculo 4 4 2 3 4" xfId="0"/>
    <cellStyle name="Cálculo 4 4 2 4" xfId="0"/>
    <cellStyle name="Cálculo 4 4 2 5" xfId="0"/>
    <cellStyle name="Cálculo 4 4 2 6" xfId="0"/>
    <cellStyle name="Cálculo 4 4 2 7" xfId="0"/>
    <cellStyle name="Cálculo 4 4 3" xfId="0"/>
    <cellStyle name="Cálculo 4 4 3 2" xfId="0"/>
    <cellStyle name="Cálculo 4 4 3 3" xfId="0"/>
    <cellStyle name="Cálculo 4 4 3 4" xfId="0"/>
    <cellStyle name="Cálculo 4 4 4" xfId="0"/>
    <cellStyle name="Cálculo 4 4 4 2" xfId="0"/>
    <cellStyle name="Cálculo 4 4 4 3" xfId="0"/>
    <cellStyle name="Cálculo 4 4 4 4" xfId="0"/>
    <cellStyle name="Cálculo 4 4 5" xfId="0"/>
    <cellStyle name="Cálculo 4 4 6" xfId="0"/>
    <cellStyle name="Cálculo 4 4 7" xfId="0"/>
    <cellStyle name="Cálculo 4 4 8" xfId="0"/>
    <cellStyle name="Cálculo 4 5" xfId="0"/>
    <cellStyle name="Cálculo 4 5 2" xfId="0"/>
    <cellStyle name="Cálculo 4 5 2 2" xfId="0"/>
    <cellStyle name="Cálculo 4 5 2 2 2" xfId="0"/>
    <cellStyle name="Cálculo 4 5 2 2 3" xfId="0"/>
    <cellStyle name="Cálculo 4 5 2 2 4" xfId="0"/>
    <cellStyle name="Cálculo 4 5 2 3" xfId="0"/>
    <cellStyle name="Cálculo 4 5 2 3 2" xfId="0"/>
    <cellStyle name="Cálculo 4 5 2 3 3" xfId="0"/>
    <cellStyle name="Cálculo 4 5 2 3 4" xfId="0"/>
    <cellStyle name="Cálculo 4 5 2 4" xfId="0"/>
    <cellStyle name="Cálculo 4 5 2 5" xfId="0"/>
    <cellStyle name="Cálculo 4 5 2 6" xfId="0"/>
    <cellStyle name="Cálculo 4 5 2 7" xfId="0"/>
    <cellStyle name="Cálculo 4 5 3" xfId="0"/>
    <cellStyle name="Cálculo 4 5 3 2" xfId="0"/>
    <cellStyle name="Cálculo 4 5 3 3" xfId="0"/>
    <cellStyle name="Cálculo 4 5 3 4" xfId="0"/>
    <cellStyle name="Cálculo 4 5 4" xfId="0"/>
    <cellStyle name="Cálculo 4 5 4 2" xfId="0"/>
    <cellStyle name="Cálculo 4 5 4 3" xfId="0"/>
    <cellStyle name="Cálculo 4 5 4 4" xfId="0"/>
    <cellStyle name="Cálculo 4 5 5" xfId="0"/>
    <cellStyle name="Cálculo 4 5 6" xfId="0"/>
    <cellStyle name="Cálculo 4 5 7" xfId="0"/>
    <cellStyle name="Cálculo 4 5 8" xfId="0"/>
    <cellStyle name="Cálculo 4 6" xfId="0"/>
    <cellStyle name="Cálculo 4 6 2" xfId="0"/>
    <cellStyle name="Cálculo 4 6 2 2" xfId="0"/>
    <cellStyle name="Cálculo 4 6 2 2 2" xfId="0"/>
    <cellStyle name="Cálculo 4 6 2 2 3" xfId="0"/>
    <cellStyle name="Cálculo 4 6 2 2 4" xfId="0"/>
    <cellStyle name="Cálculo 4 6 2 3" xfId="0"/>
    <cellStyle name="Cálculo 4 6 2 3 2" xfId="0"/>
    <cellStyle name="Cálculo 4 6 2 3 3" xfId="0"/>
    <cellStyle name="Cálculo 4 6 2 3 4" xfId="0"/>
    <cellStyle name="Cálculo 4 6 2 4" xfId="0"/>
    <cellStyle name="Cálculo 4 6 2 5" xfId="0"/>
    <cellStyle name="Cálculo 4 6 2 6" xfId="0"/>
    <cellStyle name="Cálculo 4 6 2 7" xfId="0"/>
    <cellStyle name="Cálculo 4 6 3" xfId="0"/>
    <cellStyle name="Cálculo 4 6 3 2" xfId="0"/>
    <cellStyle name="Cálculo 4 6 3 3" xfId="0"/>
    <cellStyle name="Cálculo 4 6 3 4" xfId="0"/>
    <cellStyle name="Cálculo 4 6 4" xfId="0"/>
    <cellStyle name="Cálculo 4 6 4 2" xfId="0"/>
    <cellStyle name="Cálculo 4 6 4 3" xfId="0"/>
    <cellStyle name="Cálculo 4 6 4 4" xfId="0"/>
    <cellStyle name="Cálculo 4 6 5" xfId="0"/>
    <cellStyle name="Cálculo 4 6 6" xfId="0"/>
    <cellStyle name="Cálculo 4 6 7" xfId="0"/>
    <cellStyle name="Cálculo 4 6 8" xfId="0"/>
    <cellStyle name="Cálculo 4 7" xfId="0"/>
    <cellStyle name="Cálculo 4 7 2" xfId="0"/>
    <cellStyle name="Cálculo 4 7 2 2" xfId="0"/>
    <cellStyle name="Cálculo 4 7 2 2 2" xfId="0"/>
    <cellStyle name="Cálculo 4 7 2 2 3" xfId="0"/>
    <cellStyle name="Cálculo 4 7 2 2 4" xfId="0"/>
    <cellStyle name="Cálculo 4 7 2 3" xfId="0"/>
    <cellStyle name="Cálculo 4 7 2 3 2" xfId="0"/>
    <cellStyle name="Cálculo 4 7 2 3 3" xfId="0"/>
    <cellStyle name="Cálculo 4 7 2 3 4" xfId="0"/>
    <cellStyle name="Cálculo 4 7 2 4" xfId="0"/>
    <cellStyle name="Cálculo 4 7 2 5" xfId="0"/>
    <cellStyle name="Cálculo 4 7 2 6" xfId="0"/>
    <cellStyle name="Cálculo 4 7 2 7" xfId="0"/>
    <cellStyle name="Cálculo 4 7 3" xfId="0"/>
    <cellStyle name="Cálculo 4 7 3 2" xfId="0"/>
    <cellStyle name="Cálculo 4 7 3 3" xfId="0"/>
    <cellStyle name="Cálculo 4 7 3 4" xfId="0"/>
    <cellStyle name="Cálculo 4 7 4" xfId="0"/>
    <cellStyle name="Cálculo 4 7 4 2" xfId="0"/>
    <cellStyle name="Cálculo 4 7 4 3" xfId="0"/>
    <cellStyle name="Cálculo 4 7 4 4" xfId="0"/>
    <cellStyle name="Cálculo 4 7 5" xfId="0"/>
    <cellStyle name="Cálculo 4 7 6" xfId="0"/>
    <cellStyle name="Cálculo 4 7 7" xfId="0"/>
    <cellStyle name="Cálculo 4 7 8" xfId="0"/>
    <cellStyle name="Cálculo 4 8" xfId="0"/>
    <cellStyle name="Cálculo 4 8 2" xfId="0"/>
    <cellStyle name="Cálculo 4 8 2 2" xfId="0"/>
    <cellStyle name="Cálculo 4 8 2 3" xfId="0"/>
    <cellStyle name="Cálculo 4 8 2 4" xfId="0"/>
    <cellStyle name="Cálculo 4 8 3" xfId="0"/>
    <cellStyle name="Cálculo 4 8 3 2" xfId="0"/>
    <cellStyle name="Cálculo 4 8 3 3" xfId="0"/>
    <cellStyle name="Cálculo 4 8 3 4" xfId="0"/>
    <cellStyle name="Cálculo 4 8 4" xfId="0"/>
    <cellStyle name="Cálculo 4 8 5" xfId="0"/>
    <cellStyle name="Cálculo 4 8 6" xfId="0"/>
    <cellStyle name="Cálculo 4 8 7" xfId="0"/>
    <cellStyle name="Cálculo 4 9" xfId="0"/>
    <cellStyle name="Cálculo 4 9 2" xfId="0"/>
    <cellStyle name="Cálculo 4 9 3" xfId="0"/>
    <cellStyle name="Cálculo 4 9 4" xfId="0"/>
    <cellStyle name="Cálculo 5" xfId="0"/>
    <cellStyle name="Cálculo 5 10" xfId="0"/>
    <cellStyle name="Cálculo 5 10 2" xfId="0"/>
    <cellStyle name="Cálculo 5 10 3" xfId="0"/>
    <cellStyle name="Cálculo 5 10 4" xfId="0"/>
    <cellStyle name="Cálculo 5 11" xfId="0"/>
    <cellStyle name="Cálculo 5 12" xfId="0"/>
    <cellStyle name="Cálculo 5 13" xfId="0"/>
    <cellStyle name="Cálculo 5 14" xfId="0"/>
    <cellStyle name="Cálculo 5 2" xfId="0"/>
    <cellStyle name="Cálculo 5 2 2" xfId="0"/>
    <cellStyle name="Cálculo 5 2 2 2" xfId="0"/>
    <cellStyle name="Cálculo 5 2 2 2 2" xfId="0"/>
    <cellStyle name="Cálculo 5 2 2 2 3" xfId="0"/>
    <cellStyle name="Cálculo 5 2 2 2 4" xfId="0"/>
    <cellStyle name="Cálculo 5 2 2 3" xfId="0"/>
    <cellStyle name="Cálculo 5 2 2 3 2" xfId="0"/>
    <cellStyle name="Cálculo 5 2 2 3 3" xfId="0"/>
    <cellStyle name="Cálculo 5 2 2 3 4" xfId="0"/>
    <cellStyle name="Cálculo 5 2 2 4" xfId="0"/>
    <cellStyle name="Cálculo 5 2 2 5" xfId="0"/>
    <cellStyle name="Cálculo 5 2 2 6" xfId="0"/>
    <cellStyle name="Cálculo 5 2 2 7" xfId="0"/>
    <cellStyle name="Cálculo 5 2 3" xfId="0"/>
    <cellStyle name="Cálculo 5 2 3 2" xfId="0"/>
    <cellStyle name="Cálculo 5 2 3 2 2" xfId="0"/>
    <cellStyle name="Cálculo 5 2 3 2 3" xfId="0"/>
    <cellStyle name="Cálculo 5 2 3 2 4" xfId="0"/>
    <cellStyle name="Cálculo 5 2 3 3" xfId="0"/>
    <cellStyle name="Cálculo 5 2 3 3 2" xfId="0"/>
    <cellStyle name="Cálculo 5 2 3 3 3" xfId="0"/>
    <cellStyle name="Cálculo 5 2 3 3 4" xfId="0"/>
    <cellStyle name="Cálculo 5 2 3 4" xfId="0"/>
    <cellStyle name="Cálculo 5 2 3 5" xfId="0"/>
    <cellStyle name="Cálculo 5 2 3 6" xfId="0"/>
    <cellStyle name="Cálculo 5 2 3 7" xfId="0"/>
    <cellStyle name="Cálculo 5 2 4" xfId="0"/>
    <cellStyle name="Cálculo 5 2 4 2" xfId="0"/>
    <cellStyle name="Cálculo 5 2 4 3" xfId="0"/>
    <cellStyle name="Cálculo 5 2 4 4" xfId="0"/>
    <cellStyle name="Cálculo 5 2 5" xfId="0"/>
    <cellStyle name="Cálculo 5 2 5 2" xfId="0"/>
    <cellStyle name="Cálculo 5 2 5 3" xfId="0"/>
    <cellStyle name="Cálculo 5 2 5 4" xfId="0"/>
    <cellStyle name="Cálculo 5 2 6" xfId="0"/>
    <cellStyle name="Cálculo 5 2 7" xfId="0"/>
    <cellStyle name="Cálculo 5 2 8" xfId="0"/>
    <cellStyle name="Cálculo 5 2 9" xfId="0"/>
    <cellStyle name="Cálculo 5 3" xfId="0"/>
    <cellStyle name="Cálculo 5 3 2" xfId="0"/>
    <cellStyle name="Cálculo 5 3 2 2" xfId="0"/>
    <cellStyle name="Cálculo 5 3 2 2 2" xfId="0"/>
    <cellStyle name="Cálculo 5 3 2 2 3" xfId="0"/>
    <cellStyle name="Cálculo 5 3 2 2 4" xfId="0"/>
    <cellStyle name="Cálculo 5 3 2 3" xfId="0"/>
    <cellStyle name="Cálculo 5 3 2 3 2" xfId="0"/>
    <cellStyle name="Cálculo 5 3 2 3 3" xfId="0"/>
    <cellStyle name="Cálculo 5 3 2 3 4" xfId="0"/>
    <cellStyle name="Cálculo 5 3 2 4" xfId="0"/>
    <cellStyle name="Cálculo 5 3 2 5" xfId="0"/>
    <cellStyle name="Cálculo 5 3 2 6" xfId="0"/>
    <cellStyle name="Cálculo 5 3 2 7" xfId="0"/>
    <cellStyle name="Cálculo 5 3 3" xfId="0"/>
    <cellStyle name="Cálculo 5 3 3 2" xfId="0"/>
    <cellStyle name="Cálculo 5 3 3 3" xfId="0"/>
    <cellStyle name="Cálculo 5 3 3 4" xfId="0"/>
    <cellStyle name="Cálculo 5 3 4" xfId="0"/>
    <cellStyle name="Cálculo 5 3 4 2" xfId="0"/>
    <cellStyle name="Cálculo 5 3 4 3" xfId="0"/>
    <cellStyle name="Cálculo 5 3 4 4" xfId="0"/>
    <cellStyle name="Cálculo 5 3 5" xfId="0"/>
    <cellStyle name="Cálculo 5 3 6" xfId="0"/>
    <cellStyle name="Cálculo 5 3 7" xfId="0"/>
    <cellStyle name="Cálculo 5 3 8" xfId="0"/>
    <cellStyle name="Cálculo 5 4" xfId="0"/>
    <cellStyle name="Cálculo 5 4 2" xfId="0"/>
    <cellStyle name="Cálculo 5 4 2 2" xfId="0"/>
    <cellStyle name="Cálculo 5 4 2 2 2" xfId="0"/>
    <cellStyle name="Cálculo 5 4 2 2 3" xfId="0"/>
    <cellStyle name="Cálculo 5 4 2 2 4" xfId="0"/>
    <cellStyle name="Cálculo 5 4 2 3" xfId="0"/>
    <cellStyle name="Cálculo 5 4 2 3 2" xfId="0"/>
    <cellStyle name="Cálculo 5 4 2 3 3" xfId="0"/>
    <cellStyle name="Cálculo 5 4 2 3 4" xfId="0"/>
    <cellStyle name="Cálculo 5 4 2 4" xfId="0"/>
    <cellStyle name="Cálculo 5 4 2 5" xfId="0"/>
    <cellStyle name="Cálculo 5 4 2 6" xfId="0"/>
    <cellStyle name="Cálculo 5 4 2 7" xfId="0"/>
    <cellStyle name="Cálculo 5 4 3" xfId="0"/>
    <cellStyle name="Cálculo 5 4 3 2" xfId="0"/>
    <cellStyle name="Cálculo 5 4 3 3" xfId="0"/>
    <cellStyle name="Cálculo 5 4 3 4" xfId="0"/>
    <cellStyle name="Cálculo 5 4 4" xfId="0"/>
    <cellStyle name="Cálculo 5 4 4 2" xfId="0"/>
    <cellStyle name="Cálculo 5 4 4 3" xfId="0"/>
    <cellStyle name="Cálculo 5 4 4 4" xfId="0"/>
    <cellStyle name="Cálculo 5 4 5" xfId="0"/>
    <cellStyle name="Cálculo 5 4 6" xfId="0"/>
    <cellStyle name="Cálculo 5 4 7" xfId="0"/>
    <cellStyle name="Cálculo 5 4 8" xfId="0"/>
    <cellStyle name="Cálculo 5 5" xfId="0"/>
    <cellStyle name="Cálculo 5 5 2" xfId="0"/>
    <cellStyle name="Cálculo 5 5 2 2" xfId="0"/>
    <cellStyle name="Cálculo 5 5 2 2 2" xfId="0"/>
    <cellStyle name="Cálculo 5 5 2 2 3" xfId="0"/>
    <cellStyle name="Cálculo 5 5 2 2 4" xfId="0"/>
    <cellStyle name="Cálculo 5 5 2 3" xfId="0"/>
    <cellStyle name="Cálculo 5 5 2 3 2" xfId="0"/>
    <cellStyle name="Cálculo 5 5 2 3 3" xfId="0"/>
    <cellStyle name="Cálculo 5 5 2 3 4" xfId="0"/>
    <cellStyle name="Cálculo 5 5 2 4" xfId="0"/>
    <cellStyle name="Cálculo 5 5 2 5" xfId="0"/>
    <cellStyle name="Cálculo 5 5 2 6" xfId="0"/>
    <cellStyle name="Cálculo 5 5 2 7" xfId="0"/>
    <cellStyle name="Cálculo 5 5 3" xfId="0"/>
    <cellStyle name="Cálculo 5 5 3 2" xfId="0"/>
    <cellStyle name="Cálculo 5 5 3 3" xfId="0"/>
    <cellStyle name="Cálculo 5 5 3 4" xfId="0"/>
    <cellStyle name="Cálculo 5 5 4" xfId="0"/>
    <cellStyle name="Cálculo 5 5 4 2" xfId="0"/>
    <cellStyle name="Cálculo 5 5 4 3" xfId="0"/>
    <cellStyle name="Cálculo 5 5 4 4" xfId="0"/>
    <cellStyle name="Cálculo 5 5 5" xfId="0"/>
    <cellStyle name="Cálculo 5 5 6" xfId="0"/>
    <cellStyle name="Cálculo 5 5 7" xfId="0"/>
    <cellStyle name="Cálculo 5 5 8" xfId="0"/>
    <cellStyle name="Cálculo 5 6" xfId="0"/>
    <cellStyle name="Cálculo 5 6 2" xfId="0"/>
    <cellStyle name="Cálculo 5 6 2 2" xfId="0"/>
    <cellStyle name="Cálculo 5 6 2 2 2" xfId="0"/>
    <cellStyle name="Cálculo 5 6 2 2 3" xfId="0"/>
    <cellStyle name="Cálculo 5 6 2 2 4" xfId="0"/>
    <cellStyle name="Cálculo 5 6 2 3" xfId="0"/>
    <cellStyle name="Cálculo 5 6 2 3 2" xfId="0"/>
    <cellStyle name="Cálculo 5 6 2 3 3" xfId="0"/>
    <cellStyle name="Cálculo 5 6 2 3 4" xfId="0"/>
    <cellStyle name="Cálculo 5 6 2 4" xfId="0"/>
    <cellStyle name="Cálculo 5 6 2 5" xfId="0"/>
    <cellStyle name="Cálculo 5 6 2 6" xfId="0"/>
    <cellStyle name="Cálculo 5 6 2 7" xfId="0"/>
    <cellStyle name="Cálculo 5 6 3" xfId="0"/>
    <cellStyle name="Cálculo 5 6 3 2" xfId="0"/>
    <cellStyle name="Cálculo 5 6 3 3" xfId="0"/>
    <cellStyle name="Cálculo 5 6 3 4" xfId="0"/>
    <cellStyle name="Cálculo 5 6 4" xfId="0"/>
    <cellStyle name="Cálculo 5 6 4 2" xfId="0"/>
    <cellStyle name="Cálculo 5 6 4 3" xfId="0"/>
    <cellStyle name="Cálculo 5 6 4 4" xfId="0"/>
    <cellStyle name="Cálculo 5 6 5" xfId="0"/>
    <cellStyle name="Cálculo 5 6 6" xfId="0"/>
    <cellStyle name="Cálculo 5 6 7" xfId="0"/>
    <cellStyle name="Cálculo 5 6 8" xfId="0"/>
    <cellStyle name="Cálculo 5 7" xfId="0"/>
    <cellStyle name="Cálculo 5 7 2" xfId="0"/>
    <cellStyle name="Cálculo 5 7 2 2" xfId="0"/>
    <cellStyle name="Cálculo 5 7 2 3" xfId="0"/>
    <cellStyle name="Cálculo 5 7 2 4" xfId="0"/>
    <cellStyle name="Cálculo 5 7 3" xfId="0"/>
    <cellStyle name="Cálculo 5 7 3 2" xfId="0"/>
    <cellStyle name="Cálculo 5 7 3 3" xfId="0"/>
    <cellStyle name="Cálculo 5 7 3 4" xfId="0"/>
    <cellStyle name="Cálculo 5 7 4" xfId="0"/>
    <cellStyle name="Cálculo 5 7 5" xfId="0"/>
    <cellStyle name="Cálculo 5 7 6" xfId="0"/>
    <cellStyle name="Cálculo 5 7 7" xfId="0"/>
    <cellStyle name="Cálculo 5 8" xfId="0"/>
    <cellStyle name="Cálculo 5 8 2" xfId="0"/>
    <cellStyle name="Cálculo 5 8 3" xfId="0"/>
    <cellStyle name="Cálculo 5 8 4" xfId="0"/>
    <cellStyle name="Cálculo 5 9" xfId="0"/>
    <cellStyle name="Cálculo 5 9 2" xfId="0"/>
    <cellStyle name="Cálculo 5 9 3" xfId="0"/>
    <cellStyle name="Cálculo 5 9 4" xfId="0"/>
    <cellStyle name="Cálculo 6" xfId="0"/>
    <cellStyle name="Cálculo 6 10" xfId="0"/>
    <cellStyle name="Cálculo 6 10 2" xfId="0"/>
    <cellStyle name="Cálculo 6 10 3" xfId="0"/>
    <cellStyle name="Cálculo 6 10 4" xfId="0"/>
    <cellStyle name="Cálculo 6 11" xfId="0"/>
    <cellStyle name="Cálculo 6 12" xfId="0"/>
    <cellStyle name="Cálculo 6 13" xfId="0"/>
    <cellStyle name="Cálculo 6 14" xfId="0"/>
    <cellStyle name="Cálculo 6 2" xfId="0"/>
    <cellStyle name="Cálculo 6 2 2" xfId="0"/>
    <cellStyle name="Cálculo 6 2 2 2" xfId="0"/>
    <cellStyle name="Cálculo 6 2 2 2 2" xfId="0"/>
    <cellStyle name="Cálculo 6 2 2 2 3" xfId="0"/>
    <cellStyle name="Cálculo 6 2 2 2 4" xfId="0"/>
    <cellStyle name="Cálculo 6 2 2 3" xfId="0"/>
    <cellStyle name="Cálculo 6 2 2 3 2" xfId="0"/>
    <cellStyle name="Cálculo 6 2 2 3 3" xfId="0"/>
    <cellStyle name="Cálculo 6 2 2 3 4" xfId="0"/>
    <cellStyle name="Cálculo 6 2 2 4" xfId="0"/>
    <cellStyle name="Cálculo 6 2 2 5" xfId="0"/>
    <cellStyle name="Cálculo 6 2 2 6" xfId="0"/>
    <cellStyle name="Cálculo 6 2 2 7" xfId="0"/>
    <cellStyle name="Cálculo 6 2 3" xfId="0"/>
    <cellStyle name="Cálculo 6 2 3 2" xfId="0"/>
    <cellStyle name="Cálculo 6 2 3 2 2" xfId="0"/>
    <cellStyle name="Cálculo 6 2 3 2 3" xfId="0"/>
    <cellStyle name="Cálculo 6 2 3 2 4" xfId="0"/>
    <cellStyle name="Cálculo 6 2 3 3" xfId="0"/>
    <cellStyle name="Cálculo 6 2 3 3 2" xfId="0"/>
    <cellStyle name="Cálculo 6 2 3 3 3" xfId="0"/>
    <cellStyle name="Cálculo 6 2 3 3 4" xfId="0"/>
    <cellStyle name="Cálculo 6 2 3 4" xfId="0"/>
    <cellStyle name="Cálculo 6 2 3 5" xfId="0"/>
    <cellStyle name="Cálculo 6 2 3 6" xfId="0"/>
    <cellStyle name="Cálculo 6 2 3 7" xfId="0"/>
    <cellStyle name="Cálculo 6 2 4" xfId="0"/>
    <cellStyle name="Cálculo 6 2 4 2" xfId="0"/>
    <cellStyle name="Cálculo 6 2 4 3" xfId="0"/>
    <cellStyle name="Cálculo 6 2 4 4" xfId="0"/>
    <cellStyle name="Cálculo 6 2 5" xfId="0"/>
    <cellStyle name="Cálculo 6 2 5 2" xfId="0"/>
    <cellStyle name="Cálculo 6 2 5 3" xfId="0"/>
    <cellStyle name="Cálculo 6 2 5 4" xfId="0"/>
    <cellStyle name="Cálculo 6 2 6" xfId="0"/>
    <cellStyle name="Cálculo 6 2 7" xfId="0"/>
    <cellStyle name="Cálculo 6 2 8" xfId="0"/>
    <cellStyle name="Cálculo 6 2 9" xfId="0"/>
    <cellStyle name="Cálculo 6 3" xfId="0"/>
    <cellStyle name="Cálculo 6 3 2" xfId="0"/>
    <cellStyle name="Cálculo 6 3 2 2" xfId="0"/>
    <cellStyle name="Cálculo 6 3 2 2 2" xfId="0"/>
    <cellStyle name="Cálculo 6 3 2 2 3" xfId="0"/>
    <cellStyle name="Cálculo 6 3 2 2 4" xfId="0"/>
    <cellStyle name="Cálculo 6 3 2 3" xfId="0"/>
    <cellStyle name="Cálculo 6 3 2 3 2" xfId="0"/>
    <cellStyle name="Cálculo 6 3 2 3 3" xfId="0"/>
    <cellStyle name="Cálculo 6 3 2 3 4" xfId="0"/>
    <cellStyle name="Cálculo 6 3 2 4" xfId="0"/>
    <cellStyle name="Cálculo 6 3 2 5" xfId="0"/>
    <cellStyle name="Cálculo 6 3 2 6" xfId="0"/>
    <cellStyle name="Cálculo 6 3 2 7" xfId="0"/>
    <cellStyle name="Cálculo 6 3 3" xfId="0"/>
    <cellStyle name="Cálculo 6 3 3 2" xfId="0"/>
    <cellStyle name="Cálculo 6 3 3 3" xfId="0"/>
    <cellStyle name="Cálculo 6 3 3 4" xfId="0"/>
    <cellStyle name="Cálculo 6 3 4" xfId="0"/>
    <cellStyle name="Cálculo 6 3 4 2" xfId="0"/>
    <cellStyle name="Cálculo 6 3 4 3" xfId="0"/>
    <cellStyle name="Cálculo 6 3 4 4" xfId="0"/>
    <cellStyle name="Cálculo 6 3 5" xfId="0"/>
    <cellStyle name="Cálculo 6 3 6" xfId="0"/>
    <cellStyle name="Cálculo 6 3 7" xfId="0"/>
    <cellStyle name="Cálculo 6 3 8" xfId="0"/>
    <cellStyle name="Cálculo 6 4" xfId="0"/>
    <cellStyle name="Cálculo 6 4 2" xfId="0"/>
    <cellStyle name="Cálculo 6 4 2 2" xfId="0"/>
    <cellStyle name="Cálculo 6 4 2 2 2" xfId="0"/>
    <cellStyle name="Cálculo 6 4 2 2 3" xfId="0"/>
    <cellStyle name="Cálculo 6 4 2 2 4" xfId="0"/>
    <cellStyle name="Cálculo 6 4 2 3" xfId="0"/>
    <cellStyle name="Cálculo 6 4 2 3 2" xfId="0"/>
    <cellStyle name="Cálculo 6 4 2 3 3" xfId="0"/>
    <cellStyle name="Cálculo 6 4 2 3 4" xfId="0"/>
    <cellStyle name="Cálculo 6 4 2 4" xfId="0"/>
    <cellStyle name="Cálculo 6 4 2 5" xfId="0"/>
    <cellStyle name="Cálculo 6 4 2 6" xfId="0"/>
    <cellStyle name="Cálculo 6 4 2 7" xfId="0"/>
    <cellStyle name="Cálculo 6 4 3" xfId="0"/>
    <cellStyle name="Cálculo 6 4 3 2" xfId="0"/>
    <cellStyle name="Cálculo 6 4 3 3" xfId="0"/>
    <cellStyle name="Cálculo 6 4 3 4" xfId="0"/>
    <cellStyle name="Cálculo 6 4 4" xfId="0"/>
    <cellStyle name="Cálculo 6 4 4 2" xfId="0"/>
    <cellStyle name="Cálculo 6 4 4 3" xfId="0"/>
    <cellStyle name="Cálculo 6 4 4 4" xfId="0"/>
    <cellStyle name="Cálculo 6 4 5" xfId="0"/>
    <cellStyle name="Cálculo 6 4 6" xfId="0"/>
    <cellStyle name="Cálculo 6 4 7" xfId="0"/>
    <cellStyle name="Cálculo 6 4 8" xfId="0"/>
    <cellStyle name="Cálculo 6 5" xfId="0"/>
    <cellStyle name="Cálculo 6 5 2" xfId="0"/>
    <cellStyle name="Cálculo 6 5 2 2" xfId="0"/>
    <cellStyle name="Cálculo 6 5 2 2 2" xfId="0"/>
    <cellStyle name="Cálculo 6 5 2 2 3" xfId="0"/>
    <cellStyle name="Cálculo 6 5 2 2 4" xfId="0"/>
    <cellStyle name="Cálculo 6 5 2 3" xfId="0"/>
    <cellStyle name="Cálculo 6 5 2 3 2" xfId="0"/>
    <cellStyle name="Cálculo 6 5 2 3 3" xfId="0"/>
    <cellStyle name="Cálculo 6 5 2 3 4" xfId="0"/>
    <cellStyle name="Cálculo 6 5 2 4" xfId="0"/>
    <cellStyle name="Cálculo 6 5 2 5" xfId="0"/>
    <cellStyle name="Cálculo 6 5 2 6" xfId="0"/>
    <cellStyle name="Cálculo 6 5 2 7" xfId="0"/>
    <cellStyle name="Cálculo 6 5 3" xfId="0"/>
    <cellStyle name="Cálculo 6 5 3 2" xfId="0"/>
    <cellStyle name="Cálculo 6 5 3 3" xfId="0"/>
    <cellStyle name="Cálculo 6 5 3 4" xfId="0"/>
    <cellStyle name="Cálculo 6 5 4" xfId="0"/>
    <cellStyle name="Cálculo 6 5 4 2" xfId="0"/>
    <cellStyle name="Cálculo 6 5 4 3" xfId="0"/>
    <cellStyle name="Cálculo 6 5 4 4" xfId="0"/>
    <cellStyle name="Cálculo 6 5 5" xfId="0"/>
    <cellStyle name="Cálculo 6 5 6" xfId="0"/>
    <cellStyle name="Cálculo 6 5 7" xfId="0"/>
    <cellStyle name="Cálculo 6 5 8" xfId="0"/>
    <cellStyle name="Cálculo 6 6" xfId="0"/>
    <cellStyle name="Cálculo 6 6 2" xfId="0"/>
    <cellStyle name="Cálculo 6 6 2 2" xfId="0"/>
    <cellStyle name="Cálculo 6 6 2 2 2" xfId="0"/>
    <cellStyle name="Cálculo 6 6 2 2 3" xfId="0"/>
    <cellStyle name="Cálculo 6 6 2 2 4" xfId="0"/>
    <cellStyle name="Cálculo 6 6 2 3" xfId="0"/>
    <cellStyle name="Cálculo 6 6 2 3 2" xfId="0"/>
    <cellStyle name="Cálculo 6 6 2 3 3" xfId="0"/>
    <cellStyle name="Cálculo 6 6 2 3 4" xfId="0"/>
    <cellStyle name="Cálculo 6 6 2 4" xfId="0"/>
    <cellStyle name="Cálculo 6 6 2 5" xfId="0"/>
    <cellStyle name="Cálculo 6 6 2 6" xfId="0"/>
    <cellStyle name="Cálculo 6 6 2 7" xfId="0"/>
    <cellStyle name="Cálculo 6 6 3" xfId="0"/>
    <cellStyle name="Cálculo 6 6 3 2" xfId="0"/>
    <cellStyle name="Cálculo 6 6 3 3" xfId="0"/>
    <cellStyle name="Cálculo 6 6 3 4" xfId="0"/>
    <cellStyle name="Cálculo 6 6 4" xfId="0"/>
    <cellStyle name="Cálculo 6 6 4 2" xfId="0"/>
    <cellStyle name="Cálculo 6 6 4 3" xfId="0"/>
    <cellStyle name="Cálculo 6 6 4 4" xfId="0"/>
    <cellStyle name="Cálculo 6 6 5" xfId="0"/>
    <cellStyle name="Cálculo 6 6 6" xfId="0"/>
    <cellStyle name="Cálculo 6 6 7" xfId="0"/>
    <cellStyle name="Cálculo 6 6 8" xfId="0"/>
    <cellStyle name="Cálculo 6 7" xfId="0"/>
    <cellStyle name="Cálculo 6 7 2" xfId="0"/>
    <cellStyle name="Cálculo 6 7 2 2" xfId="0"/>
    <cellStyle name="Cálculo 6 7 2 3" xfId="0"/>
    <cellStyle name="Cálculo 6 7 2 4" xfId="0"/>
    <cellStyle name="Cálculo 6 7 3" xfId="0"/>
    <cellStyle name="Cálculo 6 7 3 2" xfId="0"/>
    <cellStyle name="Cálculo 6 7 3 3" xfId="0"/>
    <cellStyle name="Cálculo 6 7 3 4" xfId="0"/>
    <cellStyle name="Cálculo 6 7 4" xfId="0"/>
    <cellStyle name="Cálculo 6 7 5" xfId="0"/>
    <cellStyle name="Cálculo 6 7 6" xfId="0"/>
    <cellStyle name="Cálculo 6 7 7" xfId="0"/>
    <cellStyle name="Cálculo 6 8" xfId="0"/>
    <cellStyle name="Cálculo 6 8 2" xfId="0"/>
    <cellStyle name="Cálculo 6 8 3" xfId="0"/>
    <cellStyle name="Cálculo 6 8 4" xfId="0"/>
    <cellStyle name="Cálculo 6 9" xfId="0"/>
    <cellStyle name="Cálculo 6 9 2" xfId="0"/>
    <cellStyle name="Cálculo 6 9 3" xfId="0"/>
    <cellStyle name="Cálculo 6 9 4" xfId="0"/>
    <cellStyle name="Cálculo 7" xfId="0"/>
    <cellStyle name="Cálculo 7 10" xfId="0"/>
    <cellStyle name="Cálculo 7 10 2" xfId="0"/>
    <cellStyle name="Cálculo 7 10 3" xfId="0"/>
    <cellStyle name="Cálculo 7 10 4" xfId="0"/>
    <cellStyle name="Cálculo 7 11" xfId="0"/>
    <cellStyle name="Cálculo 7 12" xfId="0"/>
    <cellStyle name="Cálculo 7 13" xfId="0"/>
    <cellStyle name="Cálculo 7 14" xfId="0"/>
    <cellStyle name="Cálculo 7 2" xfId="0"/>
    <cellStyle name="Cálculo 7 2 2" xfId="0"/>
    <cellStyle name="Cálculo 7 2 2 2" xfId="0"/>
    <cellStyle name="Cálculo 7 2 2 2 2" xfId="0"/>
    <cellStyle name="Cálculo 7 2 2 2 3" xfId="0"/>
    <cellStyle name="Cálculo 7 2 2 2 4" xfId="0"/>
    <cellStyle name="Cálculo 7 2 2 3" xfId="0"/>
    <cellStyle name="Cálculo 7 2 2 3 2" xfId="0"/>
    <cellStyle name="Cálculo 7 2 2 3 3" xfId="0"/>
    <cellStyle name="Cálculo 7 2 2 3 4" xfId="0"/>
    <cellStyle name="Cálculo 7 2 2 4" xfId="0"/>
    <cellStyle name="Cálculo 7 2 2 5" xfId="0"/>
    <cellStyle name="Cálculo 7 2 2 6" xfId="0"/>
    <cellStyle name="Cálculo 7 2 2 7" xfId="0"/>
    <cellStyle name="Cálculo 7 2 3" xfId="0"/>
    <cellStyle name="Cálculo 7 2 3 2" xfId="0"/>
    <cellStyle name="Cálculo 7 2 3 2 2" xfId="0"/>
    <cellStyle name="Cálculo 7 2 3 2 3" xfId="0"/>
    <cellStyle name="Cálculo 7 2 3 2 4" xfId="0"/>
    <cellStyle name="Cálculo 7 2 3 3" xfId="0"/>
    <cellStyle name="Cálculo 7 2 3 3 2" xfId="0"/>
    <cellStyle name="Cálculo 7 2 3 3 3" xfId="0"/>
    <cellStyle name="Cálculo 7 2 3 3 4" xfId="0"/>
    <cellStyle name="Cálculo 7 2 3 4" xfId="0"/>
    <cellStyle name="Cálculo 7 2 3 5" xfId="0"/>
    <cellStyle name="Cálculo 7 2 3 6" xfId="0"/>
    <cellStyle name="Cálculo 7 2 3 7" xfId="0"/>
    <cellStyle name="Cálculo 7 2 4" xfId="0"/>
    <cellStyle name="Cálculo 7 2 4 2" xfId="0"/>
    <cellStyle name="Cálculo 7 2 4 3" xfId="0"/>
    <cellStyle name="Cálculo 7 2 4 4" xfId="0"/>
    <cellStyle name="Cálculo 7 2 5" xfId="0"/>
    <cellStyle name="Cálculo 7 2 5 2" xfId="0"/>
    <cellStyle name="Cálculo 7 2 5 3" xfId="0"/>
    <cellStyle name="Cálculo 7 2 5 4" xfId="0"/>
    <cellStyle name="Cálculo 7 2 6" xfId="0"/>
    <cellStyle name="Cálculo 7 2 7" xfId="0"/>
    <cellStyle name="Cálculo 7 2 8" xfId="0"/>
    <cellStyle name="Cálculo 7 2 9" xfId="0"/>
    <cellStyle name="Cálculo 7 3" xfId="0"/>
    <cellStyle name="Cálculo 7 3 2" xfId="0"/>
    <cellStyle name="Cálculo 7 3 2 2" xfId="0"/>
    <cellStyle name="Cálculo 7 3 2 2 2" xfId="0"/>
    <cellStyle name="Cálculo 7 3 2 2 3" xfId="0"/>
    <cellStyle name="Cálculo 7 3 2 2 4" xfId="0"/>
    <cellStyle name="Cálculo 7 3 2 3" xfId="0"/>
    <cellStyle name="Cálculo 7 3 2 3 2" xfId="0"/>
    <cellStyle name="Cálculo 7 3 2 3 3" xfId="0"/>
    <cellStyle name="Cálculo 7 3 2 3 4" xfId="0"/>
    <cellStyle name="Cálculo 7 3 2 4" xfId="0"/>
    <cellStyle name="Cálculo 7 3 2 5" xfId="0"/>
    <cellStyle name="Cálculo 7 3 2 6" xfId="0"/>
    <cellStyle name="Cálculo 7 3 2 7" xfId="0"/>
    <cellStyle name="Cálculo 7 3 3" xfId="0"/>
    <cellStyle name="Cálculo 7 3 3 2" xfId="0"/>
    <cellStyle name="Cálculo 7 3 3 3" xfId="0"/>
    <cellStyle name="Cálculo 7 3 3 4" xfId="0"/>
    <cellStyle name="Cálculo 7 3 4" xfId="0"/>
    <cellStyle name="Cálculo 7 3 4 2" xfId="0"/>
    <cellStyle name="Cálculo 7 3 4 3" xfId="0"/>
    <cellStyle name="Cálculo 7 3 4 4" xfId="0"/>
    <cellStyle name="Cálculo 7 3 5" xfId="0"/>
    <cellStyle name="Cálculo 7 3 6" xfId="0"/>
    <cellStyle name="Cálculo 7 3 7" xfId="0"/>
    <cellStyle name="Cálculo 7 3 8" xfId="0"/>
    <cellStyle name="Cálculo 7 4" xfId="0"/>
    <cellStyle name="Cálculo 7 4 2" xfId="0"/>
    <cellStyle name="Cálculo 7 4 2 2" xfId="0"/>
    <cellStyle name="Cálculo 7 4 2 2 2" xfId="0"/>
    <cellStyle name="Cálculo 7 4 2 2 3" xfId="0"/>
    <cellStyle name="Cálculo 7 4 2 2 4" xfId="0"/>
    <cellStyle name="Cálculo 7 4 2 3" xfId="0"/>
    <cellStyle name="Cálculo 7 4 2 3 2" xfId="0"/>
    <cellStyle name="Cálculo 7 4 2 3 3" xfId="0"/>
    <cellStyle name="Cálculo 7 4 2 3 4" xfId="0"/>
    <cellStyle name="Cálculo 7 4 2 4" xfId="0"/>
    <cellStyle name="Cálculo 7 4 2 5" xfId="0"/>
    <cellStyle name="Cálculo 7 4 2 6" xfId="0"/>
    <cellStyle name="Cálculo 7 4 2 7" xfId="0"/>
    <cellStyle name="Cálculo 7 4 3" xfId="0"/>
    <cellStyle name="Cálculo 7 4 3 2" xfId="0"/>
    <cellStyle name="Cálculo 7 4 3 3" xfId="0"/>
    <cellStyle name="Cálculo 7 4 3 4" xfId="0"/>
    <cellStyle name="Cálculo 7 4 4" xfId="0"/>
    <cellStyle name="Cálculo 7 4 4 2" xfId="0"/>
    <cellStyle name="Cálculo 7 4 4 3" xfId="0"/>
    <cellStyle name="Cálculo 7 4 4 4" xfId="0"/>
    <cellStyle name="Cálculo 7 4 5" xfId="0"/>
    <cellStyle name="Cálculo 7 4 6" xfId="0"/>
    <cellStyle name="Cálculo 7 4 7" xfId="0"/>
    <cellStyle name="Cálculo 7 4 8" xfId="0"/>
    <cellStyle name="Cálculo 7 5" xfId="0"/>
    <cellStyle name="Cálculo 7 5 2" xfId="0"/>
    <cellStyle name="Cálculo 7 5 2 2" xfId="0"/>
    <cellStyle name="Cálculo 7 5 2 2 2" xfId="0"/>
    <cellStyle name="Cálculo 7 5 2 2 3" xfId="0"/>
    <cellStyle name="Cálculo 7 5 2 2 4" xfId="0"/>
    <cellStyle name="Cálculo 7 5 2 3" xfId="0"/>
    <cellStyle name="Cálculo 7 5 2 3 2" xfId="0"/>
    <cellStyle name="Cálculo 7 5 2 3 3" xfId="0"/>
    <cellStyle name="Cálculo 7 5 2 3 4" xfId="0"/>
    <cellStyle name="Cálculo 7 5 2 4" xfId="0"/>
    <cellStyle name="Cálculo 7 5 2 5" xfId="0"/>
    <cellStyle name="Cálculo 7 5 2 6" xfId="0"/>
    <cellStyle name="Cálculo 7 5 2 7" xfId="0"/>
    <cellStyle name="Cálculo 7 5 3" xfId="0"/>
    <cellStyle name="Cálculo 7 5 3 2" xfId="0"/>
    <cellStyle name="Cálculo 7 5 3 3" xfId="0"/>
    <cellStyle name="Cálculo 7 5 3 4" xfId="0"/>
    <cellStyle name="Cálculo 7 5 4" xfId="0"/>
    <cellStyle name="Cálculo 7 5 4 2" xfId="0"/>
    <cellStyle name="Cálculo 7 5 4 3" xfId="0"/>
    <cellStyle name="Cálculo 7 5 4 4" xfId="0"/>
    <cellStyle name="Cálculo 7 5 5" xfId="0"/>
    <cellStyle name="Cálculo 7 5 6" xfId="0"/>
    <cellStyle name="Cálculo 7 5 7" xfId="0"/>
    <cellStyle name="Cálculo 7 5 8" xfId="0"/>
    <cellStyle name="Cálculo 7 6" xfId="0"/>
    <cellStyle name="Cálculo 7 6 2" xfId="0"/>
    <cellStyle name="Cálculo 7 6 2 2" xfId="0"/>
    <cellStyle name="Cálculo 7 6 2 2 2" xfId="0"/>
    <cellStyle name="Cálculo 7 6 2 2 3" xfId="0"/>
    <cellStyle name="Cálculo 7 6 2 2 4" xfId="0"/>
    <cellStyle name="Cálculo 7 6 2 3" xfId="0"/>
    <cellStyle name="Cálculo 7 6 2 3 2" xfId="0"/>
    <cellStyle name="Cálculo 7 6 2 3 3" xfId="0"/>
    <cellStyle name="Cálculo 7 6 2 3 4" xfId="0"/>
    <cellStyle name="Cálculo 7 6 2 4" xfId="0"/>
    <cellStyle name="Cálculo 7 6 2 5" xfId="0"/>
    <cellStyle name="Cálculo 7 6 2 6" xfId="0"/>
    <cellStyle name="Cálculo 7 6 2 7" xfId="0"/>
    <cellStyle name="Cálculo 7 6 3" xfId="0"/>
    <cellStyle name="Cálculo 7 6 3 2" xfId="0"/>
    <cellStyle name="Cálculo 7 6 3 3" xfId="0"/>
    <cellStyle name="Cálculo 7 6 3 4" xfId="0"/>
    <cellStyle name="Cálculo 7 6 4" xfId="0"/>
    <cellStyle name="Cálculo 7 6 4 2" xfId="0"/>
    <cellStyle name="Cálculo 7 6 4 3" xfId="0"/>
    <cellStyle name="Cálculo 7 6 4 4" xfId="0"/>
    <cellStyle name="Cálculo 7 6 5" xfId="0"/>
    <cellStyle name="Cálculo 7 6 6" xfId="0"/>
    <cellStyle name="Cálculo 7 6 7" xfId="0"/>
    <cellStyle name="Cálculo 7 6 8" xfId="0"/>
    <cellStyle name="Cálculo 7 7" xfId="0"/>
    <cellStyle name="Cálculo 7 7 2" xfId="0"/>
    <cellStyle name="Cálculo 7 7 2 2" xfId="0"/>
    <cellStyle name="Cálculo 7 7 2 3" xfId="0"/>
    <cellStyle name="Cálculo 7 7 2 4" xfId="0"/>
    <cellStyle name="Cálculo 7 7 3" xfId="0"/>
    <cellStyle name="Cálculo 7 7 3 2" xfId="0"/>
    <cellStyle name="Cálculo 7 7 3 3" xfId="0"/>
    <cellStyle name="Cálculo 7 7 3 4" xfId="0"/>
    <cellStyle name="Cálculo 7 7 4" xfId="0"/>
    <cellStyle name="Cálculo 7 7 5" xfId="0"/>
    <cellStyle name="Cálculo 7 7 6" xfId="0"/>
    <cellStyle name="Cálculo 7 7 7" xfId="0"/>
    <cellStyle name="Cálculo 7 8" xfId="0"/>
    <cellStyle name="Cálculo 7 8 2" xfId="0"/>
    <cellStyle name="Cálculo 7 8 3" xfId="0"/>
    <cellStyle name="Cálculo 7 8 4" xfId="0"/>
    <cellStyle name="Cálculo 7 9" xfId="0"/>
    <cellStyle name="Cálculo 7 9 2" xfId="0"/>
    <cellStyle name="Cálculo 7 9 3" xfId="0"/>
    <cellStyle name="Cálculo 7 9 4" xfId="0"/>
    <cellStyle name="Cálculo 8" xfId="0"/>
    <cellStyle name="Cálculo 8 10" xfId="0"/>
    <cellStyle name="Cálculo 8 10 2" xfId="0"/>
    <cellStyle name="Cálculo 8 10 3" xfId="0"/>
    <cellStyle name="Cálculo 8 10 4" xfId="0"/>
    <cellStyle name="Cálculo 8 11" xfId="0"/>
    <cellStyle name="Cálculo 8 12" xfId="0"/>
    <cellStyle name="Cálculo 8 13" xfId="0"/>
    <cellStyle name="Cálculo 8 14" xfId="0"/>
    <cellStyle name="Cálculo 8 2" xfId="0"/>
    <cellStyle name="Cálculo 8 2 2" xfId="0"/>
    <cellStyle name="Cálculo 8 2 2 2" xfId="0"/>
    <cellStyle name="Cálculo 8 2 2 2 2" xfId="0"/>
    <cellStyle name="Cálculo 8 2 2 2 3" xfId="0"/>
    <cellStyle name="Cálculo 8 2 2 2 4" xfId="0"/>
    <cellStyle name="Cálculo 8 2 2 3" xfId="0"/>
    <cellStyle name="Cálculo 8 2 2 3 2" xfId="0"/>
    <cellStyle name="Cálculo 8 2 2 3 3" xfId="0"/>
    <cellStyle name="Cálculo 8 2 2 3 4" xfId="0"/>
    <cellStyle name="Cálculo 8 2 2 4" xfId="0"/>
    <cellStyle name="Cálculo 8 2 2 5" xfId="0"/>
    <cellStyle name="Cálculo 8 2 2 6" xfId="0"/>
    <cellStyle name="Cálculo 8 2 2 7" xfId="0"/>
    <cellStyle name="Cálculo 8 2 3" xfId="0"/>
    <cellStyle name="Cálculo 8 2 3 2" xfId="0"/>
    <cellStyle name="Cálculo 8 2 3 2 2" xfId="0"/>
    <cellStyle name="Cálculo 8 2 3 2 3" xfId="0"/>
    <cellStyle name="Cálculo 8 2 3 2 4" xfId="0"/>
    <cellStyle name="Cálculo 8 2 3 3" xfId="0"/>
    <cellStyle name="Cálculo 8 2 3 3 2" xfId="0"/>
    <cellStyle name="Cálculo 8 2 3 3 3" xfId="0"/>
    <cellStyle name="Cálculo 8 2 3 3 4" xfId="0"/>
    <cellStyle name="Cálculo 8 2 3 4" xfId="0"/>
    <cellStyle name="Cálculo 8 2 3 5" xfId="0"/>
    <cellStyle name="Cálculo 8 2 3 6" xfId="0"/>
    <cellStyle name="Cálculo 8 2 3 7" xfId="0"/>
    <cellStyle name="Cálculo 8 2 4" xfId="0"/>
    <cellStyle name="Cálculo 8 2 4 2" xfId="0"/>
    <cellStyle name="Cálculo 8 2 4 3" xfId="0"/>
    <cellStyle name="Cálculo 8 2 4 4" xfId="0"/>
    <cellStyle name="Cálculo 8 2 5" xfId="0"/>
    <cellStyle name="Cálculo 8 2 5 2" xfId="0"/>
    <cellStyle name="Cálculo 8 2 5 3" xfId="0"/>
    <cellStyle name="Cálculo 8 2 5 4" xfId="0"/>
    <cellStyle name="Cálculo 8 2 6" xfId="0"/>
    <cellStyle name="Cálculo 8 2 7" xfId="0"/>
    <cellStyle name="Cálculo 8 2 8" xfId="0"/>
    <cellStyle name="Cálculo 8 2 9" xfId="0"/>
    <cellStyle name="Cálculo 8 3" xfId="0"/>
    <cellStyle name="Cálculo 8 3 2" xfId="0"/>
    <cellStyle name="Cálculo 8 3 2 2" xfId="0"/>
    <cellStyle name="Cálculo 8 3 2 2 2" xfId="0"/>
    <cellStyle name="Cálculo 8 3 2 2 3" xfId="0"/>
    <cellStyle name="Cálculo 8 3 2 2 4" xfId="0"/>
    <cellStyle name="Cálculo 8 3 2 3" xfId="0"/>
    <cellStyle name="Cálculo 8 3 2 3 2" xfId="0"/>
    <cellStyle name="Cálculo 8 3 2 3 3" xfId="0"/>
    <cellStyle name="Cálculo 8 3 2 3 4" xfId="0"/>
    <cellStyle name="Cálculo 8 3 2 4" xfId="0"/>
    <cellStyle name="Cálculo 8 3 2 5" xfId="0"/>
    <cellStyle name="Cálculo 8 3 2 6" xfId="0"/>
    <cellStyle name="Cálculo 8 3 2 7" xfId="0"/>
    <cellStyle name="Cálculo 8 3 3" xfId="0"/>
    <cellStyle name="Cálculo 8 3 3 2" xfId="0"/>
    <cellStyle name="Cálculo 8 3 3 3" xfId="0"/>
    <cellStyle name="Cálculo 8 3 3 4" xfId="0"/>
    <cellStyle name="Cálculo 8 3 4" xfId="0"/>
    <cellStyle name="Cálculo 8 3 4 2" xfId="0"/>
    <cellStyle name="Cálculo 8 3 4 3" xfId="0"/>
    <cellStyle name="Cálculo 8 3 4 4" xfId="0"/>
    <cellStyle name="Cálculo 8 3 5" xfId="0"/>
    <cellStyle name="Cálculo 8 3 6" xfId="0"/>
    <cellStyle name="Cálculo 8 3 7" xfId="0"/>
    <cellStyle name="Cálculo 8 3 8" xfId="0"/>
    <cellStyle name="Cálculo 8 4" xfId="0"/>
    <cellStyle name="Cálculo 8 4 2" xfId="0"/>
    <cellStyle name="Cálculo 8 4 2 2" xfId="0"/>
    <cellStyle name="Cálculo 8 4 2 2 2" xfId="0"/>
    <cellStyle name="Cálculo 8 4 2 2 3" xfId="0"/>
    <cellStyle name="Cálculo 8 4 2 2 4" xfId="0"/>
    <cellStyle name="Cálculo 8 4 2 3" xfId="0"/>
    <cellStyle name="Cálculo 8 4 2 3 2" xfId="0"/>
    <cellStyle name="Cálculo 8 4 2 3 3" xfId="0"/>
    <cellStyle name="Cálculo 8 4 2 3 4" xfId="0"/>
    <cellStyle name="Cálculo 8 4 2 4" xfId="0"/>
    <cellStyle name="Cálculo 8 4 2 5" xfId="0"/>
    <cellStyle name="Cálculo 8 4 2 6" xfId="0"/>
    <cellStyle name="Cálculo 8 4 2 7" xfId="0"/>
    <cellStyle name="Cálculo 8 4 3" xfId="0"/>
    <cellStyle name="Cálculo 8 4 3 2" xfId="0"/>
    <cellStyle name="Cálculo 8 4 3 3" xfId="0"/>
    <cellStyle name="Cálculo 8 4 3 4" xfId="0"/>
    <cellStyle name="Cálculo 8 4 4" xfId="0"/>
    <cellStyle name="Cálculo 8 4 4 2" xfId="0"/>
    <cellStyle name="Cálculo 8 4 4 3" xfId="0"/>
    <cellStyle name="Cálculo 8 4 4 4" xfId="0"/>
    <cellStyle name="Cálculo 8 4 5" xfId="0"/>
    <cellStyle name="Cálculo 8 4 6" xfId="0"/>
    <cellStyle name="Cálculo 8 4 7" xfId="0"/>
    <cellStyle name="Cálculo 8 4 8" xfId="0"/>
    <cellStyle name="Cálculo 8 5" xfId="0"/>
    <cellStyle name="Cálculo 8 5 2" xfId="0"/>
    <cellStyle name="Cálculo 8 5 2 2" xfId="0"/>
    <cellStyle name="Cálculo 8 5 2 2 2" xfId="0"/>
    <cellStyle name="Cálculo 8 5 2 2 3" xfId="0"/>
    <cellStyle name="Cálculo 8 5 2 2 4" xfId="0"/>
    <cellStyle name="Cálculo 8 5 2 3" xfId="0"/>
    <cellStyle name="Cálculo 8 5 2 3 2" xfId="0"/>
    <cellStyle name="Cálculo 8 5 2 3 3" xfId="0"/>
    <cellStyle name="Cálculo 8 5 2 3 4" xfId="0"/>
    <cellStyle name="Cálculo 8 5 2 4" xfId="0"/>
    <cellStyle name="Cálculo 8 5 2 5" xfId="0"/>
    <cellStyle name="Cálculo 8 5 2 6" xfId="0"/>
    <cellStyle name="Cálculo 8 5 2 7" xfId="0"/>
    <cellStyle name="Cálculo 8 5 3" xfId="0"/>
    <cellStyle name="Cálculo 8 5 3 2" xfId="0"/>
    <cellStyle name="Cálculo 8 5 3 3" xfId="0"/>
    <cellStyle name="Cálculo 8 5 3 4" xfId="0"/>
    <cellStyle name="Cálculo 8 5 4" xfId="0"/>
    <cellStyle name="Cálculo 8 5 4 2" xfId="0"/>
    <cellStyle name="Cálculo 8 5 4 3" xfId="0"/>
    <cellStyle name="Cálculo 8 5 4 4" xfId="0"/>
    <cellStyle name="Cálculo 8 5 5" xfId="0"/>
    <cellStyle name="Cálculo 8 5 6" xfId="0"/>
    <cellStyle name="Cálculo 8 5 7" xfId="0"/>
    <cellStyle name="Cálculo 8 5 8" xfId="0"/>
    <cellStyle name="Cálculo 8 6" xfId="0"/>
    <cellStyle name="Cálculo 8 6 2" xfId="0"/>
    <cellStyle name="Cálculo 8 6 2 2" xfId="0"/>
    <cellStyle name="Cálculo 8 6 2 2 2" xfId="0"/>
    <cellStyle name="Cálculo 8 6 2 2 3" xfId="0"/>
    <cellStyle name="Cálculo 8 6 2 2 4" xfId="0"/>
    <cellStyle name="Cálculo 8 6 2 3" xfId="0"/>
    <cellStyle name="Cálculo 8 6 2 3 2" xfId="0"/>
    <cellStyle name="Cálculo 8 6 2 3 3" xfId="0"/>
    <cellStyle name="Cálculo 8 6 2 3 4" xfId="0"/>
    <cellStyle name="Cálculo 8 6 2 4" xfId="0"/>
    <cellStyle name="Cálculo 8 6 2 5" xfId="0"/>
    <cellStyle name="Cálculo 8 6 2 6" xfId="0"/>
    <cellStyle name="Cálculo 8 6 2 7" xfId="0"/>
    <cellStyle name="Cálculo 8 6 3" xfId="0"/>
    <cellStyle name="Cálculo 8 6 3 2" xfId="0"/>
    <cellStyle name="Cálculo 8 6 3 3" xfId="0"/>
    <cellStyle name="Cálculo 8 6 3 4" xfId="0"/>
    <cellStyle name="Cálculo 8 6 4" xfId="0"/>
    <cellStyle name="Cálculo 8 6 4 2" xfId="0"/>
    <cellStyle name="Cálculo 8 6 4 3" xfId="0"/>
    <cellStyle name="Cálculo 8 6 4 4" xfId="0"/>
    <cellStyle name="Cálculo 8 6 5" xfId="0"/>
    <cellStyle name="Cálculo 8 6 6" xfId="0"/>
    <cellStyle name="Cálculo 8 6 7" xfId="0"/>
    <cellStyle name="Cálculo 8 6 8" xfId="0"/>
    <cellStyle name="Cálculo 8 7" xfId="0"/>
    <cellStyle name="Cálculo 8 7 2" xfId="0"/>
    <cellStyle name="Cálculo 8 7 2 2" xfId="0"/>
    <cellStyle name="Cálculo 8 7 2 3" xfId="0"/>
    <cellStyle name="Cálculo 8 7 2 4" xfId="0"/>
    <cellStyle name="Cálculo 8 7 3" xfId="0"/>
    <cellStyle name="Cálculo 8 7 3 2" xfId="0"/>
    <cellStyle name="Cálculo 8 7 3 3" xfId="0"/>
    <cellStyle name="Cálculo 8 7 3 4" xfId="0"/>
    <cellStyle name="Cálculo 8 7 4" xfId="0"/>
    <cellStyle name="Cálculo 8 7 5" xfId="0"/>
    <cellStyle name="Cálculo 8 7 6" xfId="0"/>
    <cellStyle name="Cálculo 8 7 7" xfId="0"/>
    <cellStyle name="Cálculo 8 8" xfId="0"/>
    <cellStyle name="Cálculo 8 8 2" xfId="0"/>
    <cellStyle name="Cálculo 8 8 3" xfId="0"/>
    <cellStyle name="Cálculo 8 8 4" xfId="0"/>
    <cellStyle name="Cálculo 8 9" xfId="0"/>
    <cellStyle name="Cálculo 8 9 2" xfId="0"/>
    <cellStyle name="Cálculo 8 9 3" xfId="0"/>
    <cellStyle name="Cálculo 8 9 4" xfId="0"/>
    <cellStyle name="Cálculo 9" xfId="0"/>
    <cellStyle name="Cálculo 9 10" xfId="0"/>
    <cellStyle name="Cálculo 9 10 2" xfId="0"/>
    <cellStyle name="Cálculo 9 10 3" xfId="0"/>
    <cellStyle name="Cálculo 9 10 4" xfId="0"/>
    <cellStyle name="Cálculo 9 11" xfId="0"/>
    <cellStyle name="Cálculo 9 12" xfId="0"/>
    <cellStyle name="Cálculo 9 13" xfId="0"/>
    <cellStyle name="Cálculo 9 14" xfId="0"/>
    <cellStyle name="Cálculo 9 2" xfId="0"/>
    <cellStyle name="Cálculo 9 2 2" xfId="0"/>
    <cellStyle name="Cálculo 9 2 2 2" xfId="0"/>
    <cellStyle name="Cálculo 9 2 2 2 2" xfId="0"/>
    <cellStyle name="Cálculo 9 2 2 2 3" xfId="0"/>
    <cellStyle name="Cálculo 9 2 2 2 4" xfId="0"/>
    <cellStyle name="Cálculo 9 2 2 3" xfId="0"/>
    <cellStyle name="Cálculo 9 2 2 3 2" xfId="0"/>
    <cellStyle name="Cálculo 9 2 2 3 3" xfId="0"/>
    <cellStyle name="Cálculo 9 2 2 3 4" xfId="0"/>
    <cellStyle name="Cálculo 9 2 2 4" xfId="0"/>
    <cellStyle name="Cálculo 9 2 2 5" xfId="0"/>
    <cellStyle name="Cálculo 9 2 2 6" xfId="0"/>
    <cellStyle name="Cálculo 9 2 2 7" xfId="0"/>
    <cellStyle name="Cálculo 9 2 3" xfId="0"/>
    <cellStyle name="Cálculo 9 2 3 2" xfId="0"/>
    <cellStyle name="Cálculo 9 2 3 2 2" xfId="0"/>
    <cellStyle name="Cálculo 9 2 3 2 3" xfId="0"/>
    <cellStyle name="Cálculo 9 2 3 2 4" xfId="0"/>
    <cellStyle name="Cálculo 9 2 3 3" xfId="0"/>
    <cellStyle name="Cálculo 9 2 3 3 2" xfId="0"/>
    <cellStyle name="Cálculo 9 2 3 3 3" xfId="0"/>
    <cellStyle name="Cálculo 9 2 3 3 4" xfId="0"/>
    <cellStyle name="Cálculo 9 2 3 4" xfId="0"/>
    <cellStyle name="Cálculo 9 2 3 5" xfId="0"/>
    <cellStyle name="Cálculo 9 2 3 6" xfId="0"/>
    <cellStyle name="Cálculo 9 2 3 7" xfId="0"/>
    <cellStyle name="Cálculo 9 2 4" xfId="0"/>
    <cellStyle name="Cálculo 9 2 4 2" xfId="0"/>
    <cellStyle name="Cálculo 9 2 4 3" xfId="0"/>
    <cellStyle name="Cálculo 9 2 4 4" xfId="0"/>
    <cellStyle name="Cálculo 9 2 5" xfId="0"/>
    <cellStyle name="Cálculo 9 2 5 2" xfId="0"/>
    <cellStyle name="Cálculo 9 2 5 3" xfId="0"/>
    <cellStyle name="Cálculo 9 2 5 4" xfId="0"/>
    <cellStyle name="Cálculo 9 2 6" xfId="0"/>
    <cellStyle name="Cálculo 9 2 7" xfId="0"/>
    <cellStyle name="Cálculo 9 2 8" xfId="0"/>
    <cellStyle name="Cálculo 9 2 9" xfId="0"/>
    <cellStyle name="Cálculo 9 3" xfId="0"/>
    <cellStyle name="Cálculo 9 3 2" xfId="0"/>
    <cellStyle name="Cálculo 9 3 2 2" xfId="0"/>
    <cellStyle name="Cálculo 9 3 2 2 2" xfId="0"/>
    <cellStyle name="Cálculo 9 3 2 2 3" xfId="0"/>
    <cellStyle name="Cálculo 9 3 2 2 4" xfId="0"/>
    <cellStyle name="Cálculo 9 3 2 3" xfId="0"/>
    <cellStyle name="Cálculo 9 3 2 3 2" xfId="0"/>
    <cellStyle name="Cálculo 9 3 2 3 3" xfId="0"/>
    <cellStyle name="Cálculo 9 3 2 3 4" xfId="0"/>
    <cellStyle name="Cálculo 9 3 2 4" xfId="0"/>
    <cellStyle name="Cálculo 9 3 2 5" xfId="0"/>
    <cellStyle name="Cálculo 9 3 2 6" xfId="0"/>
    <cellStyle name="Cálculo 9 3 2 7" xfId="0"/>
    <cellStyle name="Cálculo 9 3 3" xfId="0"/>
    <cellStyle name="Cálculo 9 3 3 2" xfId="0"/>
    <cellStyle name="Cálculo 9 3 3 3" xfId="0"/>
    <cellStyle name="Cálculo 9 3 3 4" xfId="0"/>
    <cellStyle name="Cálculo 9 3 4" xfId="0"/>
    <cellStyle name="Cálculo 9 3 4 2" xfId="0"/>
    <cellStyle name="Cálculo 9 3 4 3" xfId="0"/>
    <cellStyle name="Cálculo 9 3 4 4" xfId="0"/>
    <cellStyle name="Cálculo 9 3 5" xfId="0"/>
    <cellStyle name="Cálculo 9 3 6" xfId="0"/>
    <cellStyle name="Cálculo 9 3 7" xfId="0"/>
    <cellStyle name="Cálculo 9 3 8" xfId="0"/>
    <cellStyle name="Cálculo 9 4" xfId="0"/>
    <cellStyle name="Cálculo 9 4 2" xfId="0"/>
    <cellStyle name="Cálculo 9 4 2 2" xfId="0"/>
    <cellStyle name="Cálculo 9 4 2 2 2" xfId="0"/>
    <cellStyle name="Cálculo 9 4 2 2 3" xfId="0"/>
    <cellStyle name="Cálculo 9 4 2 2 4" xfId="0"/>
    <cellStyle name="Cálculo 9 4 2 3" xfId="0"/>
    <cellStyle name="Cálculo 9 4 2 3 2" xfId="0"/>
    <cellStyle name="Cálculo 9 4 2 3 3" xfId="0"/>
    <cellStyle name="Cálculo 9 4 2 3 4" xfId="0"/>
    <cellStyle name="Cálculo 9 4 2 4" xfId="0"/>
    <cellStyle name="Cálculo 9 4 2 5" xfId="0"/>
    <cellStyle name="Cálculo 9 4 2 6" xfId="0"/>
    <cellStyle name="Cálculo 9 4 2 7" xfId="0"/>
    <cellStyle name="Cálculo 9 4 3" xfId="0"/>
    <cellStyle name="Cálculo 9 4 3 2" xfId="0"/>
    <cellStyle name="Cálculo 9 4 3 3" xfId="0"/>
    <cellStyle name="Cálculo 9 4 3 4" xfId="0"/>
    <cellStyle name="Cálculo 9 4 4" xfId="0"/>
    <cellStyle name="Cálculo 9 4 4 2" xfId="0"/>
    <cellStyle name="Cálculo 9 4 4 3" xfId="0"/>
    <cellStyle name="Cálculo 9 4 4 4" xfId="0"/>
    <cellStyle name="Cálculo 9 4 5" xfId="0"/>
    <cellStyle name="Cálculo 9 4 6" xfId="0"/>
    <cellStyle name="Cálculo 9 4 7" xfId="0"/>
    <cellStyle name="Cálculo 9 4 8" xfId="0"/>
    <cellStyle name="Cálculo 9 5" xfId="0"/>
    <cellStyle name="Cálculo 9 5 2" xfId="0"/>
    <cellStyle name="Cálculo 9 5 2 2" xfId="0"/>
    <cellStyle name="Cálculo 9 5 2 2 2" xfId="0"/>
    <cellStyle name="Cálculo 9 5 2 2 3" xfId="0"/>
    <cellStyle name="Cálculo 9 5 2 2 4" xfId="0"/>
    <cellStyle name="Cálculo 9 5 2 3" xfId="0"/>
    <cellStyle name="Cálculo 9 5 2 3 2" xfId="0"/>
    <cellStyle name="Cálculo 9 5 2 3 3" xfId="0"/>
    <cellStyle name="Cálculo 9 5 2 3 4" xfId="0"/>
    <cellStyle name="Cálculo 9 5 2 4" xfId="0"/>
    <cellStyle name="Cálculo 9 5 2 5" xfId="0"/>
    <cellStyle name="Cálculo 9 5 2 6" xfId="0"/>
    <cellStyle name="Cálculo 9 5 2 7" xfId="0"/>
    <cellStyle name="Cálculo 9 5 3" xfId="0"/>
    <cellStyle name="Cálculo 9 5 3 2" xfId="0"/>
    <cellStyle name="Cálculo 9 5 3 3" xfId="0"/>
    <cellStyle name="Cálculo 9 5 3 4" xfId="0"/>
    <cellStyle name="Cálculo 9 5 4" xfId="0"/>
    <cellStyle name="Cálculo 9 5 4 2" xfId="0"/>
    <cellStyle name="Cálculo 9 5 4 3" xfId="0"/>
    <cellStyle name="Cálculo 9 5 4 4" xfId="0"/>
    <cellStyle name="Cálculo 9 5 5" xfId="0"/>
    <cellStyle name="Cálculo 9 5 6" xfId="0"/>
    <cellStyle name="Cálculo 9 5 7" xfId="0"/>
    <cellStyle name="Cálculo 9 5 8" xfId="0"/>
    <cellStyle name="Cálculo 9 6" xfId="0"/>
    <cellStyle name="Cálculo 9 6 2" xfId="0"/>
    <cellStyle name="Cálculo 9 6 2 2" xfId="0"/>
    <cellStyle name="Cálculo 9 6 2 2 2" xfId="0"/>
    <cellStyle name="Cálculo 9 6 2 2 3" xfId="0"/>
    <cellStyle name="Cálculo 9 6 2 2 4" xfId="0"/>
    <cellStyle name="Cálculo 9 6 2 3" xfId="0"/>
    <cellStyle name="Cálculo 9 6 2 3 2" xfId="0"/>
    <cellStyle name="Cálculo 9 6 2 3 3" xfId="0"/>
    <cellStyle name="Cálculo 9 6 2 3 4" xfId="0"/>
    <cellStyle name="Cálculo 9 6 2 4" xfId="0"/>
    <cellStyle name="Cálculo 9 6 2 5" xfId="0"/>
    <cellStyle name="Cálculo 9 6 2 6" xfId="0"/>
    <cellStyle name="Cálculo 9 6 2 7" xfId="0"/>
    <cellStyle name="Cálculo 9 6 3" xfId="0"/>
    <cellStyle name="Cálculo 9 6 3 2" xfId="0"/>
    <cellStyle name="Cálculo 9 6 3 3" xfId="0"/>
    <cellStyle name="Cálculo 9 6 3 4" xfId="0"/>
    <cellStyle name="Cálculo 9 6 4" xfId="0"/>
    <cellStyle name="Cálculo 9 6 4 2" xfId="0"/>
    <cellStyle name="Cálculo 9 6 4 3" xfId="0"/>
    <cellStyle name="Cálculo 9 6 4 4" xfId="0"/>
    <cellStyle name="Cálculo 9 6 5" xfId="0"/>
    <cellStyle name="Cálculo 9 6 6" xfId="0"/>
    <cellStyle name="Cálculo 9 6 7" xfId="0"/>
    <cellStyle name="Cálculo 9 6 8" xfId="0"/>
    <cellStyle name="Cálculo 9 7" xfId="0"/>
    <cellStyle name="Cálculo 9 7 2" xfId="0"/>
    <cellStyle name="Cálculo 9 7 2 2" xfId="0"/>
    <cellStyle name="Cálculo 9 7 2 3" xfId="0"/>
    <cellStyle name="Cálculo 9 7 2 4" xfId="0"/>
    <cellStyle name="Cálculo 9 7 3" xfId="0"/>
    <cellStyle name="Cálculo 9 7 3 2" xfId="0"/>
    <cellStyle name="Cálculo 9 7 3 3" xfId="0"/>
    <cellStyle name="Cálculo 9 7 3 4" xfId="0"/>
    <cellStyle name="Cálculo 9 7 4" xfId="0"/>
    <cellStyle name="Cálculo 9 7 5" xfId="0"/>
    <cellStyle name="Cálculo 9 7 6" xfId="0"/>
    <cellStyle name="Cálculo 9 7 7" xfId="0"/>
    <cellStyle name="Cálculo 9 8" xfId="0"/>
    <cellStyle name="Cálculo 9 8 2" xfId="0"/>
    <cellStyle name="Cálculo 9 8 3" xfId="0"/>
    <cellStyle name="Cálculo 9 8 4" xfId="0"/>
    <cellStyle name="Cálculo 9 9" xfId="0"/>
    <cellStyle name="Cálculo 9 9 2" xfId="0"/>
    <cellStyle name="Cálculo 9 9 3" xfId="0"/>
    <cellStyle name="Cálculo 9 9 4" xfId="0"/>
    <cellStyle name="Célula de Verificação" xfId="0"/>
    <cellStyle name="Célula de Verificação 2" xfId="0"/>
    <cellStyle name="Célula de Verificação 3" xfId="0"/>
    <cellStyle name="Célula Vinculada" xfId="0"/>
    <cellStyle name="Célula Vinculada 2" xfId="0"/>
    <cellStyle name="Célula Vinculada 3" xfId="0"/>
    <cellStyle name="Dane wejściowe" xfId="0"/>
    <cellStyle name="Dane wyjściowe" xfId="0"/>
    <cellStyle name="Dia" xfId="0"/>
    <cellStyle name="Dia 2" xfId="0"/>
    <cellStyle name="Dia 3" xfId="0"/>
    <cellStyle name="Diseño" xfId="0"/>
    <cellStyle name="Diseño 2" xfId="0"/>
    <cellStyle name="Diseño 3" xfId="0"/>
    <cellStyle name="Dobre" xfId="0"/>
    <cellStyle name="Encabez1" xfId="0"/>
    <cellStyle name="Encabez1 2" xfId="0"/>
    <cellStyle name="Encabez1 3" xfId="0"/>
    <cellStyle name="Encabez2" xfId="0"/>
    <cellStyle name="Encabez2 2" xfId="0"/>
    <cellStyle name="Encabez2 3" xfId="0"/>
    <cellStyle name="Encabezado 4 10" xfId="0"/>
    <cellStyle name="Encabezado 4 10 2" xfId="0"/>
    <cellStyle name="Encabezado 4 10 3" xfId="0"/>
    <cellStyle name="Encabezado 4 11" xfId="0"/>
    <cellStyle name="Encabezado 4 11 2" xfId="0"/>
    <cellStyle name="Encabezado 4 11 3" xfId="0"/>
    <cellStyle name="Encabezado 4 12" xfId="0"/>
    <cellStyle name="Encabezado 4 12 2" xfId="0"/>
    <cellStyle name="Encabezado 4 12 3" xfId="0"/>
    <cellStyle name="Encabezado 4 2" xfId="0"/>
    <cellStyle name="Encabezado 4 2 10" xfId="0"/>
    <cellStyle name="Encabezado 4 2 10 2" xfId="0"/>
    <cellStyle name="Encabezado 4 2 10 3" xfId="0"/>
    <cellStyle name="Encabezado 4 2 11" xfId="0"/>
    <cellStyle name="Encabezado 4 2 11 2" xfId="0"/>
    <cellStyle name="Encabezado 4 2 11 3" xfId="0"/>
    <cellStyle name="Encabezado 4 2 12" xfId="0"/>
    <cellStyle name="Encabezado 4 2 12 2" xfId="0"/>
    <cellStyle name="Encabezado 4 2 12 3" xfId="0"/>
    <cellStyle name="Encabezado 4 2 13" xfId="0"/>
    <cellStyle name="Encabezado 4 2 13 2" xfId="0"/>
    <cellStyle name="Encabezado 4 2 13 3" xfId="0"/>
    <cellStyle name="Encabezado 4 2 14" xfId="0"/>
    <cellStyle name="Encabezado 4 2 14 2" xfId="0"/>
    <cellStyle name="Encabezado 4 2 14 3" xfId="0"/>
    <cellStyle name="Encabezado 4 2 15" xfId="0"/>
    <cellStyle name="Encabezado 4 2 15 2" xfId="0"/>
    <cellStyle name="Encabezado 4 2 15 3" xfId="0"/>
    <cellStyle name="Encabezado 4 2 16" xfId="0"/>
    <cellStyle name="Encabezado 4 2 16 2" xfId="0"/>
    <cellStyle name="Encabezado 4 2 16 3" xfId="0"/>
    <cellStyle name="Encabezado 4 2 17" xfId="0"/>
    <cellStyle name="Encabezado 4 2 17 2" xfId="0"/>
    <cellStyle name="Encabezado 4 2 17 3" xfId="0"/>
    <cellStyle name="Encabezado 4 2 18" xfId="0"/>
    <cellStyle name="Encabezado 4 2 18 2" xfId="0"/>
    <cellStyle name="Encabezado 4 2 18 3" xfId="0"/>
    <cellStyle name="Encabezado 4 2 19" xfId="0"/>
    <cellStyle name="Encabezado 4 2 19 2" xfId="0"/>
    <cellStyle name="Encabezado 4 2 19 3" xfId="0"/>
    <cellStyle name="Encabezado 4 2 2" xfId="0"/>
    <cellStyle name="Encabezado 4 2 2 10" xfId="0"/>
    <cellStyle name="Encabezado 4 2 2 10 2" xfId="0"/>
    <cellStyle name="Encabezado 4 2 2 10 3" xfId="0"/>
    <cellStyle name="Encabezado 4 2 2 11" xfId="0"/>
    <cellStyle name="Encabezado 4 2 2 11 2" xfId="0"/>
    <cellStyle name="Encabezado 4 2 2 11 3" xfId="0"/>
    <cellStyle name="Encabezado 4 2 2 12" xfId="0"/>
    <cellStyle name="Encabezado 4 2 2 13" xfId="0"/>
    <cellStyle name="Encabezado 4 2 2 2" xfId="0"/>
    <cellStyle name="Encabezado 4 2 2 2 2" xfId="0"/>
    <cellStyle name="Encabezado 4 2 2 2 2 2" xfId="0"/>
    <cellStyle name="Encabezado 4 2 2 2 2 3" xfId="0"/>
    <cellStyle name="Encabezado 4 2 2 2 3" xfId="0"/>
    <cellStyle name="Encabezado 4 2 2 2 4" xfId="0"/>
    <cellStyle name="Encabezado 4 2 2 3" xfId="0"/>
    <cellStyle name="Encabezado 4 2 2 3 2" xfId="0"/>
    <cellStyle name="Encabezado 4 2 2 3 3" xfId="0"/>
    <cellStyle name="Encabezado 4 2 2 4" xfId="0"/>
    <cellStyle name="Encabezado 4 2 2 4 2" xfId="0"/>
    <cellStyle name="Encabezado 4 2 2 4 3" xfId="0"/>
    <cellStyle name="Encabezado 4 2 2 5" xfId="0"/>
    <cellStyle name="Encabezado 4 2 2 5 2" xfId="0"/>
    <cellStyle name="Encabezado 4 2 2 5 3" xfId="0"/>
    <cellStyle name="Encabezado 4 2 2 6" xfId="0"/>
    <cellStyle name="Encabezado 4 2 2 6 2" xfId="0"/>
    <cellStyle name="Encabezado 4 2 2 6 3" xfId="0"/>
    <cellStyle name="Encabezado 4 2 2 7" xfId="0"/>
    <cellStyle name="Encabezado 4 2 2 7 2" xfId="0"/>
    <cellStyle name="Encabezado 4 2 2 7 3" xfId="0"/>
    <cellStyle name="Encabezado 4 2 2 8" xfId="0"/>
    <cellStyle name="Encabezado 4 2 2 8 2" xfId="0"/>
    <cellStyle name="Encabezado 4 2 2 8 3" xfId="0"/>
    <cellStyle name="Encabezado 4 2 2 9" xfId="0"/>
    <cellStyle name="Encabezado 4 2 2 9 2" xfId="0"/>
    <cellStyle name="Encabezado 4 2 2 9 3" xfId="0"/>
    <cellStyle name="Encabezado 4 2 20" xfId="0"/>
    <cellStyle name="Encabezado 4 2 21" xfId="0"/>
    <cellStyle name="Encabezado 4 2 3" xfId="0"/>
    <cellStyle name="Encabezado 4 2 3 2" xfId="0"/>
    <cellStyle name="Encabezado 4 2 3 3" xfId="0"/>
    <cellStyle name="Encabezado 4 2 4" xfId="0"/>
    <cellStyle name="Encabezado 4 2 4 2" xfId="0"/>
    <cellStyle name="Encabezado 4 2 4 3" xfId="0"/>
    <cellStyle name="Encabezado 4 2 5" xfId="0"/>
    <cellStyle name="Encabezado 4 2 5 2" xfId="0"/>
    <cellStyle name="Encabezado 4 2 5 3" xfId="0"/>
    <cellStyle name="Encabezado 4 2 6" xfId="0"/>
    <cellStyle name="Encabezado 4 2 6 2" xfId="0"/>
    <cellStyle name="Encabezado 4 2 6 2 2" xfId="0"/>
    <cellStyle name="Encabezado 4 2 6 2 3" xfId="0"/>
    <cellStyle name="Encabezado 4 2 6 3" xfId="0"/>
    <cellStyle name="Encabezado 4 2 6 4" xfId="0"/>
    <cellStyle name="Encabezado 4 2 7" xfId="0"/>
    <cellStyle name="Encabezado 4 2 7 2" xfId="0"/>
    <cellStyle name="Encabezado 4 2 7 2 2" xfId="0"/>
    <cellStyle name="Encabezado 4 2 7 2 3" xfId="0"/>
    <cellStyle name="Encabezado 4 2 7 3" xfId="0"/>
    <cellStyle name="Encabezado 4 2 7 4" xfId="0"/>
    <cellStyle name="Encabezado 4 2 8" xfId="0"/>
    <cellStyle name="Encabezado 4 2 8 2" xfId="0"/>
    <cellStyle name="Encabezado 4 2 8 3" xfId="0"/>
    <cellStyle name="Encabezado 4 2 9" xfId="0"/>
    <cellStyle name="Encabezado 4 2 9 2" xfId="0"/>
    <cellStyle name="Encabezado 4 2 9 3" xfId="0"/>
    <cellStyle name="Encabezado 4 3" xfId="0"/>
    <cellStyle name="Encabezado 4 3 2" xfId="0"/>
    <cellStyle name="Encabezado 4 3 3" xfId="0"/>
    <cellStyle name="Encabezado 4 4" xfId="0"/>
    <cellStyle name="Encabezado 4 4 2" xfId="0"/>
    <cellStyle name="Encabezado 4 4 2 2" xfId="0"/>
    <cellStyle name="Encabezado 4 4 2 3" xfId="0"/>
    <cellStyle name="Encabezado 4 4 3" xfId="0"/>
    <cellStyle name="Encabezado 4 4 4" xfId="0"/>
    <cellStyle name="Encabezado 4 5" xfId="0"/>
    <cellStyle name="Encabezado 4 5 2" xfId="0"/>
    <cellStyle name="Encabezado 4 5 3" xfId="0"/>
    <cellStyle name="Encabezado 4 6" xfId="0"/>
    <cellStyle name="Encabezado 4 6 2" xfId="0"/>
    <cellStyle name="Encabezado 4 6 3" xfId="0"/>
    <cellStyle name="Encabezado 4 7" xfId="0"/>
    <cellStyle name="Encabezado 4 7 2" xfId="0"/>
    <cellStyle name="Encabezado 4 7 3" xfId="0"/>
    <cellStyle name="Encabezado 4 8" xfId="0"/>
    <cellStyle name="Encabezado 4 8 2" xfId="0"/>
    <cellStyle name="Encabezado 4 8 3" xfId="0"/>
    <cellStyle name="Encabezado 4 9" xfId="0"/>
    <cellStyle name="Encabezado 4 9 2" xfId="0"/>
    <cellStyle name="Encabezado 4 9 3" xfId="0"/>
    <cellStyle name="Entrada 10" xfId="0"/>
    <cellStyle name="Entrada 10 10" xfId="0"/>
    <cellStyle name="Entrada 10 10 2" xfId="0"/>
    <cellStyle name="Entrada 10 10 3" xfId="0"/>
    <cellStyle name="Entrada 10 10 4" xfId="0"/>
    <cellStyle name="Entrada 10 11" xfId="0"/>
    <cellStyle name="Entrada 10 12" xfId="0"/>
    <cellStyle name="Entrada 10 13" xfId="0"/>
    <cellStyle name="Entrada 10 14" xfId="0"/>
    <cellStyle name="Entrada 10 2" xfId="0"/>
    <cellStyle name="Entrada 10 2 2" xfId="0"/>
    <cellStyle name="Entrada 10 2 2 2" xfId="0"/>
    <cellStyle name="Entrada 10 2 2 2 2" xfId="0"/>
    <cellStyle name="Entrada 10 2 2 2 3" xfId="0"/>
    <cellStyle name="Entrada 10 2 2 2 4" xfId="0"/>
    <cellStyle name="Entrada 10 2 2 3" xfId="0"/>
    <cellStyle name="Entrada 10 2 2 3 2" xfId="0"/>
    <cellStyle name="Entrada 10 2 2 3 3" xfId="0"/>
    <cellStyle name="Entrada 10 2 2 3 4" xfId="0"/>
    <cellStyle name="Entrada 10 2 2 4" xfId="0"/>
    <cellStyle name="Entrada 10 2 2 5" xfId="0"/>
    <cellStyle name="Entrada 10 2 2 6" xfId="0"/>
    <cellStyle name="Entrada 10 2 2 7" xfId="0"/>
    <cellStyle name="Entrada 10 2 3" xfId="0"/>
    <cellStyle name="Entrada 10 2 3 2" xfId="0"/>
    <cellStyle name="Entrada 10 2 3 2 2" xfId="0"/>
    <cellStyle name="Entrada 10 2 3 2 3" xfId="0"/>
    <cellStyle name="Entrada 10 2 3 2 4" xfId="0"/>
    <cellStyle name="Entrada 10 2 3 3" xfId="0"/>
    <cellStyle name="Entrada 10 2 3 3 2" xfId="0"/>
    <cellStyle name="Entrada 10 2 3 3 3" xfId="0"/>
    <cellStyle name="Entrada 10 2 3 3 4" xfId="0"/>
    <cellStyle name="Entrada 10 2 3 4" xfId="0"/>
    <cellStyle name="Entrada 10 2 3 5" xfId="0"/>
    <cellStyle name="Entrada 10 2 3 6" xfId="0"/>
    <cellStyle name="Entrada 10 2 3 7" xfId="0"/>
    <cellStyle name="Entrada 10 2 4" xfId="0"/>
    <cellStyle name="Entrada 10 2 4 2" xfId="0"/>
    <cellStyle name="Entrada 10 2 4 3" xfId="0"/>
    <cellStyle name="Entrada 10 2 4 4" xfId="0"/>
    <cellStyle name="Entrada 10 2 5" xfId="0"/>
    <cellStyle name="Entrada 10 2 5 2" xfId="0"/>
    <cellStyle name="Entrada 10 2 5 3" xfId="0"/>
    <cellStyle name="Entrada 10 2 5 4" xfId="0"/>
    <cellStyle name="Entrada 10 2 6" xfId="0"/>
    <cellStyle name="Entrada 10 2 7" xfId="0"/>
    <cellStyle name="Entrada 10 2 8" xfId="0"/>
    <cellStyle name="Entrada 10 2 9" xfId="0"/>
    <cellStyle name="Entrada 10 3" xfId="0"/>
    <cellStyle name="Entrada 10 3 2" xfId="0"/>
    <cellStyle name="Entrada 10 3 2 2" xfId="0"/>
    <cellStyle name="Entrada 10 3 2 2 2" xfId="0"/>
    <cellStyle name="Entrada 10 3 2 2 3" xfId="0"/>
    <cellStyle name="Entrada 10 3 2 2 4" xfId="0"/>
    <cellStyle name="Entrada 10 3 2 3" xfId="0"/>
    <cellStyle name="Entrada 10 3 2 3 2" xfId="0"/>
    <cellStyle name="Entrada 10 3 2 3 3" xfId="0"/>
    <cellStyle name="Entrada 10 3 2 3 4" xfId="0"/>
    <cellStyle name="Entrada 10 3 2 4" xfId="0"/>
    <cellStyle name="Entrada 10 3 2 5" xfId="0"/>
    <cellStyle name="Entrada 10 3 2 6" xfId="0"/>
    <cellStyle name="Entrada 10 3 2 7" xfId="0"/>
    <cellStyle name="Entrada 10 3 3" xfId="0"/>
    <cellStyle name="Entrada 10 3 3 2" xfId="0"/>
    <cellStyle name="Entrada 10 3 3 3" xfId="0"/>
    <cellStyle name="Entrada 10 3 3 4" xfId="0"/>
    <cellStyle name="Entrada 10 3 4" xfId="0"/>
    <cellStyle name="Entrada 10 3 4 2" xfId="0"/>
    <cellStyle name="Entrada 10 3 4 3" xfId="0"/>
    <cellStyle name="Entrada 10 3 4 4" xfId="0"/>
    <cellStyle name="Entrada 10 3 5" xfId="0"/>
    <cellStyle name="Entrada 10 3 6" xfId="0"/>
    <cellStyle name="Entrada 10 3 7" xfId="0"/>
    <cellStyle name="Entrada 10 3 8" xfId="0"/>
    <cellStyle name="Entrada 10 4" xfId="0"/>
    <cellStyle name="Entrada 10 4 2" xfId="0"/>
    <cellStyle name="Entrada 10 4 2 2" xfId="0"/>
    <cellStyle name="Entrada 10 4 2 2 2" xfId="0"/>
    <cellStyle name="Entrada 10 4 2 2 3" xfId="0"/>
    <cellStyle name="Entrada 10 4 2 2 4" xfId="0"/>
    <cellStyle name="Entrada 10 4 2 3" xfId="0"/>
    <cellStyle name="Entrada 10 4 2 3 2" xfId="0"/>
    <cellStyle name="Entrada 10 4 2 3 3" xfId="0"/>
    <cellStyle name="Entrada 10 4 2 3 4" xfId="0"/>
    <cellStyle name="Entrada 10 4 2 4" xfId="0"/>
    <cellStyle name="Entrada 10 4 2 5" xfId="0"/>
    <cellStyle name="Entrada 10 4 2 6" xfId="0"/>
    <cellStyle name="Entrada 10 4 2 7" xfId="0"/>
    <cellStyle name="Entrada 10 4 3" xfId="0"/>
    <cellStyle name="Entrada 10 4 3 2" xfId="0"/>
    <cellStyle name="Entrada 10 4 3 3" xfId="0"/>
    <cellStyle name="Entrada 10 4 3 4" xfId="0"/>
    <cellStyle name="Entrada 10 4 4" xfId="0"/>
    <cellStyle name="Entrada 10 4 4 2" xfId="0"/>
    <cellStyle name="Entrada 10 4 4 3" xfId="0"/>
    <cellStyle name="Entrada 10 4 4 4" xfId="0"/>
    <cellStyle name="Entrada 10 4 5" xfId="0"/>
    <cellStyle name="Entrada 10 4 6" xfId="0"/>
    <cellStyle name="Entrada 10 4 7" xfId="0"/>
    <cellStyle name="Entrada 10 4 8" xfId="0"/>
    <cellStyle name="Entrada 10 5" xfId="0"/>
    <cellStyle name="Entrada 10 5 2" xfId="0"/>
    <cellStyle name="Entrada 10 5 2 2" xfId="0"/>
    <cellStyle name="Entrada 10 5 2 2 2" xfId="0"/>
    <cellStyle name="Entrada 10 5 2 2 3" xfId="0"/>
    <cellStyle name="Entrada 10 5 2 2 4" xfId="0"/>
    <cellStyle name="Entrada 10 5 2 3" xfId="0"/>
    <cellStyle name="Entrada 10 5 2 3 2" xfId="0"/>
    <cellStyle name="Entrada 10 5 2 3 3" xfId="0"/>
    <cellStyle name="Entrada 10 5 2 3 4" xfId="0"/>
    <cellStyle name="Entrada 10 5 2 4" xfId="0"/>
    <cellStyle name="Entrada 10 5 2 5" xfId="0"/>
    <cellStyle name="Entrada 10 5 2 6" xfId="0"/>
    <cellStyle name="Entrada 10 5 2 7" xfId="0"/>
    <cellStyle name="Entrada 10 5 3" xfId="0"/>
    <cellStyle name="Entrada 10 5 3 2" xfId="0"/>
    <cellStyle name="Entrada 10 5 3 3" xfId="0"/>
    <cellStyle name="Entrada 10 5 3 4" xfId="0"/>
    <cellStyle name="Entrada 10 5 4" xfId="0"/>
    <cellStyle name="Entrada 10 5 4 2" xfId="0"/>
    <cellStyle name="Entrada 10 5 4 3" xfId="0"/>
    <cellStyle name="Entrada 10 5 4 4" xfId="0"/>
    <cellStyle name="Entrada 10 5 5" xfId="0"/>
    <cellStyle name="Entrada 10 5 6" xfId="0"/>
    <cellStyle name="Entrada 10 5 7" xfId="0"/>
    <cellStyle name="Entrada 10 5 8" xfId="0"/>
    <cellStyle name="Entrada 10 6" xfId="0"/>
    <cellStyle name="Entrada 10 6 2" xfId="0"/>
    <cellStyle name="Entrada 10 6 2 2" xfId="0"/>
    <cellStyle name="Entrada 10 6 2 2 2" xfId="0"/>
    <cellStyle name="Entrada 10 6 2 2 3" xfId="0"/>
    <cellStyle name="Entrada 10 6 2 2 4" xfId="0"/>
    <cellStyle name="Entrada 10 6 2 3" xfId="0"/>
    <cellStyle name="Entrada 10 6 2 3 2" xfId="0"/>
    <cellStyle name="Entrada 10 6 2 3 3" xfId="0"/>
    <cellStyle name="Entrada 10 6 2 3 4" xfId="0"/>
    <cellStyle name="Entrada 10 6 2 4" xfId="0"/>
    <cellStyle name="Entrada 10 6 2 5" xfId="0"/>
    <cellStyle name="Entrada 10 6 2 6" xfId="0"/>
    <cellStyle name="Entrada 10 6 2 7" xfId="0"/>
    <cellStyle name="Entrada 10 6 3" xfId="0"/>
    <cellStyle name="Entrada 10 6 3 2" xfId="0"/>
    <cellStyle name="Entrada 10 6 3 3" xfId="0"/>
    <cellStyle name="Entrada 10 6 3 4" xfId="0"/>
    <cellStyle name="Entrada 10 6 4" xfId="0"/>
    <cellStyle name="Entrada 10 6 4 2" xfId="0"/>
    <cellStyle name="Entrada 10 6 4 3" xfId="0"/>
    <cellStyle name="Entrada 10 6 4 4" xfId="0"/>
    <cellStyle name="Entrada 10 6 5" xfId="0"/>
    <cellStyle name="Entrada 10 6 6" xfId="0"/>
    <cellStyle name="Entrada 10 6 7" xfId="0"/>
    <cellStyle name="Entrada 10 6 8" xfId="0"/>
    <cellStyle name="Entrada 10 7" xfId="0"/>
    <cellStyle name="Entrada 10 7 2" xfId="0"/>
    <cellStyle name="Entrada 10 7 2 2" xfId="0"/>
    <cellStyle name="Entrada 10 7 2 3" xfId="0"/>
    <cellStyle name="Entrada 10 7 2 4" xfId="0"/>
    <cellStyle name="Entrada 10 7 3" xfId="0"/>
    <cellStyle name="Entrada 10 7 3 2" xfId="0"/>
    <cellStyle name="Entrada 10 7 3 3" xfId="0"/>
    <cellStyle name="Entrada 10 7 3 4" xfId="0"/>
    <cellStyle name="Entrada 10 7 4" xfId="0"/>
    <cellStyle name="Entrada 10 7 5" xfId="0"/>
    <cellStyle name="Entrada 10 7 6" xfId="0"/>
    <cellStyle name="Entrada 10 7 7" xfId="0"/>
    <cellStyle name="Entrada 10 8" xfId="0"/>
    <cellStyle name="Entrada 10 8 2" xfId="0"/>
    <cellStyle name="Entrada 10 8 3" xfId="0"/>
    <cellStyle name="Entrada 10 8 4" xfId="0"/>
    <cellStyle name="Entrada 10 9" xfId="0"/>
    <cellStyle name="Entrada 10 9 2" xfId="0"/>
    <cellStyle name="Entrada 10 9 3" xfId="0"/>
    <cellStyle name="Entrada 10 9 4" xfId="0"/>
    <cellStyle name="Entrada 11" xfId="0"/>
    <cellStyle name="Entrada 11 10" xfId="0"/>
    <cellStyle name="Entrada 11 10 2" xfId="0"/>
    <cellStyle name="Entrada 11 10 3" xfId="0"/>
    <cellStyle name="Entrada 11 10 4" xfId="0"/>
    <cellStyle name="Entrada 11 11" xfId="0"/>
    <cellStyle name="Entrada 11 12" xfId="0"/>
    <cellStyle name="Entrada 11 13" xfId="0"/>
    <cellStyle name="Entrada 11 14" xfId="0"/>
    <cellStyle name="Entrada 11 2" xfId="0"/>
    <cellStyle name="Entrada 11 2 2" xfId="0"/>
    <cellStyle name="Entrada 11 2 2 2" xfId="0"/>
    <cellStyle name="Entrada 11 2 2 2 2" xfId="0"/>
    <cellStyle name="Entrada 11 2 2 2 3" xfId="0"/>
    <cellStyle name="Entrada 11 2 2 2 4" xfId="0"/>
    <cellStyle name="Entrada 11 2 2 3" xfId="0"/>
    <cellStyle name="Entrada 11 2 2 3 2" xfId="0"/>
    <cellStyle name="Entrada 11 2 2 3 3" xfId="0"/>
    <cellStyle name="Entrada 11 2 2 3 4" xfId="0"/>
    <cellStyle name="Entrada 11 2 2 4" xfId="0"/>
    <cellStyle name="Entrada 11 2 2 5" xfId="0"/>
    <cellStyle name="Entrada 11 2 2 6" xfId="0"/>
    <cellStyle name="Entrada 11 2 2 7" xfId="0"/>
    <cellStyle name="Entrada 11 2 3" xfId="0"/>
    <cellStyle name="Entrada 11 2 3 2" xfId="0"/>
    <cellStyle name="Entrada 11 2 3 2 2" xfId="0"/>
    <cellStyle name="Entrada 11 2 3 2 3" xfId="0"/>
    <cellStyle name="Entrada 11 2 3 2 4" xfId="0"/>
    <cellStyle name="Entrada 11 2 3 3" xfId="0"/>
    <cellStyle name="Entrada 11 2 3 3 2" xfId="0"/>
    <cellStyle name="Entrada 11 2 3 3 3" xfId="0"/>
    <cellStyle name="Entrada 11 2 3 3 4" xfId="0"/>
    <cellStyle name="Entrada 11 2 3 4" xfId="0"/>
    <cellStyle name="Entrada 11 2 3 5" xfId="0"/>
    <cellStyle name="Entrada 11 2 3 6" xfId="0"/>
    <cellStyle name="Entrada 11 2 3 7" xfId="0"/>
    <cellStyle name="Entrada 11 2 4" xfId="0"/>
    <cellStyle name="Entrada 11 2 4 2" xfId="0"/>
    <cellStyle name="Entrada 11 2 4 3" xfId="0"/>
    <cellStyle name="Entrada 11 2 4 4" xfId="0"/>
    <cellStyle name="Entrada 11 2 5" xfId="0"/>
    <cellStyle name="Entrada 11 2 5 2" xfId="0"/>
    <cellStyle name="Entrada 11 2 5 3" xfId="0"/>
    <cellStyle name="Entrada 11 2 5 4" xfId="0"/>
    <cellStyle name="Entrada 11 2 6" xfId="0"/>
    <cellStyle name="Entrada 11 2 7" xfId="0"/>
    <cellStyle name="Entrada 11 2 8" xfId="0"/>
    <cellStyle name="Entrada 11 2 9" xfId="0"/>
    <cellStyle name="Entrada 11 3" xfId="0"/>
    <cellStyle name="Entrada 11 3 2" xfId="0"/>
    <cellStyle name="Entrada 11 3 2 2" xfId="0"/>
    <cellStyle name="Entrada 11 3 2 2 2" xfId="0"/>
    <cellStyle name="Entrada 11 3 2 2 3" xfId="0"/>
    <cellStyle name="Entrada 11 3 2 2 4" xfId="0"/>
    <cellStyle name="Entrada 11 3 2 3" xfId="0"/>
    <cellStyle name="Entrada 11 3 2 3 2" xfId="0"/>
    <cellStyle name="Entrada 11 3 2 3 3" xfId="0"/>
    <cellStyle name="Entrada 11 3 2 3 4" xfId="0"/>
    <cellStyle name="Entrada 11 3 2 4" xfId="0"/>
    <cellStyle name="Entrada 11 3 2 5" xfId="0"/>
    <cellStyle name="Entrada 11 3 2 6" xfId="0"/>
    <cellStyle name="Entrada 11 3 2 7" xfId="0"/>
    <cellStyle name="Entrada 11 3 3" xfId="0"/>
    <cellStyle name="Entrada 11 3 3 2" xfId="0"/>
    <cellStyle name="Entrada 11 3 3 3" xfId="0"/>
    <cellStyle name="Entrada 11 3 3 4" xfId="0"/>
    <cellStyle name="Entrada 11 3 4" xfId="0"/>
    <cellStyle name="Entrada 11 3 4 2" xfId="0"/>
    <cellStyle name="Entrada 11 3 4 3" xfId="0"/>
    <cellStyle name="Entrada 11 3 4 4" xfId="0"/>
    <cellStyle name="Entrada 11 3 5" xfId="0"/>
    <cellStyle name="Entrada 11 3 6" xfId="0"/>
    <cellStyle name="Entrada 11 3 7" xfId="0"/>
    <cellStyle name="Entrada 11 3 8" xfId="0"/>
    <cellStyle name="Entrada 11 4" xfId="0"/>
    <cellStyle name="Entrada 11 4 2" xfId="0"/>
    <cellStyle name="Entrada 11 4 2 2" xfId="0"/>
    <cellStyle name="Entrada 11 4 2 2 2" xfId="0"/>
    <cellStyle name="Entrada 11 4 2 2 3" xfId="0"/>
    <cellStyle name="Entrada 11 4 2 2 4" xfId="0"/>
    <cellStyle name="Entrada 11 4 2 3" xfId="0"/>
    <cellStyle name="Entrada 11 4 2 3 2" xfId="0"/>
    <cellStyle name="Entrada 11 4 2 3 3" xfId="0"/>
    <cellStyle name="Entrada 11 4 2 3 4" xfId="0"/>
    <cellStyle name="Entrada 11 4 2 4" xfId="0"/>
    <cellStyle name="Entrada 11 4 2 5" xfId="0"/>
    <cellStyle name="Entrada 11 4 2 6" xfId="0"/>
    <cellStyle name="Entrada 11 4 2 7" xfId="0"/>
    <cellStyle name="Entrada 11 4 3" xfId="0"/>
    <cellStyle name="Entrada 11 4 3 2" xfId="0"/>
    <cellStyle name="Entrada 11 4 3 3" xfId="0"/>
    <cellStyle name="Entrada 11 4 3 4" xfId="0"/>
    <cellStyle name="Entrada 11 4 4" xfId="0"/>
    <cellStyle name="Entrada 11 4 4 2" xfId="0"/>
    <cellStyle name="Entrada 11 4 4 3" xfId="0"/>
    <cellStyle name="Entrada 11 4 4 4" xfId="0"/>
    <cellStyle name="Entrada 11 4 5" xfId="0"/>
    <cellStyle name="Entrada 11 4 6" xfId="0"/>
    <cellStyle name="Entrada 11 4 7" xfId="0"/>
    <cellStyle name="Entrada 11 4 8" xfId="0"/>
    <cellStyle name="Entrada 11 5" xfId="0"/>
    <cellStyle name="Entrada 11 5 2" xfId="0"/>
    <cellStyle name="Entrada 11 5 2 2" xfId="0"/>
    <cellStyle name="Entrada 11 5 2 2 2" xfId="0"/>
    <cellStyle name="Entrada 11 5 2 2 3" xfId="0"/>
    <cellStyle name="Entrada 11 5 2 2 4" xfId="0"/>
    <cellStyle name="Entrada 11 5 2 3" xfId="0"/>
    <cellStyle name="Entrada 11 5 2 3 2" xfId="0"/>
    <cellStyle name="Entrada 11 5 2 3 3" xfId="0"/>
    <cellStyle name="Entrada 11 5 2 3 4" xfId="0"/>
    <cellStyle name="Entrada 11 5 2 4" xfId="0"/>
    <cellStyle name="Entrada 11 5 2 5" xfId="0"/>
    <cellStyle name="Entrada 11 5 2 6" xfId="0"/>
    <cellStyle name="Entrada 11 5 2 7" xfId="0"/>
    <cellStyle name="Entrada 11 5 3" xfId="0"/>
    <cellStyle name="Entrada 11 5 3 2" xfId="0"/>
    <cellStyle name="Entrada 11 5 3 3" xfId="0"/>
    <cellStyle name="Entrada 11 5 3 4" xfId="0"/>
    <cellStyle name="Entrada 11 5 4" xfId="0"/>
    <cellStyle name="Entrada 11 5 4 2" xfId="0"/>
    <cellStyle name="Entrada 11 5 4 3" xfId="0"/>
    <cellStyle name="Entrada 11 5 4 4" xfId="0"/>
    <cellStyle name="Entrada 11 5 5" xfId="0"/>
    <cellStyle name="Entrada 11 5 6" xfId="0"/>
    <cellStyle name="Entrada 11 5 7" xfId="0"/>
    <cellStyle name="Entrada 11 5 8" xfId="0"/>
    <cellStyle name="Entrada 11 6" xfId="0"/>
    <cellStyle name="Entrada 11 6 2" xfId="0"/>
    <cellStyle name="Entrada 11 6 2 2" xfId="0"/>
    <cellStyle name="Entrada 11 6 2 2 2" xfId="0"/>
    <cellStyle name="Entrada 11 6 2 2 3" xfId="0"/>
    <cellStyle name="Entrada 11 6 2 2 4" xfId="0"/>
    <cellStyle name="Entrada 11 6 2 3" xfId="0"/>
    <cellStyle name="Entrada 11 6 2 3 2" xfId="0"/>
    <cellStyle name="Entrada 11 6 2 3 3" xfId="0"/>
    <cellStyle name="Entrada 11 6 2 3 4" xfId="0"/>
    <cellStyle name="Entrada 11 6 2 4" xfId="0"/>
    <cellStyle name="Entrada 11 6 2 5" xfId="0"/>
    <cellStyle name="Entrada 11 6 2 6" xfId="0"/>
    <cellStyle name="Entrada 11 6 2 7" xfId="0"/>
    <cellStyle name="Entrada 11 6 3" xfId="0"/>
    <cellStyle name="Entrada 11 6 3 2" xfId="0"/>
    <cellStyle name="Entrada 11 6 3 3" xfId="0"/>
    <cellStyle name="Entrada 11 6 3 4" xfId="0"/>
    <cellStyle name="Entrada 11 6 4" xfId="0"/>
    <cellStyle name="Entrada 11 6 4 2" xfId="0"/>
    <cellStyle name="Entrada 11 6 4 3" xfId="0"/>
    <cellStyle name="Entrada 11 6 4 4" xfId="0"/>
    <cellStyle name="Entrada 11 6 5" xfId="0"/>
    <cellStyle name="Entrada 11 6 6" xfId="0"/>
    <cellStyle name="Entrada 11 6 7" xfId="0"/>
    <cellStyle name="Entrada 11 6 8" xfId="0"/>
    <cellStyle name="Entrada 11 7" xfId="0"/>
    <cellStyle name="Entrada 11 7 2" xfId="0"/>
    <cellStyle name="Entrada 11 7 2 2" xfId="0"/>
    <cellStyle name="Entrada 11 7 2 3" xfId="0"/>
    <cellStyle name="Entrada 11 7 2 4" xfId="0"/>
    <cellStyle name="Entrada 11 7 3" xfId="0"/>
    <cellStyle name="Entrada 11 7 3 2" xfId="0"/>
    <cellStyle name="Entrada 11 7 3 3" xfId="0"/>
    <cellStyle name="Entrada 11 7 3 4" xfId="0"/>
    <cellStyle name="Entrada 11 7 4" xfId="0"/>
    <cellStyle name="Entrada 11 7 5" xfId="0"/>
    <cellStyle name="Entrada 11 7 6" xfId="0"/>
    <cellStyle name="Entrada 11 7 7" xfId="0"/>
    <cellStyle name="Entrada 11 8" xfId="0"/>
    <cellStyle name="Entrada 11 8 2" xfId="0"/>
    <cellStyle name="Entrada 11 8 3" xfId="0"/>
    <cellStyle name="Entrada 11 8 4" xfId="0"/>
    <cellStyle name="Entrada 11 9" xfId="0"/>
    <cellStyle name="Entrada 11 9 2" xfId="0"/>
    <cellStyle name="Entrada 11 9 3" xfId="0"/>
    <cellStyle name="Entrada 11 9 4" xfId="0"/>
    <cellStyle name="Entrada 12" xfId="0"/>
    <cellStyle name="Entrada 12 10" xfId="0"/>
    <cellStyle name="Entrada 12 10 2" xfId="0"/>
    <cellStyle name="Entrada 12 10 3" xfId="0"/>
    <cellStyle name="Entrada 12 10 4" xfId="0"/>
    <cellStyle name="Entrada 12 11" xfId="0"/>
    <cellStyle name="Entrada 12 12" xfId="0"/>
    <cellStyle name="Entrada 12 13" xfId="0"/>
    <cellStyle name="Entrada 12 14" xfId="0"/>
    <cellStyle name="Entrada 12 2" xfId="0"/>
    <cellStyle name="Entrada 12 2 2" xfId="0"/>
    <cellStyle name="Entrada 12 2 2 2" xfId="0"/>
    <cellStyle name="Entrada 12 2 2 2 2" xfId="0"/>
    <cellStyle name="Entrada 12 2 2 2 3" xfId="0"/>
    <cellStyle name="Entrada 12 2 2 2 4" xfId="0"/>
    <cellStyle name="Entrada 12 2 2 3" xfId="0"/>
    <cellStyle name="Entrada 12 2 2 3 2" xfId="0"/>
    <cellStyle name="Entrada 12 2 2 3 3" xfId="0"/>
    <cellStyle name="Entrada 12 2 2 3 4" xfId="0"/>
    <cellStyle name="Entrada 12 2 2 4" xfId="0"/>
    <cellStyle name="Entrada 12 2 2 5" xfId="0"/>
    <cellStyle name="Entrada 12 2 2 6" xfId="0"/>
    <cellStyle name="Entrada 12 2 2 7" xfId="0"/>
    <cellStyle name="Entrada 12 2 3" xfId="0"/>
    <cellStyle name="Entrada 12 2 3 2" xfId="0"/>
    <cellStyle name="Entrada 12 2 3 2 2" xfId="0"/>
    <cellStyle name="Entrada 12 2 3 2 3" xfId="0"/>
    <cellStyle name="Entrada 12 2 3 2 4" xfId="0"/>
    <cellStyle name="Entrada 12 2 3 3" xfId="0"/>
    <cellStyle name="Entrada 12 2 3 3 2" xfId="0"/>
    <cellStyle name="Entrada 12 2 3 3 3" xfId="0"/>
    <cellStyle name="Entrada 12 2 3 3 4" xfId="0"/>
    <cellStyle name="Entrada 12 2 3 4" xfId="0"/>
    <cellStyle name="Entrada 12 2 3 5" xfId="0"/>
    <cellStyle name="Entrada 12 2 3 6" xfId="0"/>
    <cellStyle name="Entrada 12 2 3 7" xfId="0"/>
    <cellStyle name="Entrada 12 2 4" xfId="0"/>
    <cellStyle name="Entrada 12 2 4 2" xfId="0"/>
    <cellStyle name="Entrada 12 2 4 3" xfId="0"/>
    <cellStyle name="Entrada 12 2 4 4" xfId="0"/>
    <cellStyle name="Entrada 12 2 5" xfId="0"/>
    <cellStyle name="Entrada 12 2 5 2" xfId="0"/>
    <cellStyle name="Entrada 12 2 5 3" xfId="0"/>
    <cellStyle name="Entrada 12 2 5 4" xfId="0"/>
    <cellStyle name="Entrada 12 2 6" xfId="0"/>
    <cellStyle name="Entrada 12 2 7" xfId="0"/>
    <cellStyle name="Entrada 12 2 8" xfId="0"/>
    <cellStyle name="Entrada 12 2 9" xfId="0"/>
    <cellStyle name="Entrada 12 3" xfId="0"/>
    <cellStyle name="Entrada 12 3 2" xfId="0"/>
    <cellStyle name="Entrada 12 3 2 2" xfId="0"/>
    <cellStyle name="Entrada 12 3 2 2 2" xfId="0"/>
    <cellStyle name="Entrada 12 3 2 2 3" xfId="0"/>
    <cellStyle name="Entrada 12 3 2 2 4" xfId="0"/>
    <cellStyle name="Entrada 12 3 2 3" xfId="0"/>
    <cellStyle name="Entrada 12 3 2 3 2" xfId="0"/>
    <cellStyle name="Entrada 12 3 2 3 3" xfId="0"/>
    <cellStyle name="Entrada 12 3 2 3 4" xfId="0"/>
    <cellStyle name="Entrada 12 3 2 4" xfId="0"/>
    <cellStyle name="Entrada 12 3 2 5" xfId="0"/>
    <cellStyle name="Entrada 12 3 2 6" xfId="0"/>
    <cellStyle name="Entrada 12 3 2 7" xfId="0"/>
    <cellStyle name="Entrada 12 3 3" xfId="0"/>
    <cellStyle name="Entrada 12 3 3 2" xfId="0"/>
    <cellStyle name="Entrada 12 3 3 3" xfId="0"/>
    <cellStyle name="Entrada 12 3 3 4" xfId="0"/>
    <cellStyle name="Entrada 12 3 4" xfId="0"/>
    <cellStyle name="Entrada 12 3 4 2" xfId="0"/>
    <cellStyle name="Entrada 12 3 4 3" xfId="0"/>
    <cellStyle name="Entrada 12 3 4 4" xfId="0"/>
    <cellStyle name="Entrada 12 3 5" xfId="0"/>
    <cellStyle name="Entrada 12 3 6" xfId="0"/>
    <cellStyle name="Entrada 12 3 7" xfId="0"/>
    <cellStyle name="Entrada 12 3 8" xfId="0"/>
    <cellStyle name="Entrada 12 4" xfId="0"/>
    <cellStyle name="Entrada 12 4 2" xfId="0"/>
    <cellStyle name="Entrada 12 4 2 2" xfId="0"/>
    <cellStyle name="Entrada 12 4 2 2 2" xfId="0"/>
    <cellStyle name="Entrada 12 4 2 2 3" xfId="0"/>
    <cellStyle name="Entrada 12 4 2 2 4" xfId="0"/>
    <cellStyle name="Entrada 12 4 2 3" xfId="0"/>
    <cellStyle name="Entrada 12 4 2 3 2" xfId="0"/>
    <cellStyle name="Entrada 12 4 2 3 3" xfId="0"/>
    <cellStyle name="Entrada 12 4 2 3 4" xfId="0"/>
    <cellStyle name="Entrada 12 4 2 4" xfId="0"/>
    <cellStyle name="Entrada 12 4 2 5" xfId="0"/>
    <cellStyle name="Entrada 12 4 2 6" xfId="0"/>
    <cellStyle name="Entrada 12 4 2 7" xfId="0"/>
    <cellStyle name="Entrada 12 4 3" xfId="0"/>
    <cellStyle name="Entrada 12 4 3 2" xfId="0"/>
    <cellStyle name="Entrada 12 4 3 3" xfId="0"/>
    <cellStyle name="Entrada 12 4 3 4" xfId="0"/>
    <cellStyle name="Entrada 12 4 4" xfId="0"/>
    <cellStyle name="Entrada 12 4 4 2" xfId="0"/>
    <cellStyle name="Entrada 12 4 4 3" xfId="0"/>
    <cellStyle name="Entrada 12 4 4 4" xfId="0"/>
    <cellStyle name="Entrada 12 4 5" xfId="0"/>
    <cellStyle name="Entrada 12 4 6" xfId="0"/>
    <cellStyle name="Entrada 12 4 7" xfId="0"/>
    <cellStyle name="Entrada 12 4 8" xfId="0"/>
    <cellStyle name="Entrada 12 5" xfId="0"/>
    <cellStyle name="Entrada 12 5 2" xfId="0"/>
    <cellStyle name="Entrada 12 5 2 2" xfId="0"/>
    <cellStyle name="Entrada 12 5 2 2 2" xfId="0"/>
    <cellStyle name="Entrada 12 5 2 2 3" xfId="0"/>
    <cellStyle name="Entrada 12 5 2 2 4" xfId="0"/>
    <cellStyle name="Entrada 12 5 2 3" xfId="0"/>
    <cellStyle name="Entrada 12 5 2 3 2" xfId="0"/>
    <cellStyle name="Entrada 12 5 2 3 3" xfId="0"/>
    <cellStyle name="Entrada 12 5 2 3 4" xfId="0"/>
    <cellStyle name="Entrada 12 5 2 4" xfId="0"/>
    <cellStyle name="Entrada 12 5 2 5" xfId="0"/>
    <cellStyle name="Entrada 12 5 2 6" xfId="0"/>
    <cellStyle name="Entrada 12 5 2 7" xfId="0"/>
    <cellStyle name="Entrada 12 5 3" xfId="0"/>
    <cellStyle name="Entrada 12 5 3 2" xfId="0"/>
    <cellStyle name="Entrada 12 5 3 3" xfId="0"/>
    <cellStyle name="Entrada 12 5 3 4" xfId="0"/>
    <cellStyle name="Entrada 12 5 4" xfId="0"/>
    <cellStyle name="Entrada 12 5 4 2" xfId="0"/>
    <cellStyle name="Entrada 12 5 4 3" xfId="0"/>
    <cellStyle name="Entrada 12 5 4 4" xfId="0"/>
    <cellStyle name="Entrada 12 5 5" xfId="0"/>
    <cellStyle name="Entrada 12 5 6" xfId="0"/>
    <cellStyle name="Entrada 12 5 7" xfId="0"/>
    <cellStyle name="Entrada 12 5 8" xfId="0"/>
    <cellStyle name="Entrada 12 6" xfId="0"/>
    <cellStyle name="Entrada 12 6 2" xfId="0"/>
    <cellStyle name="Entrada 12 6 2 2" xfId="0"/>
    <cellStyle name="Entrada 12 6 2 2 2" xfId="0"/>
    <cellStyle name="Entrada 12 6 2 2 3" xfId="0"/>
    <cellStyle name="Entrada 12 6 2 2 4" xfId="0"/>
    <cellStyle name="Entrada 12 6 2 3" xfId="0"/>
    <cellStyle name="Entrada 12 6 2 3 2" xfId="0"/>
    <cellStyle name="Entrada 12 6 2 3 3" xfId="0"/>
    <cellStyle name="Entrada 12 6 2 3 4" xfId="0"/>
    <cellStyle name="Entrada 12 6 2 4" xfId="0"/>
    <cellStyle name="Entrada 12 6 2 5" xfId="0"/>
    <cellStyle name="Entrada 12 6 2 6" xfId="0"/>
    <cellStyle name="Entrada 12 6 2 7" xfId="0"/>
    <cellStyle name="Entrada 12 6 3" xfId="0"/>
    <cellStyle name="Entrada 12 6 3 2" xfId="0"/>
    <cellStyle name="Entrada 12 6 3 3" xfId="0"/>
    <cellStyle name="Entrada 12 6 3 4" xfId="0"/>
    <cellStyle name="Entrada 12 6 4" xfId="0"/>
    <cellStyle name="Entrada 12 6 4 2" xfId="0"/>
    <cellStyle name="Entrada 12 6 4 3" xfId="0"/>
    <cellStyle name="Entrada 12 6 4 4" xfId="0"/>
    <cellStyle name="Entrada 12 6 5" xfId="0"/>
    <cellStyle name="Entrada 12 6 6" xfId="0"/>
    <cellStyle name="Entrada 12 6 7" xfId="0"/>
    <cellStyle name="Entrada 12 6 8" xfId="0"/>
    <cellStyle name="Entrada 12 7" xfId="0"/>
    <cellStyle name="Entrada 12 7 2" xfId="0"/>
    <cellStyle name="Entrada 12 7 2 2" xfId="0"/>
    <cellStyle name="Entrada 12 7 2 3" xfId="0"/>
    <cellStyle name="Entrada 12 7 2 4" xfId="0"/>
    <cellStyle name="Entrada 12 7 3" xfId="0"/>
    <cellStyle name="Entrada 12 7 3 2" xfId="0"/>
    <cellStyle name="Entrada 12 7 3 3" xfId="0"/>
    <cellStyle name="Entrada 12 7 3 4" xfId="0"/>
    <cellStyle name="Entrada 12 7 4" xfId="0"/>
    <cellStyle name="Entrada 12 7 5" xfId="0"/>
    <cellStyle name="Entrada 12 7 6" xfId="0"/>
    <cellStyle name="Entrada 12 7 7" xfId="0"/>
    <cellStyle name="Entrada 12 8" xfId="0"/>
    <cellStyle name="Entrada 12 8 2" xfId="0"/>
    <cellStyle name="Entrada 12 8 3" xfId="0"/>
    <cellStyle name="Entrada 12 8 4" xfId="0"/>
    <cellStyle name="Entrada 12 9" xfId="0"/>
    <cellStyle name="Entrada 12 9 2" xfId="0"/>
    <cellStyle name="Entrada 12 9 3" xfId="0"/>
    <cellStyle name="Entrada 12 9 4" xfId="0"/>
    <cellStyle name="Entrada 13" xfId="0"/>
    <cellStyle name="Entrada 13 2" xfId="0"/>
    <cellStyle name="Entrada 13 2 2" xfId="0"/>
    <cellStyle name="Entrada 13 2 2 2" xfId="0"/>
    <cellStyle name="Entrada 13 2 2 3" xfId="0"/>
    <cellStyle name="Entrada 13 2 2 4" xfId="0"/>
    <cellStyle name="Entrada 13 2 3" xfId="0"/>
    <cellStyle name="Entrada 13 2 3 2" xfId="0"/>
    <cellStyle name="Entrada 13 2 3 3" xfId="0"/>
    <cellStyle name="Entrada 13 2 3 4" xfId="0"/>
    <cellStyle name="Entrada 13 2 4" xfId="0"/>
    <cellStyle name="Entrada 13 2 5" xfId="0"/>
    <cellStyle name="Entrada 13 2 6" xfId="0"/>
    <cellStyle name="Entrada 13 2 7" xfId="0"/>
    <cellStyle name="Entrada 13 3" xfId="0"/>
    <cellStyle name="Entrada 13 3 2" xfId="0"/>
    <cellStyle name="Entrada 13 3 3" xfId="0"/>
    <cellStyle name="Entrada 13 3 4" xfId="0"/>
    <cellStyle name="Entrada 13 4" xfId="0"/>
    <cellStyle name="Entrada 13 4 2" xfId="0"/>
    <cellStyle name="Entrada 13 4 3" xfId="0"/>
    <cellStyle name="Entrada 13 4 4" xfId="0"/>
    <cellStyle name="Entrada 13 5" xfId="0"/>
    <cellStyle name="Entrada 13 6" xfId="0"/>
    <cellStyle name="Entrada 13 7" xfId="0"/>
    <cellStyle name="Entrada 13 8" xfId="0"/>
    <cellStyle name="Entrada 14" xfId="0"/>
    <cellStyle name="Entrada 14 2" xfId="0"/>
    <cellStyle name="Entrada 14 2 2" xfId="0"/>
    <cellStyle name="Entrada 14 2 2 2" xfId="0"/>
    <cellStyle name="Entrada 14 2 2 3" xfId="0"/>
    <cellStyle name="Entrada 14 2 2 4" xfId="0"/>
    <cellStyle name="Entrada 14 2 3" xfId="0"/>
    <cellStyle name="Entrada 14 2 3 2" xfId="0"/>
    <cellStyle name="Entrada 14 2 3 3" xfId="0"/>
    <cellStyle name="Entrada 14 2 3 4" xfId="0"/>
    <cellStyle name="Entrada 14 2 4" xfId="0"/>
    <cellStyle name="Entrada 14 2 5" xfId="0"/>
    <cellStyle name="Entrada 14 2 6" xfId="0"/>
    <cellStyle name="Entrada 14 2 7" xfId="0"/>
    <cellStyle name="Entrada 14 3" xfId="0"/>
    <cellStyle name="Entrada 14 3 2" xfId="0"/>
    <cellStyle name="Entrada 14 3 3" xfId="0"/>
    <cellStyle name="Entrada 14 3 4" xfId="0"/>
    <cellStyle name="Entrada 14 4" xfId="0"/>
    <cellStyle name="Entrada 14 4 2" xfId="0"/>
    <cellStyle name="Entrada 14 4 3" xfId="0"/>
    <cellStyle name="Entrada 14 4 4" xfId="0"/>
    <cellStyle name="Entrada 14 5" xfId="0"/>
    <cellStyle name="Entrada 14 6" xfId="0"/>
    <cellStyle name="Entrada 14 7" xfId="0"/>
    <cellStyle name="Entrada 14 8" xfId="0"/>
    <cellStyle name="Entrada 15" xfId="0"/>
    <cellStyle name="Entrada 15 2" xfId="0"/>
    <cellStyle name="Entrada 15 2 2" xfId="0"/>
    <cellStyle name="Entrada 15 2 2 2" xfId="0"/>
    <cellStyle name="Entrada 15 2 2 3" xfId="0"/>
    <cellStyle name="Entrada 15 2 2 4" xfId="0"/>
    <cellStyle name="Entrada 15 2 3" xfId="0"/>
    <cellStyle name="Entrada 15 2 3 2" xfId="0"/>
    <cellStyle name="Entrada 15 2 3 3" xfId="0"/>
    <cellStyle name="Entrada 15 2 3 4" xfId="0"/>
    <cellStyle name="Entrada 15 2 4" xfId="0"/>
    <cellStyle name="Entrada 15 2 5" xfId="0"/>
    <cellStyle name="Entrada 15 2 6" xfId="0"/>
    <cellStyle name="Entrada 15 2 7" xfId="0"/>
    <cellStyle name="Entrada 15 3" xfId="0"/>
    <cellStyle name="Entrada 15 3 2" xfId="0"/>
    <cellStyle name="Entrada 15 3 3" xfId="0"/>
    <cellStyle name="Entrada 15 3 4" xfId="0"/>
    <cellStyle name="Entrada 15 4" xfId="0"/>
    <cellStyle name="Entrada 15 4 2" xfId="0"/>
    <cellStyle name="Entrada 15 4 3" xfId="0"/>
    <cellStyle name="Entrada 15 4 4" xfId="0"/>
    <cellStyle name="Entrada 15 5" xfId="0"/>
    <cellStyle name="Entrada 15 6" xfId="0"/>
    <cellStyle name="Entrada 15 7" xfId="0"/>
    <cellStyle name="Entrada 15 8" xfId="0"/>
    <cellStyle name="Entrada 16" xfId="0"/>
    <cellStyle name="Entrada 16 2" xfId="0"/>
    <cellStyle name="Entrada 16 2 2" xfId="0"/>
    <cellStyle name="Entrada 16 2 2 2" xfId="0"/>
    <cellStyle name="Entrada 16 2 2 3" xfId="0"/>
    <cellStyle name="Entrada 16 2 2 4" xfId="0"/>
    <cellStyle name="Entrada 16 2 3" xfId="0"/>
    <cellStyle name="Entrada 16 2 3 2" xfId="0"/>
    <cellStyle name="Entrada 16 2 3 3" xfId="0"/>
    <cellStyle name="Entrada 16 2 3 4" xfId="0"/>
    <cellStyle name="Entrada 16 2 4" xfId="0"/>
    <cellStyle name="Entrada 16 2 5" xfId="0"/>
    <cellStyle name="Entrada 16 2 6" xfId="0"/>
    <cellStyle name="Entrada 16 2 7" xfId="0"/>
    <cellStyle name="Entrada 16 3" xfId="0"/>
    <cellStyle name="Entrada 16 3 2" xfId="0"/>
    <cellStyle name="Entrada 16 3 3" xfId="0"/>
    <cellStyle name="Entrada 16 3 4" xfId="0"/>
    <cellStyle name="Entrada 16 4" xfId="0"/>
    <cellStyle name="Entrada 16 4 2" xfId="0"/>
    <cellStyle name="Entrada 16 4 3" xfId="0"/>
    <cellStyle name="Entrada 16 4 4" xfId="0"/>
    <cellStyle name="Entrada 16 5" xfId="0"/>
    <cellStyle name="Entrada 16 6" xfId="0"/>
    <cellStyle name="Entrada 16 7" xfId="0"/>
    <cellStyle name="Entrada 16 8" xfId="0"/>
    <cellStyle name="Entrada 17" xfId="0"/>
    <cellStyle name="Entrada 17 2" xfId="0"/>
    <cellStyle name="Entrada 17 2 2" xfId="0"/>
    <cellStyle name="Entrada 17 2 2 2" xfId="0"/>
    <cellStyle name="Entrada 17 2 2 3" xfId="0"/>
    <cellStyle name="Entrada 17 2 2 4" xfId="0"/>
    <cellStyle name="Entrada 17 2 3" xfId="0"/>
    <cellStyle name="Entrada 17 2 3 2" xfId="0"/>
    <cellStyle name="Entrada 17 2 3 3" xfId="0"/>
    <cellStyle name="Entrada 17 2 3 4" xfId="0"/>
    <cellStyle name="Entrada 17 2 4" xfId="0"/>
    <cellStyle name="Entrada 17 2 5" xfId="0"/>
    <cellStyle name="Entrada 17 2 6" xfId="0"/>
    <cellStyle name="Entrada 17 2 7" xfId="0"/>
    <cellStyle name="Entrada 17 3" xfId="0"/>
    <cellStyle name="Entrada 17 3 2" xfId="0"/>
    <cellStyle name="Entrada 17 3 3" xfId="0"/>
    <cellStyle name="Entrada 17 3 4" xfId="0"/>
    <cellStyle name="Entrada 17 4" xfId="0"/>
    <cellStyle name="Entrada 17 4 2" xfId="0"/>
    <cellStyle name="Entrada 17 4 3" xfId="0"/>
    <cellStyle name="Entrada 17 4 4" xfId="0"/>
    <cellStyle name="Entrada 17 5" xfId="0"/>
    <cellStyle name="Entrada 17 6" xfId="0"/>
    <cellStyle name="Entrada 17 7" xfId="0"/>
    <cellStyle name="Entrada 17 8" xfId="0"/>
    <cellStyle name="Entrada 2" xfId="0"/>
    <cellStyle name="Entrada 2 10" xfId="0"/>
    <cellStyle name="Entrada 2 10 10" xfId="0"/>
    <cellStyle name="Entrada 2 10 10 2" xfId="0"/>
    <cellStyle name="Entrada 2 10 10 3" xfId="0"/>
    <cellStyle name="Entrada 2 10 10 4" xfId="0"/>
    <cellStyle name="Entrada 2 10 11" xfId="0"/>
    <cellStyle name="Entrada 2 10 12" xfId="0"/>
    <cellStyle name="Entrada 2 10 13" xfId="0"/>
    <cellStyle name="Entrada 2 10 14" xfId="0"/>
    <cellStyle name="Entrada 2 10 2" xfId="0"/>
    <cellStyle name="Entrada 2 10 2 2" xfId="0"/>
    <cellStyle name="Entrada 2 10 2 2 2" xfId="0"/>
    <cellStyle name="Entrada 2 10 2 2 2 2" xfId="0"/>
    <cellStyle name="Entrada 2 10 2 2 2 3" xfId="0"/>
    <cellStyle name="Entrada 2 10 2 2 2 4" xfId="0"/>
    <cellStyle name="Entrada 2 10 2 2 3" xfId="0"/>
    <cellStyle name="Entrada 2 10 2 2 3 2" xfId="0"/>
    <cellStyle name="Entrada 2 10 2 2 3 3" xfId="0"/>
    <cellStyle name="Entrada 2 10 2 2 3 4" xfId="0"/>
    <cellStyle name="Entrada 2 10 2 2 4" xfId="0"/>
    <cellStyle name="Entrada 2 10 2 2 5" xfId="0"/>
    <cellStyle name="Entrada 2 10 2 2 6" xfId="0"/>
    <cellStyle name="Entrada 2 10 2 2 7" xfId="0"/>
    <cellStyle name="Entrada 2 10 2 3" xfId="0"/>
    <cellStyle name="Entrada 2 10 2 3 2" xfId="0"/>
    <cellStyle name="Entrada 2 10 2 3 2 2" xfId="0"/>
    <cellStyle name="Entrada 2 10 2 3 2 3" xfId="0"/>
    <cellStyle name="Entrada 2 10 2 3 2 4" xfId="0"/>
    <cellStyle name="Entrada 2 10 2 3 3" xfId="0"/>
    <cellStyle name="Entrada 2 10 2 3 3 2" xfId="0"/>
    <cellStyle name="Entrada 2 10 2 3 3 3" xfId="0"/>
    <cellStyle name="Entrada 2 10 2 3 3 4" xfId="0"/>
    <cellStyle name="Entrada 2 10 2 3 4" xfId="0"/>
    <cellStyle name="Entrada 2 10 2 3 5" xfId="0"/>
    <cellStyle name="Entrada 2 10 2 3 6" xfId="0"/>
    <cellStyle name="Entrada 2 10 2 3 7" xfId="0"/>
    <cellStyle name="Entrada 2 10 2 4" xfId="0"/>
    <cellStyle name="Entrada 2 10 2 4 2" xfId="0"/>
    <cellStyle name="Entrada 2 10 2 4 3" xfId="0"/>
    <cellStyle name="Entrada 2 10 2 4 4" xfId="0"/>
    <cellStyle name="Entrada 2 10 2 5" xfId="0"/>
    <cellStyle name="Entrada 2 10 2 5 2" xfId="0"/>
    <cellStyle name="Entrada 2 10 2 5 3" xfId="0"/>
    <cellStyle name="Entrada 2 10 2 5 4" xfId="0"/>
    <cellStyle name="Entrada 2 10 2 6" xfId="0"/>
    <cellStyle name="Entrada 2 10 2 7" xfId="0"/>
    <cellStyle name="Entrada 2 10 2 8" xfId="0"/>
    <cellStyle name="Entrada 2 10 2 9" xfId="0"/>
    <cellStyle name="Entrada 2 10 3" xfId="0"/>
    <cellStyle name="Entrada 2 10 3 2" xfId="0"/>
    <cellStyle name="Entrada 2 10 3 2 2" xfId="0"/>
    <cellStyle name="Entrada 2 10 3 2 2 2" xfId="0"/>
    <cellStyle name="Entrada 2 10 3 2 2 3" xfId="0"/>
    <cellStyle name="Entrada 2 10 3 2 2 4" xfId="0"/>
    <cellStyle name="Entrada 2 10 3 2 3" xfId="0"/>
    <cellStyle name="Entrada 2 10 3 2 3 2" xfId="0"/>
    <cellStyle name="Entrada 2 10 3 2 3 3" xfId="0"/>
    <cellStyle name="Entrada 2 10 3 2 3 4" xfId="0"/>
    <cellStyle name="Entrada 2 10 3 2 4" xfId="0"/>
    <cellStyle name="Entrada 2 10 3 2 5" xfId="0"/>
    <cellStyle name="Entrada 2 10 3 2 6" xfId="0"/>
    <cellStyle name="Entrada 2 10 3 2 7" xfId="0"/>
    <cellStyle name="Entrada 2 10 3 3" xfId="0"/>
    <cellStyle name="Entrada 2 10 3 3 2" xfId="0"/>
    <cellStyle name="Entrada 2 10 3 3 3" xfId="0"/>
    <cellStyle name="Entrada 2 10 3 3 4" xfId="0"/>
    <cellStyle name="Entrada 2 10 3 4" xfId="0"/>
    <cellStyle name="Entrada 2 10 3 4 2" xfId="0"/>
    <cellStyle name="Entrada 2 10 3 4 3" xfId="0"/>
    <cellStyle name="Entrada 2 10 3 4 4" xfId="0"/>
    <cellStyle name="Entrada 2 10 3 5" xfId="0"/>
    <cellStyle name="Entrada 2 10 3 6" xfId="0"/>
    <cellStyle name="Entrada 2 10 3 7" xfId="0"/>
    <cellStyle name="Entrada 2 10 3 8" xfId="0"/>
    <cellStyle name="Entrada 2 10 4" xfId="0"/>
    <cellStyle name="Entrada 2 10 4 2" xfId="0"/>
    <cellStyle name="Entrada 2 10 4 2 2" xfId="0"/>
    <cellStyle name="Entrada 2 10 4 2 2 2" xfId="0"/>
    <cellStyle name="Entrada 2 10 4 2 2 3" xfId="0"/>
    <cellStyle name="Entrada 2 10 4 2 2 4" xfId="0"/>
    <cellStyle name="Entrada 2 10 4 2 3" xfId="0"/>
    <cellStyle name="Entrada 2 10 4 2 3 2" xfId="0"/>
    <cellStyle name="Entrada 2 10 4 2 3 3" xfId="0"/>
    <cellStyle name="Entrada 2 10 4 2 3 4" xfId="0"/>
    <cellStyle name="Entrada 2 10 4 2 4" xfId="0"/>
    <cellStyle name="Entrada 2 10 4 2 5" xfId="0"/>
    <cellStyle name="Entrada 2 10 4 2 6" xfId="0"/>
    <cellStyle name="Entrada 2 10 4 2 7" xfId="0"/>
    <cellStyle name="Entrada 2 10 4 3" xfId="0"/>
    <cellStyle name="Entrada 2 10 4 3 2" xfId="0"/>
    <cellStyle name="Entrada 2 10 4 3 3" xfId="0"/>
    <cellStyle name="Entrada 2 10 4 3 4" xfId="0"/>
    <cellStyle name="Entrada 2 10 4 4" xfId="0"/>
    <cellStyle name="Entrada 2 10 4 4 2" xfId="0"/>
    <cellStyle name="Entrada 2 10 4 4 3" xfId="0"/>
    <cellStyle name="Entrada 2 10 4 4 4" xfId="0"/>
    <cellStyle name="Entrada 2 10 4 5" xfId="0"/>
    <cellStyle name="Entrada 2 10 4 6" xfId="0"/>
    <cellStyle name="Entrada 2 10 4 7" xfId="0"/>
    <cellStyle name="Entrada 2 10 4 8" xfId="0"/>
    <cellStyle name="Entrada 2 10 5" xfId="0"/>
    <cellStyle name="Entrada 2 10 5 2" xfId="0"/>
    <cellStyle name="Entrada 2 10 5 2 2" xfId="0"/>
    <cellStyle name="Entrada 2 10 5 2 2 2" xfId="0"/>
    <cellStyle name="Entrada 2 10 5 2 2 3" xfId="0"/>
    <cellStyle name="Entrada 2 10 5 2 2 4" xfId="0"/>
    <cellStyle name="Entrada 2 10 5 2 3" xfId="0"/>
    <cellStyle name="Entrada 2 10 5 2 3 2" xfId="0"/>
    <cellStyle name="Entrada 2 10 5 2 3 3" xfId="0"/>
    <cellStyle name="Entrada 2 10 5 2 3 4" xfId="0"/>
    <cellStyle name="Entrada 2 10 5 2 4" xfId="0"/>
    <cellStyle name="Entrada 2 10 5 2 5" xfId="0"/>
    <cellStyle name="Entrada 2 10 5 2 6" xfId="0"/>
    <cellStyle name="Entrada 2 10 5 2 7" xfId="0"/>
    <cellStyle name="Entrada 2 10 5 3" xfId="0"/>
    <cellStyle name="Entrada 2 10 5 3 2" xfId="0"/>
    <cellStyle name="Entrada 2 10 5 3 3" xfId="0"/>
    <cellStyle name="Entrada 2 10 5 3 4" xfId="0"/>
    <cellStyle name="Entrada 2 10 5 4" xfId="0"/>
    <cellStyle name="Entrada 2 10 5 4 2" xfId="0"/>
    <cellStyle name="Entrada 2 10 5 4 3" xfId="0"/>
    <cellStyle name="Entrada 2 10 5 4 4" xfId="0"/>
    <cellStyle name="Entrada 2 10 5 5" xfId="0"/>
    <cellStyle name="Entrada 2 10 5 6" xfId="0"/>
    <cellStyle name="Entrada 2 10 5 7" xfId="0"/>
    <cellStyle name="Entrada 2 10 5 8" xfId="0"/>
    <cellStyle name="Entrada 2 10 6" xfId="0"/>
    <cellStyle name="Entrada 2 10 6 2" xfId="0"/>
    <cellStyle name="Entrada 2 10 6 2 2" xfId="0"/>
    <cellStyle name="Entrada 2 10 6 2 2 2" xfId="0"/>
    <cellStyle name="Entrada 2 10 6 2 2 3" xfId="0"/>
    <cellStyle name="Entrada 2 10 6 2 2 4" xfId="0"/>
    <cellStyle name="Entrada 2 10 6 2 3" xfId="0"/>
    <cellStyle name="Entrada 2 10 6 2 3 2" xfId="0"/>
    <cellStyle name="Entrada 2 10 6 2 3 3" xfId="0"/>
    <cellStyle name="Entrada 2 10 6 2 3 4" xfId="0"/>
    <cellStyle name="Entrada 2 10 6 2 4" xfId="0"/>
    <cellStyle name="Entrada 2 10 6 2 5" xfId="0"/>
    <cellStyle name="Entrada 2 10 6 2 6" xfId="0"/>
    <cellStyle name="Entrada 2 10 6 2 7" xfId="0"/>
    <cellStyle name="Entrada 2 10 6 3" xfId="0"/>
    <cellStyle name="Entrada 2 10 6 3 2" xfId="0"/>
    <cellStyle name="Entrada 2 10 6 3 3" xfId="0"/>
    <cellStyle name="Entrada 2 10 6 3 4" xfId="0"/>
    <cellStyle name="Entrada 2 10 6 4" xfId="0"/>
    <cellStyle name="Entrada 2 10 6 4 2" xfId="0"/>
    <cellStyle name="Entrada 2 10 6 4 3" xfId="0"/>
    <cellStyle name="Entrada 2 10 6 4 4" xfId="0"/>
    <cellStyle name="Entrada 2 10 6 5" xfId="0"/>
    <cellStyle name="Entrada 2 10 6 6" xfId="0"/>
    <cellStyle name="Entrada 2 10 6 7" xfId="0"/>
    <cellStyle name="Entrada 2 10 6 8" xfId="0"/>
    <cellStyle name="Entrada 2 10 7" xfId="0"/>
    <cellStyle name="Entrada 2 10 7 2" xfId="0"/>
    <cellStyle name="Entrada 2 10 7 2 2" xfId="0"/>
    <cellStyle name="Entrada 2 10 7 2 3" xfId="0"/>
    <cellStyle name="Entrada 2 10 7 2 4" xfId="0"/>
    <cellStyle name="Entrada 2 10 7 3" xfId="0"/>
    <cellStyle name="Entrada 2 10 7 3 2" xfId="0"/>
    <cellStyle name="Entrada 2 10 7 3 3" xfId="0"/>
    <cellStyle name="Entrada 2 10 7 3 4" xfId="0"/>
    <cellStyle name="Entrada 2 10 7 4" xfId="0"/>
    <cellStyle name="Entrada 2 10 7 5" xfId="0"/>
    <cellStyle name="Entrada 2 10 7 6" xfId="0"/>
    <cellStyle name="Entrada 2 10 7 7" xfId="0"/>
    <cellStyle name="Entrada 2 10 8" xfId="0"/>
    <cellStyle name="Entrada 2 10 8 2" xfId="0"/>
    <cellStyle name="Entrada 2 10 8 3" xfId="0"/>
    <cellStyle name="Entrada 2 10 8 4" xfId="0"/>
    <cellStyle name="Entrada 2 10 9" xfId="0"/>
    <cellStyle name="Entrada 2 10 9 2" xfId="0"/>
    <cellStyle name="Entrada 2 10 9 3" xfId="0"/>
    <cellStyle name="Entrada 2 10 9 4" xfId="0"/>
    <cellStyle name="Entrada 2 11" xfId="0"/>
    <cellStyle name="Entrada 2 11 2" xfId="0"/>
    <cellStyle name="Entrada 2 11 2 2" xfId="0"/>
    <cellStyle name="Entrada 2 11 2 2 2" xfId="0"/>
    <cellStyle name="Entrada 2 11 2 2 3" xfId="0"/>
    <cellStyle name="Entrada 2 11 2 2 4" xfId="0"/>
    <cellStyle name="Entrada 2 11 2 3" xfId="0"/>
    <cellStyle name="Entrada 2 11 2 3 2" xfId="0"/>
    <cellStyle name="Entrada 2 11 2 3 3" xfId="0"/>
    <cellStyle name="Entrada 2 11 2 3 4" xfId="0"/>
    <cellStyle name="Entrada 2 11 2 4" xfId="0"/>
    <cellStyle name="Entrada 2 11 2 5" xfId="0"/>
    <cellStyle name="Entrada 2 11 2 6" xfId="0"/>
    <cellStyle name="Entrada 2 11 2 7" xfId="0"/>
    <cellStyle name="Entrada 2 11 3" xfId="0"/>
    <cellStyle name="Entrada 2 11 3 2" xfId="0"/>
    <cellStyle name="Entrada 2 11 3 2 2" xfId="0"/>
    <cellStyle name="Entrada 2 11 3 2 3" xfId="0"/>
    <cellStyle name="Entrada 2 11 3 2 4" xfId="0"/>
    <cellStyle name="Entrada 2 11 3 3" xfId="0"/>
    <cellStyle name="Entrada 2 11 3 3 2" xfId="0"/>
    <cellStyle name="Entrada 2 11 3 3 3" xfId="0"/>
    <cellStyle name="Entrada 2 11 3 3 4" xfId="0"/>
    <cellStyle name="Entrada 2 11 3 4" xfId="0"/>
    <cellStyle name="Entrada 2 11 3 5" xfId="0"/>
    <cellStyle name="Entrada 2 11 3 6" xfId="0"/>
    <cellStyle name="Entrada 2 11 3 7" xfId="0"/>
    <cellStyle name="Entrada 2 11 4" xfId="0"/>
    <cellStyle name="Entrada 2 11 4 2" xfId="0"/>
    <cellStyle name="Entrada 2 11 4 3" xfId="0"/>
    <cellStyle name="Entrada 2 11 4 4" xfId="0"/>
    <cellStyle name="Entrada 2 11 5" xfId="0"/>
    <cellStyle name="Entrada 2 11 5 2" xfId="0"/>
    <cellStyle name="Entrada 2 11 5 3" xfId="0"/>
    <cellStyle name="Entrada 2 11 5 4" xfId="0"/>
    <cellStyle name="Entrada 2 11 6" xfId="0"/>
    <cellStyle name="Entrada 2 11 7" xfId="0"/>
    <cellStyle name="Entrada 2 11 8" xfId="0"/>
    <cellStyle name="Entrada 2 11 9" xfId="0"/>
    <cellStyle name="Entrada 2 12" xfId="0"/>
    <cellStyle name="Entrada 2 12 2" xfId="0"/>
    <cellStyle name="Entrada 2 12 2 2" xfId="0"/>
    <cellStyle name="Entrada 2 12 2 2 2" xfId="0"/>
    <cellStyle name="Entrada 2 12 2 2 3" xfId="0"/>
    <cellStyle name="Entrada 2 12 2 2 4" xfId="0"/>
    <cellStyle name="Entrada 2 12 2 3" xfId="0"/>
    <cellStyle name="Entrada 2 12 2 3 2" xfId="0"/>
    <cellStyle name="Entrada 2 12 2 3 3" xfId="0"/>
    <cellStyle name="Entrada 2 12 2 3 4" xfId="0"/>
    <cellStyle name="Entrada 2 12 2 4" xfId="0"/>
    <cellStyle name="Entrada 2 12 2 5" xfId="0"/>
    <cellStyle name="Entrada 2 12 2 6" xfId="0"/>
    <cellStyle name="Entrada 2 12 2 7" xfId="0"/>
    <cellStyle name="Entrada 2 12 3" xfId="0"/>
    <cellStyle name="Entrada 2 12 3 2" xfId="0"/>
    <cellStyle name="Entrada 2 12 3 3" xfId="0"/>
    <cellStyle name="Entrada 2 12 3 4" xfId="0"/>
    <cellStyle name="Entrada 2 12 4" xfId="0"/>
    <cellStyle name="Entrada 2 12 4 2" xfId="0"/>
    <cellStyle name="Entrada 2 12 4 3" xfId="0"/>
    <cellStyle name="Entrada 2 12 4 4" xfId="0"/>
    <cellStyle name="Entrada 2 12 5" xfId="0"/>
    <cellStyle name="Entrada 2 12 6" xfId="0"/>
    <cellStyle name="Entrada 2 12 7" xfId="0"/>
    <cellStyle name="Entrada 2 12 8" xfId="0"/>
    <cellStyle name="Entrada 2 13" xfId="0"/>
    <cellStyle name="Entrada 2 13 2" xfId="0"/>
    <cellStyle name="Entrada 2 13 2 2" xfId="0"/>
    <cellStyle name="Entrada 2 13 2 2 2" xfId="0"/>
    <cellStyle name="Entrada 2 13 2 2 3" xfId="0"/>
    <cellStyle name="Entrada 2 13 2 2 4" xfId="0"/>
    <cellStyle name="Entrada 2 13 2 3" xfId="0"/>
    <cellStyle name="Entrada 2 13 2 3 2" xfId="0"/>
    <cellStyle name="Entrada 2 13 2 3 3" xfId="0"/>
    <cellStyle name="Entrada 2 13 2 3 4" xfId="0"/>
    <cellStyle name="Entrada 2 13 2 4" xfId="0"/>
    <cellStyle name="Entrada 2 13 2 5" xfId="0"/>
    <cellStyle name="Entrada 2 13 2 6" xfId="0"/>
    <cellStyle name="Entrada 2 13 2 7" xfId="0"/>
    <cellStyle name="Entrada 2 13 3" xfId="0"/>
    <cellStyle name="Entrada 2 13 3 2" xfId="0"/>
    <cellStyle name="Entrada 2 13 3 3" xfId="0"/>
    <cellStyle name="Entrada 2 13 3 4" xfId="0"/>
    <cellStyle name="Entrada 2 13 4" xfId="0"/>
    <cellStyle name="Entrada 2 13 4 2" xfId="0"/>
    <cellStyle name="Entrada 2 13 4 3" xfId="0"/>
    <cellStyle name="Entrada 2 13 4 4" xfId="0"/>
    <cellStyle name="Entrada 2 13 5" xfId="0"/>
    <cellStyle name="Entrada 2 13 6" xfId="0"/>
    <cellStyle name="Entrada 2 13 7" xfId="0"/>
    <cellStyle name="Entrada 2 13 8" xfId="0"/>
    <cellStyle name="Entrada 2 14" xfId="0"/>
    <cellStyle name="Entrada 2 14 2" xfId="0"/>
    <cellStyle name="Entrada 2 14 2 2" xfId="0"/>
    <cellStyle name="Entrada 2 14 2 2 2" xfId="0"/>
    <cellStyle name="Entrada 2 14 2 2 3" xfId="0"/>
    <cellStyle name="Entrada 2 14 2 2 4" xfId="0"/>
    <cellStyle name="Entrada 2 14 2 3" xfId="0"/>
    <cellStyle name="Entrada 2 14 2 3 2" xfId="0"/>
    <cellStyle name="Entrada 2 14 2 3 3" xfId="0"/>
    <cellStyle name="Entrada 2 14 2 3 4" xfId="0"/>
    <cellStyle name="Entrada 2 14 2 4" xfId="0"/>
    <cellStyle name="Entrada 2 14 2 5" xfId="0"/>
    <cellStyle name="Entrada 2 14 2 6" xfId="0"/>
    <cellStyle name="Entrada 2 14 2 7" xfId="0"/>
    <cellStyle name="Entrada 2 14 3" xfId="0"/>
    <cellStyle name="Entrada 2 14 3 2" xfId="0"/>
    <cellStyle name="Entrada 2 14 3 3" xfId="0"/>
    <cellStyle name="Entrada 2 14 3 4" xfId="0"/>
    <cellStyle name="Entrada 2 14 4" xfId="0"/>
    <cellStyle name="Entrada 2 14 4 2" xfId="0"/>
    <cellStyle name="Entrada 2 14 4 3" xfId="0"/>
    <cellStyle name="Entrada 2 14 4 4" xfId="0"/>
    <cellStyle name="Entrada 2 14 5" xfId="0"/>
    <cellStyle name="Entrada 2 14 6" xfId="0"/>
    <cellStyle name="Entrada 2 14 7" xfId="0"/>
    <cellStyle name="Entrada 2 14 8" xfId="0"/>
    <cellStyle name="Entrada 2 15" xfId="0"/>
    <cellStyle name="Entrada 2 15 2" xfId="0"/>
    <cellStyle name="Entrada 2 15 2 2" xfId="0"/>
    <cellStyle name="Entrada 2 15 2 2 2" xfId="0"/>
    <cellStyle name="Entrada 2 15 2 2 3" xfId="0"/>
    <cellStyle name="Entrada 2 15 2 2 4" xfId="0"/>
    <cellStyle name="Entrada 2 15 2 3" xfId="0"/>
    <cellStyle name="Entrada 2 15 2 3 2" xfId="0"/>
    <cellStyle name="Entrada 2 15 2 3 3" xfId="0"/>
    <cellStyle name="Entrada 2 15 2 3 4" xfId="0"/>
    <cellStyle name="Entrada 2 15 2 4" xfId="0"/>
    <cellStyle name="Entrada 2 15 2 5" xfId="0"/>
    <cellStyle name="Entrada 2 15 2 6" xfId="0"/>
    <cellStyle name="Entrada 2 15 2 7" xfId="0"/>
    <cellStyle name="Entrada 2 15 3" xfId="0"/>
    <cellStyle name="Entrada 2 15 3 2" xfId="0"/>
    <cellStyle name="Entrada 2 15 3 3" xfId="0"/>
    <cellStyle name="Entrada 2 15 3 4" xfId="0"/>
    <cellStyle name="Entrada 2 15 4" xfId="0"/>
    <cellStyle name="Entrada 2 15 4 2" xfId="0"/>
    <cellStyle name="Entrada 2 15 4 3" xfId="0"/>
    <cellStyle name="Entrada 2 15 4 4" xfId="0"/>
    <cellStyle name="Entrada 2 15 5" xfId="0"/>
    <cellStyle name="Entrada 2 15 6" xfId="0"/>
    <cellStyle name="Entrada 2 15 7" xfId="0"/>
    <cellStyle name="Entrada 2 15 8" xfId="0"/>
    <cellStyle name="Entrada 2 16" xfId="0"/>
    <cellStyle name="Entrada 2 16 2" xfId="0"/>
    <cellStyle name="Entrada 2 16 2 2" xfId="0"/>
    <cellStyle name="Entrada 2 16 2 3" xfId="0"/>
    <cellStyle name="Entrada 2 16 2 4" xfId="0"/>
    <cellStyle name="Entrada 2 16 3" xfId="0"/>
    <cellStyle name="Entrada 2 16 3 2" xfId="0"/>
    <cellStyle name="Entrada 2 16 3 3" xfId="0"/>
    <cellStyle name="Entrada 2 16 3 4" xfId="0"/>
    <cellStyle name="Entrada 2 16 4" xfId="0"/>
    <cellStyle name="Entrada 2 16 5" xfId="0"/>
    <cellStyle name="Entrada 2 16 6" xfId="0"/>
    <cellStyle name="Entrada 2 16 7" xfId="0"/>
    <cellStyle name="Entrada 2 17" xfId="0"/>
    <cellStyle name="Entrada 2 17 2" xfId="0"/>
    <cellStyle name="Entrada 2 17 3" xfId="0"/>
    <cellStyle name="Entrada 2 17 4" xfId="0"/>
    <cellStyle name="Entrada 2 18" xfId="0"/>
    <cellStyle name="Entrada 2 18 2" xfId="0"/>
    <cellStyle name="Entrada 2 18 3" xfId="0"/>
    <cellStyle name="Entrada 2 18 4" xfId="0"/>
    <cellStyle name="Entrada 2 19" xfId="0"/>
    <cellStyle name="Entrada 2 19 2" xfId="0"/>
    <cellStyle name="Entrada 2 19 3" xfId="0"/>
    <cellStyle name="Entrada 2 19 4" xfId="0"/>
    <cellStyle name="Entrada 2 2" xfId="0"/>
    <cellStyle name="Entrada 2 2 10" xfId="0"/>
    <cellStyle name="Entrada 2 2 10 2" xfId="0"/>
    <cellStyle name="Entrada 2 2 10 3" xfId="0"/>
    <cellStyle name="Entrada 2 2 10 4" xfId="0"/>
    <cellStyle name="Entrada 2 2 11" xfId="0"/>
    <cellStyle name="Entrada 2 2 11 2" xfId="0"/>
    <cellStyle name="Entrada 2 2 11 3" xfId="0"/>
    <cellStyle name="Entrada 2 2 11 4" xfId="0"/>
    <cellStyle name="Entrada 2 2 12" xfId="0"/>
    <cellStyle name="Entrada 2 2 13" xfId="0"/>
    <cellStyle name="Entrada 2 2 14" xfId="0"/>
    <cellStyle name="Entrada 2 2 15" xfId="0"/>
    <cellStyle name="Entrada 2 2 2" xfId="0"/>
    <cellStyle name="Entrada 2 2 2 10" xfId="0"/>
    <cellStyle name="Entrada 2 2 2 10 2" xfId="0"/>
    <cellStyle name="Entrada 2 2 2 10 3" xfId="0"/>
    <cellStyle name="Entrada 2 2 2 10 4" xfId="0"/>
    <cellStyle name="Entrada 2 2 2 11" xfId="0"/>
    <cellStyle name="Entrada 2 2 2 12" xfId="0"/>
    <cellStyle name="Entrada 2 2 2 13" xfId="0"/>
    <cellStyle name="Entrada 2 2 2 14" xfId="0"/>
    <cellStyle name="Entrada 2 2 2 2" xfId="0"/>
    <cellStyle name="Entrada 2 2 2 2 2" xfId="0"/>
    <cellStyle name="Entrada 2 2 2 2 2 2" xfId="0"/>
    <cellStyle name="Entrada 2 2 2 2 2 2 2" xfId="0"/>
    <cellStyle name="Entrada 2 2 2 2 2 2 3" xfId="0"/>
    <cellStyle name="Entrada 2 2 2 2 2 2 4" xfId="0"/>
    <cellStyle name="Entrada 2 2 2 2 2 3" xfId="0"/>
    <cellStyle name="Entrada 2 2 2 2 2 3 2" xfId="0"/>
    <cellStyle name="Entrada 2 2 2 2 2 3 3" xfId="0"/>
    <cellStyle name="Entrada 2 2 2 2 2 3 4" xfId="0"/>
    <cellStyle name="Entrada 2 2 2 2 2 4" xfId="0"/>
    <cellStyle name="Entrada 2 2 2 2 2 5" xfId="0"/>
    <cellStyle name="Entrada 2 2 2 2 2 6" xfId="0"/>
    <cellStyle name="Entrada 2 2 2 2 2 7" xfId="0"/>
    <cellStyle name="Entrada 2 2 2 2 3" xfId="0"/>
    <cellStyle name="Entrada 2 2 2 2 3 2" xfId="0"/>
    <cellStyle name="Entrada 2 2 2 2 3 2 2" xfId="0"/>
    <cellStyle name="Entrada 2 2 2 2 3 2 3" xfId="0"/>
    <cellStyle name="Entrada 2 2 2 2 3 2 4" xfId="0"/>
    <cellStyle name="Entrada 2 2 2 2 3 3" xfId="0"/>
    <cellStyle name="Entrada 2 2 2 2 3 3 2" xfId="0"/>
    <cellStyle name="Entrada 2 2 2 2 3 3 3" xfId="0"/>
    <cellStyle name="Entrada 2 2 2 2 3 3 4" xfId="0"/>
    <cellStyle name="Entrada 2 2 2 2 3 4" xfId="0"/>
    <cellStyle name="Entrada 2 2 2 2 3 5" xfId="0"/>
    <cellStyle name="Entrada 2 2 2 2 3 6" xfId="0"/>
    <cellStyle name="Entrada 2 2 2 2 3 7" xfId="0"/>
    <cellStyle name="Entrada 2 2 2 2 4" xfId="0"/>
    <cellStyle name="Entrada 2 2 2 2 4 2" xfId="0"/>
    <cellStyle name="Entrada 2 2 2 2 4 3" xfId="0"/>
    <cellStyle name="Entrada 2 2 2 2 4 4" xfId="0"/>
    <cellStyle name="Entrada 2 2 2 2 5" xfId="0"/>
    <cellStyle name="Entrada 2 2 2 2 5 2" xfId="0"/>
    <cellStyle name="Entrada 2 2 2 2 5 3" xfId="0"/>
    <cellStyle name="Entrada 2 2 2 2 5 4" xfId="0"/>
    <cellStyle name="Entrada 2 2 2 2 6" xfId="0"/>
    <cellStyle name="Entrada 2 2 2 2 7" xfId="0"/>
    <cellStyle name="Entrada 2 2 2 2 8" xfId="0"/>
    <cellStyle name="Entrada 2 2 2 2 9" xfId="0"/>
    <cellStyle name="Entrada 2 2 2 3" xfId="0"/>
    <cellStyle name="Entrada 2 2 2 3 2" xfId="0"/>
    <cellStyle name="Entrada 2 2 2 3 2 2" xfId="0"/>
    <cellStyle name="Entrada 2 2 2 3 2 2 2" xfId="0"/>
    <cellStyle name="Entrada 2 2 2 3 2 2 3" xfId="0"/>
    <cellStyle name="Entrada 2 2 2 3 2 2 4" xfId="0"/>
    <cellStyle name="Entrada 2 2 2 3 2 3" xfId="0"/>
    <cellStyle name="Entrada 2 2 2 3 2 3 2" xfId="0"/>
    <cellStyle name="Entrada 2 2 2 3 2 3 3" xfId="0"/>
    <cellStyle name="Entrada 2 2 2 3 2 3 4" xfId="0"/>
    <cellStyle name="Entrada 2 2 2 3 2 4" xfId="0"/>
    <cellStyle name="Entrada 2 2 2 3 2 5" xfId="0"/>
    <cellStyle name="Entrada 2 2 2 3 2 6" xfId="0"/>
    <cellStyle name="Entrada 2 2 2 3 2 7" xfId="0"/>
    <cellStyle name="Entrada 2 2 2 3 3" xfId="0"/>
    <cellStyle name="Entrada 2 2 2 3 3 2" xfId="0"/>
    <cellStyle name="Entrada 2 2 2 3 3 3" xfId="0"/>
    <cellStyle name="Entrada 2 2 2 3 3 4" xfId="0"/>
    <cellStyle name="Entrada 2 2 2 3 4" xfId="0"/>
    <cellStyle name="Entrada 2 2 2 3 4 2" xfId="0"/>
    <cellStyle name="Entrada 2 2 2 3 4 3" xfId="0"/>
    <cellStyle name="Entrada 2 2 2 3 4 4" xfId="0"/>
    <cellStyle name="Entrada 2 2 2 3 5" xfId="0"/>
    <cellStyle name="Entrada 2 2 2 3 6" xfId="0"/>
    <cellStyle name="Entrada 2 2 2 3 7" xfId="0"/>
    <cellStyle name="Entrada 2 2 2 3 8" xfId="0"/>
    <cellStyle name="Entrada 2 2 2 4" xfId="0"/>
    <cellStyle name="Entrada 2 2 2 4 2" xfId="0"/>
    <cellStyle name="Entrada 2 2 2 4 2 2" xfId="0"/>
    <cellStyle name="Entrada 2 2 2 4 2 2 2" xfId="0"/>
    <cellStyle name="Entrada 2 2 2 4 2 2 3" xfId="0"/>
    <cellStyle name="Entrada 2 2 2 4 2 2 4" xfId="0"/>
    <cellStyle name="Entrada 2 2 2 4 2 3" xfId="0"/>
    <cellStyle name="Entrada 2 2 2 4 2 3 2" xfId="0"/>
    <cellStyle name="Entrada 2 2 2 4 2 3 3" xfId="0"/>
    <cellStyle name="Entrada 2 2 2 4 2 3 4" xfId="0"/>
    <cellStyle name="Entrada 2 2 2 4 2 4" xfId="0"/>
    <cellStyle name="Entrada 2 2 2 4 2 5" xfId="0"/>
    <cellStyle name="Entrada 2 2 2 4 2 6" xfId="0"/>
    <cellStyle name="Entrada 2 2 2 4 2 7" xfId="0"/>
    <cellStyle name="Entrada 2 2 2 4 3" xfId="0"/>
    <cellStyle name="Entrada 2 2 2 4 3 2" xfId="0"/>
    <cellStyle name="Entrada 2 2 2 4 3 3" xfId="0"/>
    <cellStyle name="Entrada 2 2 2 4 3 4" xfId="0"/>
    <cellStyle name="Entrada 2 2 2 4 4" xfId="0"/>
    <cellStyle name="Entrada 2 2 2 4 4 2" xfId="0"/>
    <cellStyle name="Entrada 2 2 2 4 4 3" xfId="0"/>
    <cellStyle name="Entrada 2 2 2 4 4 4" xfId="0"/>
    <cellStyle name="Entrada 2 2 2 4 5" xfId="0"/>
    <cellStyle name="Entrada 2 2 2 4 6" xfId="0"/>
    <cellStyle name="Entrada 2 2 2 4 7" xfId="0"/>
    <cellStyle name="Entrada 2 2 2 4 8" xfId="0"/>
    <cellStyle name="Entrada 2 2 2 5" xfId="0"/>
    <cellStyle name="Entrada 2 2 2 5 2" xfId="0"/>
    <cellStyle name="Entrada 2 2 2 5 2 2" xfId="0"/>
    <cellStyle name="Entrada 2 2 2 5 2 2 2" xfId="0"/>
    <cellStyle name="Entrada 2 2 2 5 2 2 3" xfId="0"/>
    <cellStyle name="Entrada 2 2 2 5 2 2 4" xfId="0"/>
    <cellStyle name="Entrada 2 2 2 5 2 3" xfId="0"/>
    <cellStyle name="Entrada 2 2 2 5 2 3 2" xfId="0"/>
    <cellStyle name="Entrada 2 2 2 5 2 3 3" xfId="0"/>
    <cellStyle name="Entrada 2 2 2 5 2 3 4" xfId="0"/>
    <cellStyle name="Entrada 2 2 2 5 2 4" xfId="0"/>
    <cellStyle name="Entrada 2 2 2 5 2 5" xfId="0"/>
    <cellStyle name="Entrada 2 2 2 5 2 6" xfId="0"/>
    <cellStyle name="Entrada 2 2 2 5 2 7" xfId="0"/>
    <cellStyle name="Entrada 2 2 2 5 3" xfId="0"/>
    <cellStyle name="Entrada 2 2 2 5 3 2" xfId="0"/>
    <cellStyle name="Entrada 2 2 2 5 3 3" xfId="0"/>
    <cellStyle name="Entrada 2 2 2 5 3 4" xfId="0"/>
    <cellStyle name="Entrada 2 2 2 5 4" xfId="0"/>
    <cellStyle name="Entrada 2 2 2 5 4 2" xfId="0"/>
    <cellStyle name="Entrada 2 2 2 5 4 3" xfId="0"/>
    <cellStyle name="Entrada 2 2 2 5 4 4" xfId="0"/>
    <cellStyle name="Entrada 2 2 2 5 5" xfId="0"/>
    <cellStyle name="Entrada 2 2 2 5 6" xfId="0"/>
    <cellStyle name="Entrada 2 2 2 5 7" xfId="0"/>
    <cellStyle name="Entrada 2 2 2 5 8" xfId="0"/>
    <cellStyle name="Entrada 2 2 2 6" xfId="0"/>
    <cellStyle name="Entrada 2 2 2 6 2" xfId="0"/>
    <cellStyle name="Entrada 2 2 2 6 2 2" xfId="0"/>
    <cellStyle name="Entrada 2 2 2 6 2 2 2" xfId="0"/>
    <cellStyle name="Entrada 2 2 2 6 2 2 3" xfId="0"/>
    <cellStyle name="Entrada 2 2 2 6 2 2 4" xfId="0"/>
    <cellStyle name="Entrada 2 2 2 6 2 3" xfId="0"/>
    <cellStyle name="Entrada 2 2 2 6 2 3 2" xfId="0"/>
    <cellStyle name="Entrada 2 2 2 6 2 3 3" xfId="0"/>
    <cellStyle name="Entrada 2 2 2 6 2 3 4" xfId="0"/>
    <cellStyle name="Entrada 2 2 2 6 2 4" xfId="0"/>
    <cellStyle name="Entrada 2 2 2 6 2 5" xfId="0"/>
    <cellStyle name="Entrada 2 2 2 6 2 6" xfId="0"/>
    <cellStyle name="Entrada 2 2 2 6 2 7" xfId="0"/>
    <cellStyle name="Entrada 2 2 2 6 3" xfId="0"/>
    <cellStyle name="Entrada 2 2 2 6 3 2" xfId="0"/>
    <cellStyle name="Entrada 2 2 2 6 3 3" xfId="0"/>
    <cellStyle name="Entrada 2 2 2 6 3 4" xfId="0"/>
    <cellStyle name="Entrada 2 2 2 6 4" xfId="0"/>
    <cellStyle name="Entrada 2 2 2 6 4 2" xfId="0"/>
    <cellStyle name="Entrada 2 2 2 6 4 3" xfId="0"/>
    <cellStyle name="Entrada 2 2 2 6 4 4" xfId="0"/>
    <cellStyle name="Entrada 2 2 2 6 5" xfId="0"/>
    <cellStyle name="Entrada 2 2 2 6 6" xfId="0"/>
    <cellStyle name="Entrada 2 2 2 6 7" xfId="0"/>
    <cellStyle name="Entrada 2 2 2 6 8" xfId="0"/>
    <cellStyle name="Entrada 2 2 2 7" xfId="0"/>
    <cellStyle name="Entrada 2 2 2 7 2" xfId="0"/>
    <cellStyle name="Entrada 2 2 2 7 2 2" xfId="0"/>
    <cellStyle name="Entrada 2 2 2 7 2 3" xfId="0"/>
    <cellStyle name="Entrada 2 2 2 7 2 4" xfId="0"/>
    <cellStyle name="Entrada 2 2 2 7 3" xfId="0"/>
    <cellStyle name="Entrada 2 2 2 7 3 2" xfId="0"/>
    <cellStyle name="Entrada 2 2 2 7 3 3" xfId="0"/>
    <cellStyle name="Entrada 2 2 2 7 3 4" xfId="0"/>
    <cellStyle name="Entrada 2 2 2 7 4" xfId="0"/>
    <cellStyle name="Entrada 2 2 2 7 5" xfId="0"/>
    <cellStyle name="Entrada 2 2 2 7 6" xfId="0"/>
    <cellStyle name="Entrada 2 2 2 7 7" xfId="0"/>
    <cellStyle name="Entrada 2 2 2 8" xfId="0"/>
    <cellStyle name="Entrada 2 2 2 8 2" xfId="0"/>
    <cellStyle name="Entrada 2 2 2 8 3" xfId="0"/>
    <cellStyle name="Entrada 2 2 2 8 4" xfId="0"/>
    <cellStyle name="Entrada 2 2 2 9" xfId="0"/>
    <cellStyle name="Entrada 2 2 2 9 2" xfId="0"/>
    <cellStyle name="Entrada 2 2 2 9 3" xfId="0"/>
    <cellStyle name="Entrada 2 2 2 9 4" xfId="0"/>
    <cellStyle name="Entrada 2 2 3" xfId="0"/>
    <cellStyle name="Entrada 2 2 3 2" xfId="0"/>
    <cellStyle name="Entrada 2 2 3 2 2" xfId="0"/>
    <cellStyle name="Entrada 2 2 3 2 2 2" xfId="0"/>
    <cellStyle name="Entrada 2 2 3 2 2 3" xfId="0"/>
    <cellStyle name="Entrada 2 2 3 2 2 4" xfId="0"/>
    <cellStyle name="Entrada 2 2 3 2 3" xfId="0"/>
    <cellStyle name="Entrada 2 2 3 2 3 2" xfId="0"/>
    <cellStyle name="Entrada 2 2 3 2 3 3" xfId="0"/>
    <cellStyle name="Entrada 2 2 3 2 3 4" xfId="0"/>
    <cellStyle name="Entrada 2 2 3 2 4" xfId="0"/>
    <cellStyle name="Entrada 2 2 3 2 5" xfId="0"/>
    <cellStyle name="Entrada 2 2 3 2 6" xfId="0"/>
    <cellStyle name="Entrada 2 2 3 2 7" xfId="0"/>
    <cellStyle name="Entrada 2 2 3 3" xfId="0"/>
    <cellStyle name="Entrada 2 2 3 3 2" xfId="0"/>
    <cellStyle name="Entrada 2 2 3 3 2 2" xfId="0"/>
    <cellStyle name="Entrada 2 2 3 3 2 3" xfId="0"/>
    <cellStyle name="Entrada 2 2 3 3 2 4" xfId="0"/>
    <cellStyle name="Entrada 2 2 3 3 3" xfId="0"/>
    <cellStyle name="Entrada 2 2 3 3 3 2" xfId="0"/>
    <cellStyle name="Entrada 2 2 3 3 3 3" xfId="0"/>
    <cellStyle name="Entrada 2 2 3 3 3 4" xfId="0"/>
    <cellStyle name="Entrada 2 2 3 3 4" xfId="0"/>
    <cellStyle name="Entrada 2 2 3 3 5" xfId="0"/>
    <cellStyle name="Entrada 2 2 3 3 6" xfId="0"/>
    <cellStyle name="Entrada 2 2 3 3 7" xfId="0"/>
    <cellStyle name="Entrada 2 2 3 4" xfId="0"/>
    <cellStyle name="Entrada 2 2 3 4 2" xfId="0"/>
    <cellStyle name="Entrada 2 2 3 4 3" xfId="0"/>
    <cellStyle name="Entrada 2 2 3 4 4" xfId="0"/>
    <cellStyle name="Entrada 2 2 3 5" xfId="0"/>
    <cellStyle name="Entrada 2 2 3 5 2" xfId="0"/>
    <cellStyle name="Entrada 2 2 3 5 3" xfId="0"/>
    <cellStyle name="Entrada 2 2 3 5 4" xfId="0"/>
    <cellStyle name="Entrada 2 2 3 6" xfId="0"/>
    <cellStyle name="Entrada 2 2 3 7" xfId="0"/>
    <cellStyle name="Entrada 2 2 3 8" xfId="0"/>
    <cellStyle name="Entrada 2 2 3 9" xfId="0"/>
    <cellStyle name="Entrada 2 2 4" xfId="0"/>
    <cellStyle name="Entrada 2 2 4 2" xfId="0"/>
    <cellStyle name="Entrada 2 2 4 2 2" xfId="0"/>
    <cellStyle name="Entrada 2 2 4 2 2 2" xfId="0"/>
    <cellStyle name="Entrada 2 2 4 2 2 3" xfId="0"/>
    <cellStyle name="Entrada 2 2 4 2 2 4" xfId="0"/>
    <cellStyle name="Entrada 2 2 4 2 3" xfId="0"/>
    <cellStyle name="Entrada 2 2 4 2 3 2" xfId="0"/>
    <cellStyle name="Entrada 2 2 4 2 3 3" xfId="0"/>
    <cellStyle name="Entrada 2 2 4 2 3 4" xfId="0"/>
    <cellStyle name="Entrada 2 2 4 2 4" xfId="0"/>
    <cellStyle name="Entrada 2 2 4 2 5" xfId="0"/>
    <cellStyle name="Entrada 2 2 4 2 6" xfId="0"/>
    <cellStyle name="Entrada 2 2 4 2 7" xfId="0"/>
    <cellStyle name="Entrada 2 2 4 3" xfId="0"/>
    <cellStyle name="Entrada 2 2 4 3 2" xfId="0"/>
    <cellStyle name="Entrada 2 2 4 3 3" xfId="0"/>
    <cellStyle name="Entrada 2 2 4 3 4" xfId="0"/>
    <cellStyle name="Entrada 2 2 4 4" xfId="0"/>
    <cellStyle name="Entrada 2 2 4 4 2" xfId="0"/>
    <cellStyle name="Entrada 2 2 4 4 3" xfId="0"/>
    <cellStyle name="Entrada 2 2 4 4 4" xfId="0"/>
    <cellStyle name="Entrada 2 2 4 5" xfId="0"/>
    <cellStyle name="Entrada 2 2 4 6" xfId="0"/>
    <cellStyle name="Entrada 2 2 4 7" xfId="0"/>
    <cellStyle name="Entrada 2 2 4 8" xfId="0"/>
    <cellStyle name="Entrada 2 2 5" xfId="0"/>
    <cellStyle name="Entrada 2 2 5 2" xfId="0"/>
    <cellStyle name="Entrada 2 2 5 2 2" xfId="0"/>
    <cellStyle name="Entrada 2 2 5 2 2 2" xfId="0"/>
    <cellStyle name="Entrada 2 2 5 2 2 3" xfId="0"/>
    <cellStyle name="Entrada 2 2 5 2 2 4" xfId="0"/>
    <cellStyle name="Entrada 2 2 5 2 3" xfId="0"/>
    <cellStyle name="Entrada 2 2 5 2 3 2" xfId="0"/>
    <cellStyle name="Entrada 2 2 5 2 3 3" xfId="0"/>
    <cellStyle name="Entrada 2 2 5 2 3 4" xfId="0"/>
    <cellStyle name="Entrada 2 2 5 2 4" xfId="0"/>
    <cellStyle name="Entrada 2 2 5 2 5" xfId="0"/>
    <cellStyle name="Entrada 2 2 5 2 6" xfId="0"/>
    <cellStyle name="Entrada 2 2 5 2 7" xfId="0"/>
    <cellStyle name="Entrada 2 2 5 3" xfId="0"/>
    <cellStyle name="Entrada 2 2 5 3 2" xfId="0"/>
    <cellStyle name="Entrada 2 2 5 3 3" xfId="0"/>
    <cellStyle name="Entrada 2 2 5 3 4" xfId="0"/>
    <cellStyle name="Entrada 2 2 5 4" xfId="0"/>
    <cellStyle name="Entrada 2 2 5 4 2" xfId="0"/>
    <cellStyle name="Entrada 2 2 5 4 3" xfId="0"/>
    <cellStyle name="Entrada 2 2 5 4 4" xfId="0"/>
    <cellStyle name="Entrada 2 2 5 5" xfId="0"/>
    <cellStyle name="Entrada 2 2 5 6" xfId="0"/>
    <cellStyle name="Entrada 2 2 5 7" xfId="0"/>
    <cellStyle name="Entrada 2 2 5 8" xfId="0"/>
    <cellStyle name="Entrada 2 2 6" xfId="0"/>
    <cellStyle name="Entrada 2 2 6 2" xfId="0"/>
    <cellStyle name="Entrada 2 2 6 2 2" xfId="0"/>
    <cellStyle name="Entrada 2 2 6 2 2 2" xfId="0"/>
    <cellStyle name="Entrada 2 2 6 2 2 3" xfId="0"/>
    <cellStyle name="Entrada 2 2 6 2 2 4" xfId="0"/>
    <cellStyle name="Entrada 2 2 6 2 3" xfId="0"/>
    <cellStyle name="Entrada 2 2 6 2 3 2" xfId="0"/>
    <cellStyle name="Entrada 2 2 6 2 3 3" xfId="0"/>
    <cellStyle name="Entrada 2 2 6 2 3 4" xfId="0"/>
    <cellStyle name="Entrada 2 2 6 2 4" xfId="0"/>
    <cellStyle name="Entrada 2 2 6 2 5" xfId="0"/>
    <cellStyle name="Entrada 2 2 6 2 6" xfId="0"/>
    <cellStyle name="Entrada 2 2 6 2 7" xfId="0"/>
    <cellStyle name="Entrada 2 2 6 3" xfId="0"/>
    <cellStyle name="Entrada 2 2 6 3 2" xfId="0"/>
    <cellStyle name="Entrada 2 2 6 3 3" xfId="0"/>
    <cellStyle name="Entrada 2 2 6 3 4" xfId="0"/>
    <cellStyle name="Entrada 2 2 6 4" xfId="0"/>
    <cellStyle name="Entrada 2 2 6 4 2" xfId="0"/>
    <cellStyle name="Entrada 2 2 6 4 3" xfId="0"/>
    <cellStyle name="Entrada 2 2 6 4 4" xfId="0"/>
    <cellStyle name="Entrada 2 2 6 5" xfId="0"/>
    <cellStyle name="Entrada 2 2 6 6" xfId="0"/>
    <cellStyle name="Entrada 2 2 6 7" xfId="0"/>
    <cellStyle name="Entrada 2 2 6 8" xfId="0"/>
    <cellStyle name="Entrada 2 2 7" xfId="0"/>
    <cellStyle name="Entrada 2 2 7 2" xfId="0"/>
    <cellStyle name="Entrada 2 2 7 2 2" xfId="0"/>
    <cellStyle name="Entrada 2 2 7 2 2 2" xfId="0"/>
    <cellStyle name="Entrada 2 2 7 2 2 3" xfId="0"/>
    <cellStyle name="Entrada 2 2 7 2 2 4" xfId="0"/>
    <cellStyle name="Entrada 2 2 7 2 3" xfId="0"/>
    <cellStyle name="Entrada 2 2 7 2 3 2" xfId="0"/>
    <cellStyle name="Entrada 2 2 7 2 3 3" xfId="0"/>
    <cellStyle name="Entrada 2 2 7 2 3 4" xfId="0"/>
    <cellStyle name="Entrada 2 2 7 2 4" xfId="0"/>
    <cellStyle name="Entrada 2 2 7 2 5" xfId="0"/>
    <cellStyle name="Entrada 2 2 7 2 6" xfId="0"/>
    <cellStyle name="Entrada 2 2 7 2 7" xfId="0"/>
    <cellStyle name="Entrada 2 2 7 3" xfId="0"/>
    <cellStyle name="Entrada 2 2 7 3 2" xfId="0"/>
    <cellStyle name="Entrada 2 2 7 3 3" xfId="0"/>
    <cellStyle name="Entrada 2 2 7 3 4" xfId="0"/>
    <cellStyle name="Entrada 2 2 7 4" xfId="0"/>
    <cellStyle name="Entrada 2 2 7 4 2" xfId="0"/>
    <cellStyle name="Entrada 2 2 7 4 3" xfId="0"/>
    <cellStyle name="Entrada 2 2 7 4 4" xfId="0"/>
    <cellStyle name="Entrada 2 2 7 5" xfId="0"/>
    <cellStyle name="Entrada 2 2 7 6" xfId="0"/>
    <cellStyle name="Entrada 2 2 7 7" xfId="0"/>
    <cellStyle name="Entrada 2 2 7 8" xfId="0"/>
    <cellStyle name="Entrada 2 2 8" xfId="0"/>
    <cellStyle name="Entrada 2 2 8 2" xfId="0"/>
    <cellStyle name="Entrada 2 2 8 2 2" xfId="0"/>
    <cellStyle name="Entrada 2 2 8 2 3" xfId="0"/>
    <cellStyle name="Entrada 2 2 8 2 4" xfId="0"/>
    <cellStyle name="Entrada 2 2 8 3" xfId="0"/>
    <cellStyle name="Entrada 2 2 8 3 2" xfId="0"/>
    <cellStyle name="Entrada 2 2 8 3 3" xfId="0"/>
    <cellStyle name="Entrada 2 2 8 3 4" xfId="0"/>
    <cellStyle name="Entrada 2 2 8 4" xfId="0"/>
    <cellStyle name="Entrada 2 2 8 5" xfId="0"/>
    <cellStyle name="Entrada 2 2 8 6" xfId="0"/>
    <cellStyle name="Entrada 2 2 8 7" xfId="0"/>
    <cellStyle name="Entrada 2 2 9" xfId="0"/>
    <cellStyle name="Entrada 2 2 9 2" xfId="0"/>
    <cellStyle name="Entrada 2 2 9 3" xfId="0"/>
    <cellStyle name="Entrada 2 2 9 4" xfId="0"/>
    <cellStyle name="Entrada 2 20" xfId="0"/>
    <cellStyle name="Entrada 2 21" xfId="0"/>
    <cellStyle name="Entrada 2 22" xfId="0"/>
    <cellStyle name="Entrada 2 23" xfId="0"/>
    <cellStyle name="Entrada 2 3" xfId="0"/>
    <cellStyle name="Entrada 2 3 10" xfId="0"/>
    <cellStyle name="Entrada 2 3 10 2" xfId="0"/>
    <cellStyle name="Entrada 2 3 10 3" xfId="0"/>
    <cellStyle name="Entrada 2 3 10 4" xfId="0"/>
    <cellStyle name="Entrada 2 3 11" xfId="0"/>
    <cellStyle name="Entrada 2 3 12" xfId="0"/>
    <cellStyle name="Entrada 2 3 13" xfId="0"/>
    <cellStyle name="Entrada 2 3 14" xfId="0"/>
    <cellStyle name="Entrada 2 3 2" xfId="0"/>
    <cellStyle name="Entrada 2 3 2 2" xfId="0"/>
    <cellStyle name="Entrada 2 3 2 2 2" xfId="0"/>
    <cellStyle name="Entrada 2 3 2 2 2 2" xfId="0"/>
    <cellStyle name="Entrada 2 3 2 2 2 3" xfId="0"/>
    <cellStyle name="Entrada 2 3 2 2 2 4" xfId="0"/>
    <cellStyle name="Entrada 2 3 2 2 3" xfId="0"/>
    <cellStyle name="Entrada 2 3 2 2 3 2" xfId="0"/>
    <cellStyle name="Entrada 2 3 2 2 3 3" xfId="0"/>
    <cellStyle name="Entrada 2 3 2 2 3 4" xfId="0"/>
    <cellStyle name="Entrada 2 3 2 2 4" xfId="0"/>
    <cellStyle name="Entrada 2 3 2 2 5" xfId="0"/>
    <cellStyle name="Entrada 2 3 2 2 6" xfId="0"/>
    <cellStyle name="Entrada 2 3 2 2 7" xfId="0"/>
    <cellStyle name="Entrada 2 3 2 3" xfId="0"/>
    <cellStyle name="Entrada 2 3 2 3 2" xfId="0"/>
    <cellStyle name="Entrada 2 3 2 3 2 2" xfId="0"/>
    <cellStyle name="Entrada 2 3 2 3 2 3" xfId="0"/>
    <cellStyle name="Entrada 2 3 2 3 2 4" xfId="0"/>
    <cellStyle name="Entrada 2 3 2 3 3" xfId="0"/>
    <cellStyle name="Entrada 2 3 2 3 3 2" xfId="0"/>
    <cellStyle name="Entrada 2 3 2 3 3 3" xfId="0"/>
    <cellStyle name="Entrada 2 3 2 3 3 4" xfId="0"/>
    <cellStyle name="Entrada 2 3 2 3 4" xfId="0"/>
    <cellStyle name="Entrada 2 3 2 3 5" xfId="0"/>
    <cellStyle name="Entrada 2 3 2 3 6" xfId="0"/>
    <cellStyle name="Entrada 2 3 2 3 7" xfId="0"/>
    <cellStyle name="Entrada 2 3 2 4" xfId="0"/>
    <cellStyle name="Entrada 2 3 2 4 2" xfId="0"/>
    <cellStyle name="Entrada 2 3 2 4 3" xfId="0"/>
    <cellStyle name="Entrada 2 3 2 4 4" xfId="0"/>
    <cellStyle name="Entrada 2 3 2 5" xfId="0"/>
    <cellStyle name="Entrada 2 3 2 5 2" xfId="0"/>
    <cellStyle name="Entrada 2 3 2 5 3" xfId="0"/>
    <cellStyle name="Entrada 2 3 2 5 4" xfId="0"/>
    <cellStyle name="Entrada 2 3 2 6" xfId="0"/>
    <cellStyle name="Entrada 2 3 2 7" xfId="0"/>
    <cellStyle name="Entrada 2 3 2 8" xfId="0"/>
    <cellStyle name="Entrada 2 3 2 9" xfId="0"/>
    <cellStyle name="Entrada 2 3 3" xfId="0"/>
    <cellStyle name="Entrada 2 3 3 2" xfId="0"/>
    <cellStyle name="Entrada 2 3 3 2 2" xfId="0"/>
    <cellStyle name="Entrada 2 3 3 2 2 2" xfId="0"/>
    <cellStyle name="Entrada 2 3 3 2 2 3" xfId="0"/>
    <cellStyle name="Entrada 2 3 3 2 2 4" xfId="0"/>
    <cellStyle name="Entrada 2 3 3 2 3" xfId="0"/>
    <cellStyle name="Entrada 2 3 3 2 3 2" xfId="0"/>
    <cellStyle name="Entrada 2 3 3 2 3 3" xfId="0"/>
    <cellStyle name="Entrada 2 3 3 2 3 4" xfId="0"/>
    <cellStyle name="Entrada 2 3 3 2 4" xfId="0"/>
    <cellStyle name="Entrada 2 3 3 2 5" xfId="0"/>
    <cellStyle name="Entrada 2 3 3 2 6" xfId="0"/>
    <cellStyle name="Entrada 2 3 3 2 7" xfId="0"/>
    <cellStyle name="Entrada 2 3 3 3" xfId="0"/>
    <cellStyle name="Entrada 2 3 3 3 2" xfId="0"/>
    <cellStyle name="Entrada 2 3 3 3 3" xfId="0"/>
    <cellStyle name="Entrada 2 3 3 3 4" xfId="0"/>
    <cellStyle name="Entrada 2 3 3 4" xfId="0"/>
    <cellStyle name="Entrada 2 3 3 4 2" xfId="0"/>
    <cellStyle name="Entrada 2 3 3 4 3" xfId="0"/>
    <cellStyle name="Entrada 2 3 3 4 4" xfId="0"/>
    <cellStyle name="Entrada 2 3 3 5" xfId="0"/>
    <cellStyle name="Entrada 2 3 3 6" xfId="0"/>
    <cellStyle name="Entrada 2 3 3 7" xfId="0"/>
    <cellStyle name="Entrada 2 3 3 8" xfId="0"/>
    <cellStyle name="Entrada 2 3 4" xfId="0"/>
    <cellStyle name="Entrada 2 3 4 2" xfId="0"/>
    <cellStyle name="Entrada 2 3 4 2 2" xfId="0"/>
    <cellStyle name="Entrada 2 3 4 2 2 2" xfId="0"/>
    <cellStyle name="Entrada 2 3 4 2 2 3" xfId="0"/>
    <cellStyle name="Entrada 2 3 4 2 2 4" xfId="0"/>
    <cellStyle name="Entrada 2 3 4 2 3" xfId="0"/>
    <cellStyle name="Entrada 2 3 4 2 3 2" xfId="0"/>
    <cellStyle name="Entrada 2 3 4 2 3 3" xfId="0"/>
    <cellStyle name="Entrada 2 3 4 2 3 4" xfId="0"/>
    <cellStyle name="Entrada 2 3 4 2 4" xfId="0"/>
    <cellStyle name="Entrada 2 3 4 2 5" xfId="0"/>
    <cellStyle name="Entrada 2 3 4 2 6" xfId="0"/>
    <cellStyle name="Entrada 2 3 4 2 7" xfId="0"/>
    <cellStyle name="Entrada 2 3 4 3" xfId="0"/>
    <cellStyle name="Entrada 2 3 4 3 2" xfId="0"/>
    <cellStyle name="Entrada 2 3 4 3 3" xfId="0"/>
    <cellStyle name="Entrada 2 3 4 3 4" xfId="0"/>
    <cellStyle name="Entrada 2 3 4 4" xfId="0"/>
    <cellStyle name="Entrada 2 3 4 4 2" xfId="0"/>
    <cellStyle name="Entrada 2 3 4 4 3" xfId="0"/>
    <cellStyle name="Entrada 2 3 4 4 4" xfId="0"/>
    <cellStyle name="Entrada 2 3 4 5" xfId="0"/>
    <cellStyle name="Entrada 2 3 4 6" xfId="0"/>
    <cellStyle name="Entrada 2 3 4 7" xfId="0"/>
    <cellStyle name="Entrada 2 3 4 8" xfId="0"/>
    <cellStyle name="Entrada 2 3 5" xfId="0"/>
    <cellStyle name="Entrada 2 3 5 2" xfId="0"/>
    <cellStyle name="Entrada 2 3 5 2 2" xfId="0"/>
    <cellStyle name="Entrada 2 3 5 2 2 2" xfId="0"/>
    <cellStyle name="Entrada 2 3 5 2 2 3" xfId="0"/>
    <cellStyle name="Entrada 2 3 5 2 2 4" xfId="0"/>
    <cellStyle name="Entrada 2 3 5 2 3" xfId="0"/>
    <cellStyle name="Entrada 2 3 5 2 3 2" xfId="0"/>
    <cellStyle name="Entrada 2 3 5 2 3 3" xfId="0"/>
    <cellStyle name="Entrada 2 3 5 2 3 4" xfId="0"/>
    <cellStyle name="Entrada 2 3 5 2 4" xfId="0"/>
    <cellStyle name="Entrada 2 3 5 2 5" xfId="0"/>
    <cellStyle name="Entrada 2 3 5 2 6" xfId="0"/>
    <cellStyle name="Entrada 2 3 5 2 7" xfId="0"/>
    <cellStyle name="Entrada 2 3 5 3" xfId="0"/>
    <cellStyle name="Entrada 2 3 5 3 2" xfId="0"/>
    <cellStyle name="Entrada 2 3 5 3 3" xfId="0"/>
    <cellStyle name="Entrada 2 3 5 3 4" xfId="0"/>
    <cellStyle name="Entrada 2 3 5 4" xfId="0"/>
    <cellStyle name="Entrada 2 3 5 4 2" xfId="0"/>
    <cellStyle name="Entrada 2 3 5 4 3" xfId="0"/>
    <cellStyle name="Entrada 2 3 5 4 4" xfId="0"/>
    <cellStyle name="Entrada 2 3 5 5" xfId="0"/>
    <cellStyle name="Entrada 2 3 5 6" xfId="0"/>
    <cellStyle name="Entrada 2 3 5 7" xfId="0"/>
    <cellStyle name="Entrada 2 3 5 8" xfId="0"/>
    <cellStyle name="Entrada 2 3 6" xfId="0"/>
    <cellStyle name="Entrada 2 3 6 2" xfId="0"/>
    <cellStyle name="Entrada 2 3 6 2 2" xfId="0"/>
    <cellStyle name="Entrada 2 3 6 2 2 2" xfId="0"/>
    <cellStyle name="Entrada 2 3 6 2 2 3" xfId="0"/>
    <cellStyle name="Entrada 2 3 6 2 2 4" xfId="0"/>
    <cellStyle name="Entrada 2 3 6 2 3" xfId="0"/>
    <cellStyle name="Entrada 2 3 6 2 3 2" xfId="0"/>
    <cellStyle name="Entrada 2 3 6 2 3 3" xfId="0"/>
    <cellStyle name="Entrada 2 3 6 2 3 4" xfId="0"/>
    <cellStyle name="Entrada 2 3 6 2 4" xfId="0"/>
    <cellStyle name="Entrada 2 3 6 2 5" xfId="0"/>
    <cellStyle name="Entrada 2 3 6 2 6" xfId="0"/>
    <cellStyle name="Entrada 2 3 6 2 7" xfId="0"/>
    <cellStyle name="Entrada 2 3 6 3" xfId="0"/>
    <cellStyle name="Entrada 2 3 6 3 2" xfId="0"/>
    <cellStyle name="Entrada 2 3 6 3 3" xfId="0"/>
    <cellStyle name="Entrada 2 3 6 3 4" xfId="0"/>
    <cellStyle name="Entrada 2 3 6 4" xfId="0"/>
    <cellStyle name="Entrada 2 3 6 4 2" xfId="0"/>
    <cellStyle name="Entrada 2 3 6 4 3" xfId="0"/>
    <cellStyle name="Entrada 2 3 6 4 4" xfId="0"/>
    <cellStyle name="Entrada 2 3 6 5" xfId="0"/>
    <cellStyle name="Entrada 2 3 6 6" xfId="0"/>
    <cellStyle name="Entrada 2 3 6 7" xfId="0"/>
    <cellStyle name="Entrada 2 3 6 8" xfId="0"/>
    <cellStyle name="Entrada 2 3 7" xfId="0"/>
    <cellStyle name="Entrada 2 3 7 2" xfId="0"/>
    <cellStyle name="Entrada 2 3 7 2 2" xfId="0"/>
    <cellStyle name="Entrada 2 3 7 2 3" xfId="0"/>
    <cellStyle name="Entrada 2 3 7 2 4" xfId="0"/>
    <cellStyle name="Entrada 2 3 7 3" xfId="0"/>
    <cellStyle name="Entrada 2 3 7 3 2" xfId="0"/>
    <cellStyle name="Entrada 2 3 7 3 3" xfId="0"/>
    <cellStyle name="Entrada 2 3 7 3 4" xfId="0"/>
    <cellStyle name="Entrada 2 3 7 4" xfId="0"/>
    <cellStyle name="Entrada 2 3 7 5" xfId="0"/>
    <cellStyle name="Entrada 2 3 7 6" xfId="0"/>
    <cellStyle name="Entrada 2 3 7 7" xfId="0"/>
    <cellStyle name="Entrada 2 3 8" xfId="0"/>
    <cellStyle name="Entrada 2 3 8 2" xfId="0"/>
    <cellStyle name="Entrada 2 3 8 3" xfId="0"/>
    <cellStyle name="Entrada 2 3 8 4" xfId="0"/>
    <cellStyle name="Entrada 2 3 9" xfId="0"/>
    <cellStyle name="Entrada 2 3 9 2" xfId="0"/>
    <cellStyle name="Entrada 2 3 9 3" xfId="0"/>
    <cellStyle name="Entrada 2 3 9 4" xfId="0"/>
    <cellStyle name="Entrada 2 4" xfId="0"/>
    <cellStyle name="Entrada 2 4 10" xfId="0"/>
    <cellStyle name="Entrada 2 4 10 2" xfId="0"/>
    <cellStyle name="Entrada 2 4 10 3" xfId="0"/>
    <cellStyle name="Entrada 2 4 10 4" xfId="0"/>
    <cellStyle name="Entrada 2 4 11" xfId="0"/>
    <cellStyle name="Entrada 2 4 12" xfId="0"/>
    <cellStyle name="Entrada 2 4 13" xfId="0"/>
    <cellStyle name="Entrada 2 4 14" xfId="0"/>
    <cellStyle name="Entrada 2 4 2" xfId="0"/>
    <cellStyle name="Entrada 2 4 2 2" xfId="0"/>
    <cellStyle name="Entrada 2 4 2 2 2" xfId="0"/>
    <cellStyle name="Entrada 2 4 2 2 2 2" xfId="0"/>
    <cellStyle name="Entrada 2 4 2 2 2 3" xfId="0"/>
    <cellStyle name="Entrada 2 4 2 2 2 4" xfId="0"/>
    <cellStyle name="Entrada 2 4 2 2 3" xfId="0"/>
    <cellStyle name="Entrada 2 4 2 2 3 2" xfId="0"/>
    <cellStyle name="Entrada 2 4 2 2 3 3" xfId="0"/>
    <cellStyle name="Entrada 2 4 2 2 3 4" xfId="0"/>
    <cellStyle name="Entrada 2 4 2 2 4" xfId="0"/>
    <cellStyle name="Entrada 2 4 2 2 5" xfId="0"/>
    <cellStyle name="Entrada 2 4 2 2 6" xfId="0"/>
    <cellStyle name="Entrada 2 4 2 2 7" xfId="0"/>
    <cellStyle name="Entrada 2 4 2 3" xfId="0"/>
    <cellStyle name="Entrada 2 4 2 3 2" xfId="0"/>
    <cellStyle name="Entrada 2 4 2 3 2 2" xfId="0"/>
    <cellStyle name="Entrada 2 4 2 3 2 3" xfId="0"/>
    <cellStyle name="Entrada 2 4 2 3 2 4" xfId="0"/>
    <cellStyle name="Entrada 2 4 2 3 3" xfId="0"/>
    <cellStyle name="Entrada 2 4 2 3 3 2" xfId="0"/>
    <cellStyle name="Entrada 2 4 2 3 3 3" xfId="0"/>
    <cellStyle name="Entrada 2 4 2 3 3 4" xfId="0"/>
    <cellStyle name="Entrada 2 4 2 3 4" xfId="0"/>
    <cellStyle name="Entrada 2 4 2 3 5" xfId="0"/>
    <cellStyle name="Entrada 2 4 2 3 6" xfId="0"/>
    <cellStyle name="Entrada 2 4 2 3 7" xfId="0"/>
    <cellStyle name="Entrada 2 4 2 4" xfId="0"/>
    <cellStyle name="Entrada 2 4 2 4 2" xfId="0"/>
    <cellStyle name="Entrada 2 4 2 4 3" xfId="0"/>
    <cellStyle name="Entrada 2 4 2 4 4" xfId="0"/>
    <cellStyle name="Entrada 2 4 2 5" xfId="0"/>
    <cellStyle name="Entrada 2 4 2 5 2" xfId="0"/>
    <cellStyle name="Entrada 2 4 2 5 3" xfId="0"/>
    <cellStyle name="Entrada 2 4 2 5 4" xfId="0"/>
    <cellStyle name="Entrada 2 4 2 6" xfId="0"/>
    <cellStyle name="Entrada 2 4 2 7" xfId="0"/>
    <cellStyle name="Entrada 2 4 2 8" xfId="0"/>
    <cellStyle name="Entrada 2 4 2 9" xfId="0"/>
    <cellStyle name="Entrada 2 4 3" xfId="0"/>
    <cellStyle name="Entrada 2 4 3 2" xfId="0"/>
    <cellStyle name="Entrada 2 4 3 2 2" xfId="0"/>
    <cellStyle name="Entrada 2 4 3 2 2 2" xfId="0"/>
    <cellStyle name="Entrada 2 4 3 2 2 3" xfId="0"/>
    <cellStyle name="Entrada 2 4 3 2 2 4" xfId="0"/>
    <cellStyle name="Entrada 2 4 3 2 3" xfId="0"/>
    <cellStyle name="Entrada 2 4 3 2 3 2" xfId="0"/>
    <cellStyle name="Entrada 2 4 3 2 3 3" xfId="0"/>
    <cellStyle name="Entrada 2 4 3 2 3 4" xfId="0"/>
    <cellStyle name="Entrada 2 4 3 2 4" xfId="0"/>
    <cellStyle name="Entrada 2 4 3 2 5" xfId="0"/>
    <cellStyle name="Entrada 2 4 3 2 6" xfId="0"/>
    <cellStyle name="Entrada 2 4 3 2 7" xfId="0"/>
    <cellStyle name="Entrada 2 4 3 3" xfId="0"/>
    <cellStyle name="Entrada 2 4 3 3 2" xfId="0"/>
    <cellStyle name="Entrada 2 4 3 3 3" xfId="0"/>
    <cellStyle name="Entrada 2 4 3 3 4" xfId="0"/>
    <cellStyle name="Entrada 2 4 3 4" xfId="0"/>
    <cellStyle name="Entrada 2 4 3 4 2" xfId="0"/>
    <cellStyle name="Entrada 2 4 3 4 3" xfId="0"/>
    <cellStyle name="Entrada 2 4 3 4 4" xfId="0"/>
    <cellStyle name="Entrada 2 4 3 5" xfId="0"/>
    <cellStyle name="Entrada 2 4 3 6" xfId="0"/>
    <cellStyle name="Entrada 2 4 3 7" xfId="0"/>
    <cellStyle name="Entrada 2 4 3 8" xfId="0"/>
    <cellStyle name="Entrada 2 4 4" xfId="0"/>
    <cellStyle name="Entrada 2 4 4 2" xfId="0"/>
    <cellStyle name="Entrada 2 4 4 2 2" xfId="0"/>
    <cellStyle name="Entrada 2 4 4 2 2 2" xfId="0"/>
    <cellStyle name="Entrada 2 4 4 2 2 3" xfId="0"/>
    <cellStyle name="Entrada 2 4 4 2 2 4" xfId="0"/>
    <cellStyle name="Entrada 2 4 4 2 3" xfId="0"/>
    <cellStyle name="Entrada 2 4 4 2 3 2" xfId="0"/>
    <cellStyle name="Entrada 2 4 4 2 3 3" xfId="0"/>
    <cellStyle name="Entrada 2 4 4 2 3 4" xfId="0"/>
    <cellStyle name="Entrada 2 4 4 2 4" xfId="0"/>
    <cellStyle name="Entrada 2 4 4 2 5" xfId="0"/>
    <cellStyle name="Entrada 2 4 4 2 6" xfId="0"/>
    <cellStyle name="Entrada 2 4 4 2 7" xfId="0"/>
    <cellStyle name="Entrada 2 4 4 3" xfId="0"/>
    <cellStyle name="Entrada 2 4 4 3 2" xfId="0"/>
    <cellStyle name="Entrada 2 4 4 3 3" xfId="0"/>
    <cellStyle name="Entrada 2 4 4 3 4" xfId="0"/>
    <cellStyle name="Entrada 2 4 4 4" xfId="0"/>
    <cellStyle name="Entrada 2 4 4 4 2" xfId="0"/>
    <cellStyle name="Entrada 2 4 4 4 3" xfId="0"/>
    <cellStyle name="Entrada 2 4 4 4 4" xfId="0"/>
    <cellStyle name="Entrada 2 4 4 5" xfId="0"/>
    <cellStyle name="Entrada 2 4 4 6" xfId="0"/>
    <cellStyle name="Entrada 2 4 4 7" xfId="0"/>
    <cellStyle name="Entrada 2 4 4 8" xfId="0"/>
    <cellStyle name="Entrada 2 4 5" xfId="0"/>
    <cellStyle name="Entrada 2 4 5 2" xfId="0"/>
    <cellStyle name="Entrada 2 4 5 2 2" xfId="0"/>
    <cellStyle name="Entrada 2 4 5 2 2 2" xfId="0"/>
    <cellStyle name="Entrada 2 4 5 2 2 3" xfId="0"/>
    <cellStyle name="Entrada 2 4 5 2 2 4" xfId="0"/>
    <cellStyle name="Entrada 2 4 5 2 3" xfId="0"/>
    <cellStyle name="Entrada 2 4 5 2 3 2" xfId="0"/>
    <cellStyle name="Entrada 2 4 5 2 3 3" xfId="0"/>
    <cellStyle name="Entrada 2 4 5 2 3 4" xfId="0"/>
    <cellStyle name="Entrada 2 4 5 2 4" xfId="0"/>
    <cellStyle name="Entrada 2 4 5 2 5" xfId="0"/>
    <cellStyle name="Entrada 2 4 5 2 6" xfId="0"/>
    <cellStyle name="Entrada 2 4 5 2 7" xfId="0"/>
    <cellStyle name="Entrada 2 4 5 3" xfId="0"/>
    <cellStyle name="Entrada 2 4 5 3 2" xfId="0"/>
    <cellStyle name="Entrada 2 4 5 3 3" xfId="0"/>
    <cellStyle name="Entrada 2 4 5 3 4" xfId="0"/>
    <cellStyle name="Entrada 2 4 5 4" xfId="0"/>
    <cellStyle name="Entrada 2 4 5 4 2" xfId="0"/>
    <cellStyle name="Entrada 2 4 5 4 3" xfId="0"/>
    <cellStyle name="Entrada 2 4 5 4 4" xfId="0"/>
    <cellStyle name="Entrada 2 4 5 5" xfId="0"/>
    <cellStyle name="Entrada 2 4 5 6" xfId="0"/>
    <cellStyle name="Entrada 2 4 5 7" xfId="0"/>
    <cellStyle name="Entrada 2 4 5 8" xfId="0"/>
    <cellStyle name="Entrada 2 4 6" xfId="0"/>
    <cellStyle name="Entrada 2 4 6 2" xfId="0"/>
    <cellStyle name="Entrada 2 4 6 2 2" xfId="0"/>
    <cellStyle name="Entrada 2 4 6 2 2 2" xfId="0"/>
    <cellStyle name="Entrada 2 4 6 2 2 3" xfId="0"/>
    <cellStyle name="Entrada 2 4 6 2 2 4" xfId="0"/>
    <cellStyle name="Entrada 2 4 6 2 3" xfId="0"/>
    <cellStyle name="Entrada 2 4 6 2 3 2" xfId="0"/>
    <cellStyle name="Entrada 2 4 6 2 3 3" xfId="0"/>
    <cellStyle name="Entrada 2 4 6 2 3 4" xfId="0"/>
    <cellStyle name="Entrada 2 4 6 2 4" xfId="0"/>
    <cellStyle name="Entrada 2 4 6 2 5" xfId="0"/>
    <cellStyle name="Entrada 2 4 6 2 6" xfId="0"/>
    <cellStyle name="Entrada 2 4 6 2 7" xfId="0"/>
    <cellStyle name="Entrada 2 4 6 3" xfId="0"/>
    <cellStyle name="Entrada 2 4 6 3 2" xfId="0"/>
    <cellStyle name="Entrada 2 4 6 3 3" xfId="0"/>
    <cellStyle name="Entrada 2 4 6 3 4" xfId="0"/>
    <cellStyle name="Entrada 2 4 6 4" xfId="0"/>
    <cellStyle name="Entrada 2 4 6 4 2" xfId="0"/>
    <cellStyle name="Entrada 2 4 6 4 3" xfId="0"/>
    <cellStyle name="Entrada 2 4 6 4 4" xfId="0"/>
    <cellStyle name="Entrada 2 4 6 5" xfId="0"/>
    <cellStyle name="Entrada 2 4 6 6" xfId="0"/>
    <cellStyle name="Entrada 2 4 6 7" xfId="0"/>
    <cellStyle name="Entrada 2 4 6 8" xfId="0"/>
    <cellStyle name="Entrada 2 4 7" xfId="0"/>
    <cellStyle name="Entrada 2 4 7 2" xfId="0"/>
    <cellStyle name="Entrada 2 4 7 2 2" xfId="0"/>
    <cellStyle name="Entrada 2 4 7 2 3" xfId="0"/>
    <cellStyle name="Entrada 2 4 7 2 4" xfId="0"/>
    <cellStyle name="Entrada 2 4 7 3" xfId="0"/>
    <cellStyle name="Entrada 2 4 7 3 2" xfId="0"/>
    <cellStyle name="Entrada 2 4 7 3 3" xfId="0"/>
    <cellStyle name="Entrada 2 4 7 3 4" xfId="0"/>
    <cellStyle name="Entrada 2 4 7 4" xfId="0"/>
    <cellStyle name="Entrada 2 4 7 5" xfId="0"/>
    <cellStyle name="Entrada 2 4 7 6" xfId="0"/>
    <cellStyle name="Entrada 2 4 7 7" xfId="0"/>
    <cellStyle name="Entrada 2 4 8" xfId="0"/>
    <cellStyle name="Entrada 2 4 8 2" xfId="0"/>
    <cellStyle name="Entrada 2 4 8 3" xfId="0"/>
    <cellStyle name="Entrada 2 4 8 4" xfId="0"/>
    <cellStyle name="Entrada 2 4 9" xfId="0"/>
    <cellStyle name="Entrada 2 4 9 2" xfId="0"/>
    <cellStyle name="Entrada 2 4 9 3" xfId="0"/>
    <cellStyle name="Entrada 2 4 9 4" xfId="0"/>
    <cellStyle name="Entrada 2 5" xfId="0"/>
    <cellStyle name="Entrada 2 5 10" xfId="0"/>
    <cellStyle name="Entrada 2 5 10 2" xfId="0"/>
    <cellStyle name="Entrada 2 5 10 3" xfId="0"/>
    <cellStyle name="Entrada 2 5 10 4" xfId="0"/>
    <cellStyle name="Entrada 2 5 11" xfId="0"/>
    <cellStyle name="Entrada 2 5 12" xfId="0"/>
    <cellStyle name="Entrada 2 5 13" xfId="0"/>
    <cellStyle name="Entrada 2 5 14" xfId="0"/>
    <cellStyle name="Entrada 2 5 2" xfId="0"/>
    <cellStyle name="Entrada 2 5 2 2" xfId="0"/>
    <cellStyle name="Entrada 2 5 2 2 2" xfId="0"/>
    <cellStyle name="Entrada 2 5 2 2 2 2" xfId="0"/>
    <cellStyle name="Entrada 2 5 2 2 2 3" xfId="0"/>
    <cellStyle name="Entrada 2 5 2 2 2 4" xfId="0"/>
    <cellStyle name="Entrada 2 5 2 2 3" xfId="0"/>
    <cellStyle name="Entrada 2 5 2 2 3 2" xfId="0"/>
    <cellStyle name="Entrada 2 5 2 2 3 3" xfId="0"/>
    <cellStyle name="Entrada 2 5 2 2 3 4" xfId="0"/>
    <cellStyle name="Entrada 2 5 2 2 4" xfId="0"/>
    <cellStyle name="Entrada 2 5 2 2 5" xfId="0"/>
    <cellStyle name="Entrada 2 5 2 2 6" xfId="0"/>
    <cellStyle name="Entrada 2 5 2 2 7" xfId="0"/>
    <cellStyle name="Entrada 2 5 2 3" xfId="0"/>
    <cellStyle name="Entrada 2 5 2 3 2" xfId="0"/>
    <cellStyle name="Entrada 2 5 2 3 2 2" xfId="0"/>
    <cellStyle name="Entrada 2 5 2 3 2 3" xfId="0"/>
    <cellStyle name="Entrada 2 5 2 3 2 4" xfId="0"/>
    <cellStyle name="Entrada 2 5 2 3 3" xfId="0"/>
    <cellStyle name="Entrada 2 5 2 3 3 2" xfId="0"/>
    <cellStyle name="Entrada 2 5 2 3 3 3" xfId="0"/>
    <cellStyle name="Entrada 2 5 2 3 3 4" xfId="0"/>
    <cellStyle name="Entrada 2 5 2 3 4" xfId="0"/>
    <cellStyle name="Entrada 2 5 2 3 5" xfId="0"/>
    <cellStyle name="Entrada 2 5 2 3 6" xfId="0"/>
    <cellStyle name="Entrada 2 5 2 3 7" xfId="0"/>
    <cellStyle name="Entrada 2 5 2 4" xfId="0"/>
    <cellStyle name="Entrada 2 5 2 4 2" xfId="0"/>
    <cellStyle name="Entrada 2 5 2 4 3" xfId="0"/>
    <cellStyle name="Entrada 2 5 2 4 4" xfId="0"/>
    <cellStyle name="Entrada 2 5 2 5" xfId="0"/>
    <cellStyle name="Entrada 2 5 2 5 2" xfId="0"/>
    <cellStyle name="Entrada 2 5 2 5 3" xfId="0"/>
    <cellStyle name="Entrada 2 5 2 5 4" xfId="0"/>
    <cellStyle name="Entrada 2 5 2 6" xfId="0"/>
    <cellStyle name="Entrada 2 5 2 7" xfId="0"/>
    <cellStyle name="Entrada 2 5 2 8" xfId="0"/>
    <cellStyle name="Entrada 2 5 2 9" xfId="0"/>
    <cellStyle name="Entrada 2 5 3" xfId="0"/>
    <cellStyle name="Entrada 2 5 3 2" xfId="0"/>
    <cellStyle name="Entrada 2 5 3 2 2" xfId="0"/>
    <cellStyle name="Entrada 2 5 3 2 2 2" xfId="0"/>
    <cellStyle name="Entrada 2 5 3 2 2 3" xfId="0"/>
    <cellStyle name="Entrada 2 5 3 2 2 4" xfId="0"/>
    <cellStyle name="Entrada 2 5 3 2 3" xfId="0"/>
    <cellStyle name="Entrada 2 5 3 2 3 2" xfId="0"/>
    <cellStyle name="Entrada 2 5 3 2 3 3" xfId="0"/>
    <cellStyle name="Entrada 2 5 3 2 3 4" xfId="0"/>
    <cellStyle name="Entrada 2 5 3 2 4" xfId="0"/>
    <cellStyle name="Entrada 2 5 3 2 5" xfId="0"/>
    <cellStyle name="Entrada 2 5 3 2 6" xfId="0"/>
    <cellStyle name="Entrada 2 5 3 2 7" xfId="0"/>
    <cellStyle name="Entrada 2 5 3 3" xfId="0"/>
    <cellStyle name="Entrada 2 5 3 3 2" xfId="0"/>
    <cellStyle name="Entrada 2 5 3 3 3" xfId="0"/>
    <cellStyle name="Entrada 2 5 3 3 4" xfId="0"/>
    <cellStyle name="Entrada 2 5 3 4" xfId="0"/>
    <cellStyle name="Entrada 2 5 3 4 2" xfId="0"/>
    <cellStyle name="Entrada 2 5 3 4 3" xfId="0"/>
    <cellStyle name="Entrada 2 5 3 4 4" xfId="0"/>
    <cellStyle name="Entrada 2 5 3 5" xfId="0"/>
    <cellStyle name="Entrada 2 5 3 6" xfId="0"/>
    <cellStyle name="Entrada 2 5 3 7" xfId="0"/>
    <cellStyle name="Entrada 2 5 3 8" xfId="0"/>
    <cellStyle name="Entrada 2 5 4" xfId="0"/>
    <cellStyle name="Entrada 2 5 4 2" xfId="0"/>
    <cellStyle name="Entrada 2 5 4 2 2" xfId="0"/>
    <cellStyle name="Entrada 2 5 4 2 2 2" xfId="0"/>
    <cellStyle name="Entrada 2 5 4 2 2 3" xfId="0"/>
    <cellStyle name="Entrada 2 5 4 2 2 4" xfId="0"/>
    <cellStyle name="Entrada 2 5 4 2 3" xfId="0"/>
    <cellStyle name="Entrada 2 5 4 2 3 2" xfId="0"/>
    <cellStyle name="Entrada 2 5 4 2 3 3" xfId="0"/>
    <cellStyle name="Entrada 2 5 4 2 3 4" xfId="0"/>
    <cellStyle name="Entrada 2 5 4 2 4" xfId="0"/>
    <cellStyle name="Entrada 2 5 4 2 5" xfId="0"/>
    <cellStyle name="Entrada 2 5 4 2 6" xfId="0"/>
    <cellStyle name="Entrada 2 5 4 2 7" xfId="0"/>
    <cellStyle name="Entrada 2 5 4 3" xfId="0"/>
    <cellStyle name="Entrada 2 5 4 3 2" xfId="0"/>
    <cellStyle name="Entrada 2 5 4 3 3" xfId="0"/>
    <cellStyle name="Entrada 2 5 4 3 4" xfId="0"/>
    <cellStyle name="Entrada 2 5 4 4" xfId="0"/>
    <cellStyle name="Entrada 2 5 4 4 2" xfId="0"/>
    <cellStyle name="Entrada 2 5 4 4 3" xfId="0"/>
    <cellStyle name="Entrada 2 5 4 4 4" xfId="0"/>
    <cellStyle name="Entrada 2 5 4 5" xfId="0"/>
    <cellStyle name="Entrada 2 5 4 6" xfId="0"/>
    <cellStyle name="Entrada 2 5 4 7" xfId="0"/>
    <cellStyle name="Entrada 2 5 4 8" xfId="0"/>
    <cellStyle name="Entrada 2 5 5" xfId="0"/>
    <cellStyle name="Entrada 2 5 5 2" xfId="0"/>
    <cellStyle name="Entrada 2 5 5 2 2" xfId="0"/>
    <cellStyle name="Entrada 2 5 5 2 2 2" xfId="0"/>
    <cellStyle name="Entrada 2 5 5 2 2 3" xfId="0"/>
    <cellStyle name="Entrada 2 5 5 2 2 4" xfId="0"/>
    <cellStyle name="Entrada 2 5 5 2 3" xfId="0"/>
    <cellStyle name="Entrada 2 5 5 2 3 2" xfId="0"/>
    <cellStyle name="Entrada 2 5 5 2 3 3" xfId="0"/>
    <cellStyle name="Entrada 2 5 5 2 3 4" xfId="0"/>
    <cellStyle name="Entrada 2 5 5 2 4" xfId="0"/>
    <cellStyle name="Entrada 2 5 5 2 5" xfId="0"/>
    <cellStyle name="Entrada 2 5 5 2 6" xfId="0"/>
    <cellStyle name="Entrada 2 5 5 2 7" xfId="0"/>
    <cellStyle name="Entrada 2 5 5 3" xfId="0"/>
    <cellStyle name="Entrada 2 5 5 3 2" xfId="0"/>
    <cellStyle name="Entrada 2 5 5 3 3" xfId="0"/>
    <cellStyle name="Entrada 2 5 5 3 4" xfId="0"/>
    <cellStyle name="Entrada 2 5 5 4" xfId="0"/>
    <cellStyle name="Entrada 2 5 5 4 2" xfId="0"/>
    <cellStyle name="Entrada 2 5 5 4 3" xfId="0"/>
    <cellStyle name="Entrada 2 5 5 4 4" xfId="0"/>
    <cellStyle name="Entrada 2 5 5 5" xfId="0"/>
    <cellStyle name="Entrada 2 5 5 6" xfId="0"/>
    <cellStyle name="Entrada 2 5 5 7" xfId="0"/>
    <cellStyle name="Entrada 2 5 5 8" xfId="0"/>
    <cellStyle name="Entrada 2 5 6" xfId="0"/>
    <cellStyle name="Entrada 2 5 6 2" xfId="0"/>
    <cellStyle name="Entrada 2 5 6 2 2" xfId="0"/>
    <cellStyle name="Entrada 2 5 6 2 2 2" xfId="0"/>
    <cellStyle name="Entrada 2 5 6 2 2 3" xfId="0"/>
    <cellStyle name="Entrada 2 5 6 2 2 4" xfId="0"/>
    <cellStyle name="Entrada 2 5 6 2 3" xfId="0"/>
    <cellStyle name="Entrada 2 5 6 2 3 2" xfId="0"/>
    <cellStyle name="Entrada 2 5 6 2 3 3" xfId="0"/>
    <cellStyle name="Entrada 2 5 6 2 3 4" xfId="0"/>
    <cellStyle name="Entrada 2 5 6 2 4" xfId="0"/>
    <cellStyle name="Entrada 2 5 6 2 5" xfId="0"/>
    <cellStyle name="Entrada 2 5 6 2 6" xfId="0"/>
    <cellStyle name="Entrada 2 5 6 2 7" xfId="0"/>
    <cellStyle name="Entrada 2 5 6 3" xfId="0"/>
    <cellStyle name="Entrada 2 5 6 3 2" xfId="0"/>
    <cellStyle name="Entrada 2 5 6 3 3" xfId="0"/>
    <cellStyle name="Entrada 2 5 6 3 4" xfId="0"/>
    <cellStyle name="Entrada 2 5 6 4" xfId="0"/>
    <cellStyle name="Entrada 2 5 6 4 2" xfId="0"/>
    <cellStyle name="Entrada 2 5 6 4 3" xfId="0"/>
    <cellStyle name="Entrada 2 5 6 4 4" xfId="0"/>
    <cellStyle name="Entrada 2 5 6 5" xfId="0"/>
    <cellStyle name="Entrada 2 5 6 6" xfId="0"/>
    <cellStyle name="Entrada 2 5 6 7" xfId="0"/>
    <cellStyle name="Entrada 2 5 6 8" xfId="0"/>
    <cellStyle name="Entrada 2 5 7" xfId="0"/>
    <cellStyle name="Entrada 2 5 7 2" xfId="0"/>
    <cellStyle name="Entrada 2 5 7 2 2" xfId="0"/>
    <cellStyle name="Entrada 2 5 7 2 3" xfId="0"/>
    <cellStyle name="Entrada 2 5 7 2 4" xfId="0"/>
    <cellStyle name="Entrada 2 5 7 3" xfId="0"/>
    <cellStyle name="Entrada 2 5 7 3 2" xfId="0"/>
    <cellStyle name="Entrada 2 5 7 3 3" xfId="0"/>
    <cellStyle name="Entrada 2 5 7 3 4" xfId="0"/>
    <cellStyle name="Entrada 2 5 7 4" xfId="0"/>
    <cellStyle name="Entrada 2 5 7 5" xfId="0"/>
    <cellStyle name="Entrada 2 5 7 6" xfId="0"/>
    <cellStyle name="Entrada 2 5 7 7" xfId="0"/>
    <cellStyle name="Entrada 2 5 8" xfId="0"/>
    <cellStyle name="Entrada 2 5 8 2" xfId="0"/>
    <cellStyle name="Entrada 2 5 8 3" xfId="0"/>
    <cellStyle name="Entrada 2 5 8 4" xfId="0"/>
    <cellStyle name="Entrada 2 5 9" xfId="0"/>
    <cellStyle name="Entrada 2 5 9 2" xfId="0"/>
    <cellStyle name="Entrada 2 5 9 3" xfId="0"/>
    <cellStyle name="Entrada 2 5 9 4" xfId="0"/>
    <cellStyle name="Entrada 2 6" xfId="0"/>
    <cellStyle name="Entrada 2 6 10" xfId="0"/>
    <cellStyle name="Entrada 2 6 10 2" xfId="0"/>
    <cellStyle name="Entrada 2 6 10 3" xfId="0"/>
    <cellStyle name="Entrada 2 6 10 4" xfId="0"/>
    <cellStyle name="Entrada 2 6 11" xfId="0"/>
    <cellStyle name="Entrada 2 6 12" xfId="0"/>
    <cellStyle name="Entrada 2 6 13" xfId="0"/>
    <cellStyle name="Entrada 2 6 14" xfId="0"/>
    <cellStyle name="Entrada 2 6 2" xfId="0"/>
    <cellStyle name="Entrada 2 6 2 2" xfId="0"/>
    <cellStyle name="Entrada 2 6 2 2 2" xfId="0"/>
    <cellStyle name="Entrada 2 6 2 2 2 2" xfId="0"/>
    <cellStyle name="Entrada 2 6 2 2 2 3" xfId="0"/>
    <cellStyle name="Entrada 2 6 2 2 2 4" xfId="0"/>
    <cellStyle name="Entrada 2 6 2 2 3" xfId="0"/>
    <cellStyle name="Entrada 2 6 2 2 3 2" xfId="0"/>
    <cellStyle name="Entrada 2 6 2 2 3 3" xfId="0"/>
    <cellStyle name="Entrada 2 6 2 2 3 4" xfId="0"/>
    <cellStyle name="Entrada 2 6 2 2 4" xfId="0"/>
    <cellStyle name="Entrada 2 6 2 2 5" xfId="0"/>
    <cellStyle name="Entrada 2 6 2 2 6" xfId="0"/>
    <cellStyle name="Entrada 2 6 2 2 7" xfId="0"/>
    <cellStyle name="Entrada 2 6 2 3" xfId="0"/>
    <cellStyle name="Entrada 2 6 2 3 2" xfId="0"/>
    <cellStyle name="Entrada 2 6 2 3 2 2" xfId="0"/>
    <cellStyle name="Entrada 2 6 2 3 2 3" xfId="0"/>
    <cellStyle name="Entrada 2 6 2 3 2 4" xfId="0"/>
    <cellStyle name="Entrada 2 6 2 3 3" xfId="0"/>
    <cellStyle name="Entrada 2 6 2 3 3 2" xfId="0"/>
    <cellStyle name="Entrada 2 6 2 3 3 3" xfId="0"/>
    <cellStyle name="Entrada 2 6 2 3 3 4" xfId="0"/>
    <cellStyle name="Entrada 2 6 2 3 4" xfId="0"/>
    <cellStyle name="Entrada 2 6 2 3 5" xfId="0"/>
    <cellStyle name="Entrada 2 6 2 3 6" xfId="0"/>
    <cellStyle name="Entrada 2 6 2 3 7" xfId="0"/>
    <cellStyle name="Entrada 2 6 2 4" xfId="0"/>
    <cellStyle name="Entrada 2 6 2 4 2" xfId="0"/>
    <cellStyle name="Entrada 2 6 2 4 3" xfId="0"/>
    <cellStyle name="Entrada 2 6 2 4 4" xfId="0"/>
    <cellStyle name="Entrada 2 6 2 5" xfId="0"/>
    <cellStyle name="Entrada 2 6 2 5 2" xfId="0"/>
    <cellStyle name="Entrada 2 6 2 5 3" xfId="0"/>
    <cellStyle name="Entrada 2 6 2 5 4" xfId="0"/>
    <cellStyle name="Entrada 2 6 2 6" xfId="0"/>
    <cellStyle name="Entrada 2 6 2 7" xfId="0"/>
    <cellStyle name="Entrada 2 6 2 8" xfId="0"/>
    <cellStyle name="Entrada 2 6 2 9" xfId="0"/>
    <cellStyle name="Entrada 2 6 3" xfId="0"/>
    <cellStyle name="Entrada 2 6 3 2" xfId="0"/>
    <cellStyle name="Entrada 2 6 3 2 2" xfId="0"/>
    <cellStyle name="Entrada 2 6 3 2 2 2" xfId="0"/>
    <cellStyle name="Entrada 2 6 3 2 2 3" xfId="0"/>
    <cellStyle name="Entrada 2 6 3 2 2 4" xfId="0"/>
    <cellStyle name="Entrada 2 6 3 2 3" xfId="0"/>
    <cellStyle name="Entrada 2 6 3 2 3 2" xfId="0"/>
    <cellStyle name="Entrada 2 6 3 2 3 3" xfId="0"/>
    <cellStyle name="Entrada 2 6 3 2 3 4" xfId="0"/>
    <cellStyle name="Entrada 2 6 3 2 4" xfId="0"/>
    <cellStyle name="Entrada 2 6 3 2 5" xfId="0"/>
    <cellStyle name="Entrada 2 6 3 2 6" xfId="0"/>
    <cellStyle name="Entrada 2 6 3 2 7" xfId="0"/>
    <cellStyle name="Entrada 2 6 3 3" xfId="0"/>
    <cellStyle name="Entrada 2 6 3 3 2" xfId="0"/>
    <cellStyle name="Entrada 2 6 3 3 3" xfId="0"/>
    <cellStyle name="Entrada 2 6 3 3 4" xfId="0"/>
    <cellStyle name="Entrada 2 6 3 4" xfId="0"/>
    <cellStyle name="Entrada 2 6 3 4 2" xfId="0"/>
    <cellStyle name="Entrada 2 6 3 4 3" xfId="0"/>
    <cellStyle name="Entrada 2 6 3 4 4" xfId="0"/>
    <cellStyle name="Entrada 2 6 3 5" xfId="0"/>
    <cellStyle name="Entrada 2 6 3 6" xfId="0"/>
    <cellStyle name="Entrada 2 6 3 7" xfId="0"/>
    <cellStyle name="Entrada 2 6 3 8" xfId="0"/>
    <cellStyle name="Entrada 2 6 4" xfId="0"/>
    <cellStyle name="Entrada 2 6 4 2" xfId="0"/>
    <cellStyle name="Entrada 2 6 4 2 2" xfId="0"/>
    <cellStyle name="Entrada 2 6 4 2 2 2" xfId="0"/>
    <cellStyle name="Entrada 2 6 4 2 2 3" xfId="0"/>
    <cellStyle name="Entrada 2 6 4 2 2 4" xfId="0"/>
    <cellStyle name="Entrada 2 6 4 2 3" xfId="0"/>
    <cellStyle name="Entrada 2 6 4 2 3 2" xfId="0"/>
    <cellStyle name="Entrada 2 6 4 2 3 3" xfId="0"/>
    <cellStyle name="Entrada 2 6 4 2 3 4" xfId="0"/>
    <cellStyle name="Entrada 2 6 4 2 4" xfId="0"/>
    <cellStyle name="Entrada 2 6 4 2 5" xfId="0"/>
    <cellStyle name="Entrada 2 6 4 2 6" xfId="0"/>
    <cellStyle name="Entrada 2 6 4 2 7" xfId="0"/>
    <cellStyle name="Entrada 2 6 4 3" xfId="0"/>
    <cellStyle name="Entrada 2 6 4 3 2" xfId="0"/>
    <cellStyle name="Entrada 2 6 4 3 3" xfId="0"/>
    <cellStyle name="Entrada 2 6 4 3 4" xfId="0"/>
    <cellStyle name="Entrada 2 6 4 4" xfId="0"/>
    <cellStyle name="Entrada 2 6 4 4 2" xfId="0"/>
    <cellStyle name="Entrada 2 6 4 4 3" xfId="0"/>
    <cellStyle name="Entrada 2 6 4 4 4" xfId="0"/>
    <cellStyle name="Entrada 2 6 4 5" xfId="0"/>
    <cellStyle name="Entrada 2 6 4 6" xfId="0"/>
    <cellStyle name="Entrada 2 6 4 7" xfId="0"/>
    <cellStyle name="Entrada 2 6 4 8" xfId="0"/>
    <cellStyle name="Entrada 2 6 5" xfId="0"/>
    <cellStyle name="Entrada 2 6 5 2" xfId="0"/>
    <cellStyle name="Entrada 2 6 5 2 2" xfId="0"/>
    <cellStyle name="Entrada 2 6 5 2 2 2" xfId="0"/>
    <cellStyle name="Entrada 2 6 5 2 2 3" xfId="0"/>
    <cellStyle name="Entrada 2 6 5 2 2 4" xfId="0"/>
    <cellStyle name="Entrada 2 6 5 2 3" xfId="0"/>
    <cellStyle name="Entrada 2 6 5 2 3 2" xfId="0"/>
    <cellStyle name="Entrada 2 6 5 2 3 3" xfId="0"/>
    <cellStyle name="Entrada 2 6 5 2 3 4" xfId="0"/>
    <cellStyle name="Entrada 2 6 5 2 4" xfId="0"/>
    <cellStyle name="Entrada 2 6 5 2 5" xfId="0"/>
    <cellStyle name="Entrada 2 6 5 2 6" xfId="0"/>
    <cellStyle name="Entrada 2 6 5 2 7" xfId="0"/>
    <cellStyle name="Entrada 2 6 5 3" xfId="0"/>
    <cellStyle name="Entrada 2 6 5 3 2" xfId="0"/>
    <cellStyle name="Entrada 2 6 5 3 3" xfId="0"/>
    <cellStyle name="Entrada 2 6 5 3 4" xfId="0"/>
    <cellStyle name="Entrada 2 6 5 4" xfId="0"/>
    <cellStyle name="Entrada 2 6 5 4 2" xfId="0"/>
    <cellStyle name="Entrada 2 6 5 4 3" xfId="0"/>
    <cellStyle name="Entrada 2 6 5 4 4" xfId="0"/>
    <cellStyle name="Entrada 2 6 5 5" xfId="0"/>
    <cellStyle name="Entrada 2 6 5 6" xfId="0"/>
    <cellStyle name="Entrada 2 6 5 7" xfId="0"/>
    <cellStyle name="Entrada 2 6 5 8" xfId="0"/>
    <cellStyle name="Entrada 2 6 6" xfId="0"/>
    <cellStyle name="Entrada 2 6 6 2" xfId="0"/>
    <cellStyle name="Entrada 2 6 6 2 2" xfId="0"/>
    <cellStyle name="Entrada 2 6 6 2 2 2" xfId="0"/>
    <cellStyle name="Entrada 2 6 6 2 2 3" xfId="0"/>
    <cellStyle name="Entrada 2 6 6 2 2 4" xfId="0"/>
    <cellStyle name="Entrada 2 6 6 2 3" xfId="0"/>
    <cellStyle name="Entrada 2 6 6 2 3 2" xfId="0"/>
    <cellStyle name="Entrada 2 6 6 2 3 3" xfId="0"/>
    <cellStyle name="Entrada 2 6 6 2 3 4" xfId="0"/>
    <cellStyle name="Entrada 2 6 6 2 4" xfId="0"/>
    <cellStyle name="Entrada 2 6 6 2 5" xfId="0"/>
    <cellStyle name="Entrada 2 6 6 2 6" xfId="0"/>
    <cellStyle name="Entrada 2 6 6 2 7" xfId="0"/>
    <cellStyle name="Entrada 2 6 6 3" xfId="0"/>
    <cellStyle name="Entrada 2 6 6 3 2" xfId="0"/>
    <cellStyle name="Entrada 2 6 6 3 3" xfId="0"/>
    <cellStyle name="Entrada 2 6 6 3 4" xfId="0"/>
    <cellStyle name="Entrada 2 6 6 4" xfId="0"/>
    <cellStyle name="Entrada 2 6 6 4 2" xfId="0"/>
    <cellStyle name="Entrada 2 6 6 4 3" xfId="0"/>
    <cellStyle name="Entrada 2 6 6 4 4" xfId="0"/>
    <cellStyle name="Entrada 2 6 6 5" xfId="0"/>
    <cellStyle name="Entrada 2 6 6 6" xfId="0"/>
    <cellStyle name="Entrada 2 6 6 7" xfId="0"/>
    <cellStyle name="Entrada 2 6 6 8" xfId="0"/>
    <cellStyle name="Entrada 2 6 7" xfId="0"/>
    <cellStyle name="Entrada 2 6 7 2" xfId="0"/>
    <cellStyle name="Entrada 2 6 7 2 2" xfId="0"/>
    <cellStyle name="Entrada 2 6 7 2 3" xfId="0"/>
    <cellStyle name="Entrada 2 6 7 2 4" xfId="0"/>
    <cellStyle name="Entrada 2 6 7 3" xfId="0"/>
    <cellStyle name="Entrada 2 6 7 3 2" xfId="0"/>
    <cellStyle name="Entrada 2 6 7 3 3" xfId="0"/>
    <cellStyle name="Entrada 2 6 7 3 4" xfId="0"/>
    <cellStyle name="Entrada 2 6 7 4" xfId="0"/>
    <cellStyle name="Entrada 2 6 7 5" xfId="0"/>
    <cellStyle name="Entrada 2 6 7 6" xfId="0"/>
    <cellStyle name="Entrada 2 6 7 7" xfId="0"/>
    <cellStyle name="Entrada 2 6 8" xfId="0"/>
    <cellStyle name="Entrada 2 6 8 2" xfId="0"/>
    <cellStyle name="Entrada 2 6 8 3" xfId="0"/>
    <cellStyle name="Entrada 2 6 8 4" xfId="0"/>
    <cellStyle name="Entrada 2 6 9" xfId="0"/>
    <cellStyle name="Entrada 2 6 9 2" xfId="0"/>
    <cellStyle name="Entrada 2 6 9 3" xfId="0"/>
    <cellStyle name="Entrada 2 6 9 4" xfId="0"/>
    <cellStyle name="Entrada 2 7" xfId="0"/>
    <cellStyle name="Entrada 2 7 10" xfId="0"/>
    <cellStyle name="Entrada 2 7 10 2" xfId="0"/>
    <cellStyle name="Entrada 2 7 10 3" xfId="0"/>
    <cellStyle name="Entrada 2 7 10 4" xfId="0"/>
    <cellStyle name="Entrada 2 7 11" xfId="0"/>
    <cellStyle name="Entrada 2 7 12" xfId="0"/>
    <cellStyle name="Entrada 2 7 13" xfId="0"/>
    <cellStyle name="Entrada 2 7 14" xfId="0"/>
    <cellStyle name="Entrada 2 7 2" xfId="0"/>
    <cellStyle name="Entrada 2 7 2 2" xfId="0"/>
    <cellStyle name="Entrada 2 7 2 2 2" xfId="0"/>
    <cellStyle name="Entrada 2 7 2 2 2 2" xfId="0"/>
    <cellStyle name="Entrada 2 7 2 2 2 3" xfId="0"/>
    <cellStyle name="Entrada 2 7 2 2 2 4" xfId="0"/>
    <cellStyle name="Entrada 2 7 2 2 3" xfId="0"/>
    <cellStyle name="Entrada 2 7 2 2 3 2" xfId="0"/>
    <cellStyle name="Entrada 2 7 2 2 3 3" xfId="0"/>
    <cellStyle name="Entrada 2 7 2 2 3 4" xfId="0"/>
    <cellStyle name="Entrada 2 7 2 2 4" xfId="0"/>
    <cellStyle name="Entrada 2 7 2 2 5" xfId="0"/>
    <cellStyle name="Entrada 2 7 2 2 6" xfId="0"/>
    <cellStyle name="Entrada 2 7 2 2 7" xfId="0"/>
    <cellStyle name="Entrada 2 7 2 3" xfId="0"/>
    <cellStyle name="Entrada 2 7 2 3 2" xfId="0"/>
    <cellStyle name="Entrada 2 7 2 3 2 2" xfId="0"/>
    <cellStyle name="Entrada 2 7 2 3 2 3" xfId="0"/>
    <cellStyle name="Entrada 2 7 2 3 2 4" xfId="0"/>
    <cellStyle name="Entrada 2 7 2 3 3" xfId="0"/>
    <cellStyle name="Entrada 2 7 2 3 3 2" xfId="0"/>
    <cellStyle name="Entrada 2 7 2 3 3 3" xfId="0"/>
    <cellStyle name="Entrada 2 7 2 3 3 4" xfId="0"/>
    <cellStyle name="Entrada 2 7 2 3 4" xfId="0"/>
    <cellStyle name="Entrada 2 7 2 3 5" xfId="0"/>
    <cellStyle name="Entrada 2 7 2 3 6" xfId="0"/>
    <cellStyle name="Entrada 2 7 2 3 7" xfId="0"/>
    <cellStyle name="Entrada 2 7 2 4" xfId="0"/>
    <cellStyle name="Entrada 2 7 2 4 2" xfId="0"/>
    <cellStyle name="Entrada 2 7 2 4 3" xfId="0"/>
    <cellStyle name="Entrada 2 7 2 4 4" xfId="0"/>
    <cellStyle name="Entrada 2 7 2 5" xfId="0"/>
    <cellStyle name="Entrada 2 7 2 5 2" xfId="0"/>
    <cellStyle name="Entrada 2 7 2 5 3" xfId="0"/>
    <cellStyle name="Entrada 2 7 2 5 4" xfId="0"/>
    <cellStyle name="Entrada 2 7 2 6" xfId="0"/>
    <cellStyle name="Entrada 2 7 2 7" xfId="0"/>
    <cellStyle name="Entrada 2 7 2 8" xfId="0"/>
    <cellStyle name="Entrada 2 7 2 9" xfId="0"/>
    <cellStyle name="Entrada 2 7 3" xfId="0"/>
    <cellStyle name="Entrada 2 7 3 2" xfId="0"/>
    <cellStyle name="Entrada 2 7 3 2 2" xfId="0"/>
    <cellStyle name="Entrada 2 7 3 2 2 2" xfId="0"/>
    <cellStyle name="Entrada 2 7 3 2 2 3" xfId="0"/>
    <cellStyle name="Entrada 2 7 3 2 2 4" xfId="0"/>
    <cellStyle name="Entrada 2 7 3 2 3" xfId="0"/>
    <cellStyle name="Entrada 2 7 3 2 3 2" xfId="0"/>
    <cellStyle name="Entrada 2 7 3 2 3 3" xfId="0"/>
    <cellStyle name="Entrada 2 7 3 2 3 4" xfId="0"/>
    <cellStyle name="Entrada 2 7 3 2 4" xfId="0"/>
    <cellStyle name="Entrada 2 7 3 2 5" xfId="0"/>
    <cellStyle name="Entrada 2 7 3 2 6" xfId="0"/>
    <cellStyle name="Entrada 2 7 3 2 7" xfId="0"/>
    <cellStyle name="Entrada 2 7 3 3" xfId="0"/>
    <cellStyle name="Entrada 2 7 3 3 2" xfId="0"/>
    <cellStyle name="Entrada 2 7 3 3 3" xfId="0"/>
    <cellStyle name="Entrada 2 7 3 3 4" xfId="0"/>
    <cellStyle name="Entrada 2 7 3 4" xfId="0"/>
    <cellStyle name="Entrada 2 7 3 4 2" xfId="0"/>
    <cellStyle name="Entrada 2 7 3 4 3" xfId="0"/>
    <cellStyle name="Entrada 2 7 3 4 4" xfId="0"/>
    <cellStyle name="Entrada 2 7 3 5" xfId="0"/>
    <cellStyle name="Entrada 2 7 3 6" xfId="0"/>
    <cellStyle name="Entrada 2 7 3 7" xfId="0"/>
    <cellStyle name="Entrada 2 7 3 8" xfId="0"/>
    <cellStyle name="Entrada 2 7 4" xfId="0"/>
    <cellStyle name="Entrada 2 7 4 2" xfId="0"/>
    <cellStyle name="Entrada 2 7 4 2 2" xfId="0"/>
    <cellStyle name="Entrada 2 7 4 2 2 2" xfId="0"/>
    <cellStyle name="Entrada 2 7 4 2 2 3" xfId="0"/>
    <cellStyle name="Entrada 2 7 4 2 2 4" xfId="0"/>
    <cellStyle name="Entrada 2 7 4 2 3" xfId="0"/>
    <cellStyle name="Entrada 2 7 4 2 3 2" xfId="0"/>
    <cellStyle name="Entrada 2 7 4 2 3 3" xfId="0"/>
    <cellStyle name="Entrada 2 7 4 2 3 4" xfId="0"/>
    <cellStyle name="Entrada 2 7 4 2 4" xfId="0"/>
    <cellStyle name="Entrada 2 7 4 2 5" xfId="0"/>
    <cellStyle name="Entrada 2 7 4 2 6" xfId="0"/>
    <cellStyle name="Entrada 2 7 4 2 7" xfId="0"/>
    <cellStyle name="Entrada 2 7 4 3" xfId="0"/>
    <cellStyle name="Entrada 2 7 4 3 2" xfId="0"/>
    <cellStyle name="Entrada 2 7 4 3 3" xfId="0"/>
    <cellStyle name="Entrada 2 7 4 3 4" xfId="0"/>
    <cellStyle name="Entrada 2 7 4 4" xfId="0"/>
    <cellStyle name="Entrada 2 7 4 4 2" xfId="0"/>
    <cellStyle name="Entrada 2 7 4 4 3" xfId="0"/>
    <cellStyle name="Entrada 2 7 4 4 4" xfId="0"/>
    <cellStyle name="Entrada 2 7 4 5" xfId="0"/>
    <cellStyle name="Entrada 2 7 4 6" xfId="0"/>
    <cellStyle name="Entrada 2 7 4 7" xfId="0"/>
    <cellStyle name="Entrada 2 7 4 8" xfId="0"/>
    <cellStyle name="Entrada 2 7 5" xfId="0"/>
    <cellStyle name="Entrada 2 7 5 2" xfId="0"/>
    <cellStyle name="Entrada 2 7 5 2 2" xfId="0"/>
    <cellStyle name="Entrada 2 7 5 2 2 2" xfId="0"/>
    <cellStyle name="Entrada 2 7 5 2 2 3" xfId="0"/>
    <cellStyle name="Entrada 2 7 5 2 2 4" xfId="0"/>
    <cellStyle name="Entrada 2 7 5 2 3" xfId="0"/>
    <cellStyle name="Entrada 2 7 5 2 3 2" xfId="0"/>
    <cellStyle name="Entrada 2 7 5 2 3 3" xfId="0"/>
    <cellStyle name="Entrada 2 7 5 2 3 4" xfId="0"/>
    <cellStyle name="Entrada 2 7 5 2 4" xfId="0"/>
    <cellStyle name="Entrada 2 7 5 2 5" xfId="0"/>
    <cellStyle name="Entrada 2 7 5 2 6" xfId="0"/>
    <cellStyle name="Entrada 2 7 5 2 7" xfId="0"/>
    <cellStyle name="Entrada 2 7 5 3" xfId="0"/>
    <cellStyle name="Entrada 2 7 5 3 2" xfId="0"/>
    <cellStyle name="Entrada 2 7 5 3 3" xfId="0"/>
    <cellStyle name="Entrada 2 7 5 3 4" xfId="0"/>
    <cellStyle name="Entrada 2 7 5 4" xfId="0"/>
    <cellStyle name="Entrada 2 7 5 4 2" xfId="0"/>
    <cellStyle name="Entrada 2 7 5 4 3" xfId="0"/>
    <cellStyle name="Entrada 2 7 5 4 4" xfId="0"/>
    <cellStyle name="Entrada 2 7 5 5" xfId="0"/>
    <cellStyle name="Entrada 2 7 5 6" xfId="0"/>
    <cellStyle name="Entrada 2 7 5 7" xfId="0"/>
    <cellStyle name="Entrada 2 7 5 8" xfId="0"/>
    <cellStyle name="Entrada 2 7 6" xfId="0"/>
    <cellStyle name="Entrada 2 7 6 2" xfId="0"/>
    <cellStyle name="Entrada 2 7 6 2 2" xfId="0"/>
    <cellStyle name="Entrada 2 7 6 2 2 2" xfId="0"/>
    <cellStyle name="Entrada 2 7 6 2 2 3" xfId="0"/>
    <cellStyle name="Entrada 2 7 6 2 2 4" xfId="0"/>
    <cellStyle name="Entrada 2 7 6 2 3" xfId="0"/>
    <cellStyle name="Entrada 2 7 6 2 3 2" xfId="0"/>
    <cellStyle name="Entrada 2 7 6 2 3 3" xfId="0"/>
    <cellStyle name="Entrada 2 7 6 2 3 4" xfId="0"/>
    <cellStyle name="Entrada 2 7 6 2 4" xfId="0"/>
    <cellStyle name="Entrada 2 7 6 2 5" xfId="0"/>
    <cellStyle name="Entrada 2 7 6 2 6" xfId="0"/>
    <cellStyle name="Entrada 2 7 6 2 7" xfId="0"/>
    <cellStyle name="Entrada 2 7 6 3" xfId="0"/>
    <cellStyle name="Entrada 2 7 6 3 2" xfId="0"/>
    <cellStyle name="Entrada 2 7 6 3 3" xfId="0"/>
    <cellStyle name="Entrada 2 7 6 3 4" xfId="0"/>
    <cellStyle name="Entrada 2 7 6 4" xfId="0"/>
    <cellStyle name="Entrada 2 7 6 4 2" xfId="0"/>
    <cellStyle name="Entrada 2 7 6 4 3" xfId="0"/>
    <cellStyle name="Entrada 2 7 6 4 4" xfId="0"/>
    <cellStyle name="Entrada 2 7 6 5" xfId="0"/>
    <cellStyle name="Entrada 2 7 6 6" xfId="0"/>
    <cellStyle name="Entrada 2 7 6 7" xfId="0"/>
    <cellStyle name="Entrada 2 7 6 8" xfId="0"/>
    <cellStyle name="Entrada 2 7 7" xfId="0"/>
    <cellStyle name="Entrada 2 7 7 2" xfId="0"/>
    <cellStyle name="Entrada 2 7 7 2 2" xfId="0"/>
    <cellStyle name="Entrada 2 7 7 2 3" xfId="0"/>
    <cellStyle name="Entrada 2 7 7 2 4" xfId="0"/>
    <cellStyle name="Entrada 2 7 7 3" xfId="0"/>
    <cellStyle name="Entrada 2 7 7 3 2" xfId="0"/>
    <cellStyle name="Entrada 2 7 7 3 3" xfId="0"/>
    <cellStyle name="Entrada 2 7 7 3 4" xfId="0"/>
    <cellStyle name="Entrada 2 7 7 4" xfId="0"/>
    <cellStyle name="Entrada 2 7 7 5" xfId="0"/>
    <cellStyle name="Entrada 2 7 7 6" xfId="0"/>
    <cellStyle name="Entrada 2 7 7 7" xfId="0"/>
    <cellStyle name="Entrada 2 7 8" xfId="0"/>
    <cellStyle name="Entrada 2 7 8 2" xfId="0"/>
    <cellStyle name="Entrada 2 7 8 3" xfId="0"/>
    <cellStyle name="Entrada 2 7 8 4" xfId="0"/>
    <cellStyle name="Entrada 2 7 9" xfId="0"/>
    <cellStyle name="Entrada 2 7 9 2" xfId="0"/>
    <cellStyle name="Entrada 2 7 9 3" xfId="0"/>
    <cellStyle name="Entrada 2 7 9 4" xfId="0"/>
    <cellStyle name="Entrada 2 8" xfId="0"/>
    <cellStyle name="Entrada 2 8 10" xfId="0"/>
    <cellStyle name="Entrada 2 8 10 2" xfId="0"/>
    <cellStyle name="Entrada 2 8 10 3" xfId="0"/>
    <cellStyle name="Entrada 2 8 10 4" xfId="0"/>
    <cellStyle name="Entrada 2 8 11" xfId="0"/>
    <cellStyle name="Entrada 2 8 12" xfId="0"/>
    <cellStyle name="Entrada 2 8 13" xfId="0"/>
    <cellStyle name="Entrada 2 8 14" xfId="0"/>
    <cellStyle name="Entrada 2 8 2" xfId="0"/>
    <cellStyle name="Entrada 2 8 2 2" xfId="0"/>
    <cellStyle name="Entrada 2 8 2 2 2" xfId="0"/>
    <cellStyle name="Entrada 2 8 2 2 2 2" xfId="0"/>
    <cellStyle name="Entrada 2 8 2 2 2 3" xfId="0"/>
    <cellStyle name="Entrada 2 8 2 2 2 4" xfId="0"/>
    <cellStyle name="Entrada 2 8 2 2 3" xfId="0"/>
    <cellStyle name="Entrada 2 8 2 2 3 2" xfId="0"/>
    <cellStyle name="Entrada 2 8 2 2 3 3" xfId="0"/>
    <cellStyle name="Entrada 2 8 2 2 3 4" xfId="0"/>
    <cellStyle name="Entrada 2 8 2 2 4" xfId="0"/>
    <cellStyle name="Entrada 2 8 2 2 5" xfId="0"/>
    <cellStyle name="Entrada 2 8 2 2 6" xfId="0"/>
    <cellStyle name="Entrada 2 8 2 2 7" xfId="0"/>
    <cellStyle name="Entrada 2 8 2 3" xfId="0"/>
    <cellStyle name="Entrada 2 8 2 3 2" xfId="0"/>
    <cellStyle name="Entrada 2 8 2 3 2 2" xfId="0"/>
    <cellStyle name="Entrada 2 8 2 3 2 3" xfId="0"/>
    <cellStyle name="Entrada 2 8 2 3 2 4" xfId="0"/>
    <cellStyle name="Entrada 2 8 2 3 3" xfId="0"/>
    <cellStyle name="Entrada 2 8 2 3 3 2" xfId="0"/>
    <cellStyle name="Entrada 2 8 2 3 3 3" xfId="0"/>
    <cellStyle name="Entrada 2 8 2 3 3 4" xfId="0"/>
    <cellStyle name="Entrada 2 8 2 3 4" xfId="0"/>
    <cellStyle name="Entrada 2 8 2 3 5" xfId="0"/>
    <cellStyle name="Entrada 2 8 2 3 6" xfId="0"/>
    <cellStyle name="Entrada 2 8 2 3 7" xfId="0"/>
    <cellStyle name="Entrada 2 8 2 4" xfId="0"/>
    <cellStyle name="Entrada 2 8 2 4 2" xfId="0"/>
    <cellStyle name="Entrada 2 8 2 4 3" xfId="0"/>
    <cellStyle name="Entrada 2 8 2 4 4" xfId="0"/>
    <cellStyle name="Entrada 2 8 2 5" xfId="0"/>
    <cellStyle name="Entrada 2 8 2 5 2" xfId="0"/>
    <cellStyle name="Entrada 2 8 2 5 3" xfId="0"/>
    <cellStyle name="Entrada 2 8 2 5 4" xfId="0"/>
    <cellStyle name="Entrada 2 8 2 6" xfId="0"/>
    <cellStyle name="Entrada 2 8 2 7" xfId="0"/>
    <cellStyle name="Entrada 2 8 2 8" xfId="0"/>
    <cellStyle name="Entrada 2 8 2 9" xfId="0"/>
    <cellStyle name="Entrada 2 8 3" xfId="0"/>
    <cellStyle name="Entrada 2 8 3 2" xfId="0"/>
    <cellStyle name="Entrada 2 8 3 2 2" xfId="0"/>
    <cellStyle name="Entrada 2 8 3 2 2 2" xfId="0"/>
    <cellStyle name="Entrada 2 8 3 2 2 3" xfId="0"/>
    <cellStyle name="Entrada 2 8 3 2 2 4" xfId="0"/>
    <cellStyle name="Entrada 2 8 3 2 3" xfId="0"/>
    <cellStyle name="Entrada 2 8 3 2 3 2" xfId="0"/>
    <cellStyle name="Entrada 2 8 3 2 3 3" xfId="0"/>
    <cellStyle name="Entrada 2 8 3 2 3 4" xfId="0"/>
    <cellStyle name="Entrada 2 8 3 2 4" xfId="0"/>
    <cellStyle name="Entrada 2 8 3 2 5" xfId="0"/>
    <cellStyle name="Entrada 2 8 3 2 6" xfId="0"/>
    <cellStyle name="Entrada 2 8 3 2 7" xfId="0"/>
    <cellStyle name="Entrada 2 8 3 3" xfId="0"/>
    <cellStyle name="Entrada 2 8 3 3 2" xfId="0"/>
    <cellStyle name="Entrada 2 8 3 3 3" xfId="0"/>
    <cellStyle name="Entrada 2 8 3 3 4" xfId="0"/>
    <cellStyle name="Entrada 2 8 3 4" xfId="0"/>
    <cellStyle name="Entrada 2 8 3 4 2" xfId="0"/>
    <cellStyle name="Entrada 2 8 3 4 3" xfId="0"/>
    <cellStyle name="Entrada 2 8 3 4 4" xfId="0"/>
    <cellStyle name="Entrada 2 8 3 5" xfId="0"/>
    <cellStyle name="Entrada 2 8 3 6" xfId="0"/>
    <cellStyle name="Entrada 2 8 3 7" xfId="0"/>
    <cellStyle name="Entrada 2 8 3 8" xfId="0"/>
    <cellStyle name="Entrada 2 8 4" xfId="0"/>
    <cellStyle name="Entrada 2 8 4 2" xfId="0"/>
    <cellStyle name="Entrada 2 8 4 2 2" xfId="0"/>
    <cellStyle name="Entrada 2 8 4 2 2 2" xfId="0"/>
    <cellStyle name="Entrada 2 8 4 2 2 3" xfId="0"/>
    <cellStyle name="Entrada 2 8 4 2 2 4" xfId="0"/>
    <cellStyle name="Entrada 2 8 4 2 3" xfId="0"/>
    <cellStyle name="Entrada 2 8 4 2 3 2" xfId="0"/>
    <cellStyle name="Entrada 2 8 4 2 3 3" xfId="0"/>
    <cellStyle name="Entrada 2 8 4 2 3 4" xfId="0"/>
    <cellStyle name="Entrada 2 8 4 2 4" xfId="0"/>
    <cellStyle name="Entrada 2 8 4 2 5" xfId="0"/>
    <cellStyle name="Entrada 2 8 4 2 6" xfId="0"/>
    <cellStyle name="Entrada 2 8 4 2 7" xfId="0"/>
    <cellStyle name="Entrada 2 8 4 3" xfId="0"/>
    <cellStyle name="Entrada 2 8 4 3 2" xfId="0"/>
    <cellStyle name="Entrada 2 8 4 3 3" xfId="0"/>
    <cellStyle name="Entrada 2 8 4 3 4" xfId="0"/>
    <cellStyle name="Entrada 2 8 4 4" xfId="0"/>
    <cellStyle name="Entrada 2 8 4 4 2" xfId="0"/>
    <cellStyle name="Entrada 2 8 4 4 3" xfId="0"/>
    <cellStyle name="Entrada 2 8 4 4 4" xfId="0"/>
    <cellStyle name="Entrada 2 8 4 5" xfId="0"/>
    <cellStyle name="Entrada 2 8 4 6" xfId="0"/>
    <cellStyle name="Entrada 2 8 4 7" xfId="0"/>
    <cellStyle name="Entrada 2 8 4 8" xfId="0"/>
    <cellStyle name="Entrada 2 8 5" xfId="0"/>
    <cellStyle name="Entrada 2 8 5 2" xfId="0"/>
    <cellStyle name="Entrada 2 8 5 2 2" xfId="0"/>
    <cellStyle name="Entrada 2 8 5 2 2 2" xfId="0"/>
    <cellStyle name="Entrada 2 8 5 2 2 3" xfId="0"/>
    <cellStyle name="Entrada 2 8 5 2 2 4" xfId="0"/>
    <cellStyle name="Entrada 2 8 5 2 3" xfId="0"/>
    <cellStyle name="Entrada 2 8 5 2 3 2" xfId="0"/>
    <cellStyle name="Entrada 2 8 5 2 3 3" xfId="0"/>
    <cellStyle name="Entrada 2 8 5 2 3 4" xfId="0"/>
    <cellStyle name="Entrada 2 8 5 2 4" xfId="0"/>
    <cellStyle name="Entrada 2 8 5 2 5" xfId="0"/>
    <cellStyle name="Entrada 2 8 5 2 6" xfId="0"/>
    <cellStyle name="Entrada 2 8 5 2 7" xfId="0"/>
    <cellStyle name="Entrada 2 8 5 3" xfId="0"/>
    <cellStyle name="Entrada 2 8 5 3 2" xfId="0"/>
    <cellStyle name="Entrada 2 8 5 3 3" xfId="0"/>
    <cellStyle name="Entrada 2 8 5 3 4" xfId="0"/>
    <cellStyle name="Entrada 2 8 5 4" xfId="0"/>
    <cellStyle name="Entrada 2 8 5 4 2" xfId="0"/>
    <cellStyle name="Entrada 2 8 5 4 3" xfId="0"/>
    <cellStyle name="Entrada 2 8 5 4 4" xfId="0"/>
    <cellStyle name="Entrada 2 8 5 5" xfId="0"/>
    <cellStyle name="Entrada 2 8 5 6" xfId="0"/>
    <cellStyle name="Entrada 2 8 5 7" xfId="0"/>
    <cellStyle name="Entrada 2 8 5 8" xfId="0"/>
    <cellStyle name="Entrada 2 8 6" xfId="0"/>
    <cellStyle name="Entrada 2 8 6 2" xfId="0"/>
    <cellStyle name="Entrada 2 8 6 2 2" xfId="0"/>
    <cellStyle name="Entrada 2 8 6 2 2 2" xfId="0"/>
    <cellStyle name="Entrada 2 8 6 2 2 3" xfId="0"/>
    <cellStyle name="Entrada 2 8 6 2 2 4" xfId="0"/>
    <cellStyle name="Entrada 2 8 6 2 3" xfId="0"/>
    <cellStyle name="Entrada 2 8 6 2 3 2" xfId="0"/>
    <cellStyle name="Entrada 2 8 6 2 3 3" xfId="0"/>
    <cellStyle name="Entrada 2 8 6 2 3 4" xfId="0"/>
    <cellStyle name="Entrada 2 8 6 2 4" xfId="0"/>
    <cellStyle name="Entrada 2 8 6 2 5" xfId="0"/>
    <cellStyle name="Entrada 2 8 6 2 6" xfId="0"/>
    <cellStyle name="Entrada 2 8 6 2 7" xfId="0"/>
    <cellStyle name="Entrada 2 8 6 3" xfId="0"/>
    <cellStyle name="Entrada 2 8 6 3 2" xfId="0"/>
    <cellStyle name="Entrada 2 8 6 3 3" xfId="0"/>
    <cellStyle name="Entrada 2 8 6 3 4" xfId="0"/>
    <cellStyle name="Entrada 2 8 6 4" xfId="0"/>
    <cellStyle name="Entrada 2 8 6 4 2" xfId="0"/>
    <cellStyle name="Entrada 2 8 6 4 3" xfId="0"/>
    <cellStyle name="Entrada 2 8 6 4 4" xfId="0"/>
    <cellStyle name="Entrada 2 8 6 5" xfId="0"/>
    <cellStyle name="Entrada 2 8 6 6" xfId="0"/>
    <cellStyle name="Entrada 2 8 6 7" xfId="0"/>
    <cellStyle name="Entrada 2 8 6 8" xfId="0"/>
    <cellStyle name="Entrada 2 8 7" xfId="0"/>
    <cellStyle name="Entrada 2 8 7 2" xfId="0"/>
    <cellStyle name="Entrada 2 8 7 2 2" xfId="0"/>
    <cellStyle name="Entrada 2 8 7 2 3" xfId="0"/>
    <cellStyle name="Entrada 2 8 7 2 4" xfId="0"/>
    <cellStyle name="Entrada 2 8 7 3" xfId="0"/>
    <cellStyle name="Entrada 2 8 7 3 2" xfId="0"/>
    <cellStyle name="Entrada 2 8 7 3 3" xfId="0"/>
    <cellStyle name="Entrada 2 8 7 3 4" xfId="0"/>
    <cellStyle name="Entrada 2 8 7 4" xfId="0"/>
    <cellStyle name="Entrada 2 8 7 5" xfId="0"/>
    <cellStyle name="Entrada 2 8 7 6" xfId="0"/>
    <cellStyle name="Entrada 2 8 7 7" xfId="0"/>
    <cellStyle name="Entrada 2 8 8" xfId="0"/>
    <cellStyle name="Entrada 2 8 8 2" xfId="0"/>
    <cellStyle name="Entrada 2 8 8 3" xfId="0"/>
    <cellStyle name="Entrada 2 8 8 4" xfId="0"/>
    <cellStyle name="Entrada 2 8 9" xfId="0"/>
    <cellStyle name="Entrada 2 8 9 2" xfId="0"/>
    <cellStyle name="Entrada 2 8 9 3" xfId="0"/>
    <cellStyle name="Entrada 2 8 9 4" xfId="0"/>
    <cellStyle name="Entrada 2 9" xfId="0"/>
    <cellStyle name="Entrada 2 9 10" xfId="0"/>
    <cellStyle name="Entrada 2 9 10 2" xfId="0"/>
    <cellStyle name="Entrada 2 9 10 3" xfId="0"/>
    <cellStyle name="Entrada 2 9 10 4" xfId="0"/>
    <cellStyle name="Entrada 2 9 11" xfId="0"/>
    <cellStyle name="Entrada 2 9 12" xfId="0"/>
    <cellStyle name="Entrada 2 9 13" xfId="0"/>
    <cellStyle name="Entrada 2 9 14" xfId="0"/>
    <cellStyle name="Entrada 2 9 2" xfId="0"/>
    <cellStyle name="Entrada 2 9 2 2" xfId="0"/>
    <cellStyle name="Entrada 2 9 2 2 2" xfId="0"/>
    <cellStyle name="Entrada 2 9 2 2 2 2" xfId="0"/>
    <cellStyle name="Entrada 2 9 2 2 2 3" xfId="0"/>
    <cellStyle name="Entrada 2 9 2 2 2 4" xfId="0"/>
    <cellStyle name="Entrada 2 9 2 2 3" xfId="0"/>
    <cellStyle name="Entrada 2 9 2 2 3 2" xfId="0"/>
    <cellStyle name="Entrada 2 9 2 2 3 3" xfId="0"/>
    <cellStyle name="Entrada 2 9 2 2 3 4" xfId="0"/>
    <cellStyle name="Entrada 2 9 2 2 4" xfId="0"/>
    <cellStyle name="Entrada 2 9 2 2 5" xfId="0"/>
    <cellStyle name="Entrada 2 9 2 2 6" xfId="0"/>
    <cellStyle name="Entrada 2 9 2 2 7" xfId="0"/>
    <cellStyle name="Entrada 2 9 2 3" xfId="0"/>
    <cellStyle name="Entrada 2 9 2 3 2" xfId="0"/>
    <cellStyle name="Entrada 2 9 2 3 2 2" xfId="0"/>
    <cellStyle name="Entrada 2 9 2 3 2 3" xfId="0"/>
    <cellStyle name="Entrada 2 9 2 3 2 4" xfId="0"/>
    <cellStyle name="Entrada 2 9 2 3 3" xfId="0"/>
    <cellStyle name="Entrada 2 9 2 3 3 2" xfId="0"/>
    <cellStyle name="Entrada 2 9 2 3 3 3" xfId="0"/>
    <cellStyle name="Entrada 2 9 2 3 3 4" xfId="0"/>
    <cellStyle name="Entrada 2 9 2 3 4" xfId="0"/>
    <cellStyle name="Entrada 2 9 2 3 5" xfId="0"/>
    <cellStyle name="Entrada 2 9 2 3 6" xfId="0"/>
    <cellStyle name="Entrada 2 9 2 3 7" xfId="0"/>
    <cellStyle name="Entrada 2 9 2 4" xfId="0"/>
    <cellStyle name="Entrada 2 9 2 4 2" xfId="0"/>
    <cellStyle name="Entrada 2 9 2 4 3" xfId="0"/>
    <cellStyle name="Entrada 2 9 2 4 4" xfId="0"/>
    <cellStyle name="Entrada 2 9 2 5" xfId="0"/>
    <cellStyle name="Entrada 2 9 2 5 2" xfId="0"/>
    <cellStyle name="Entrada 2 9 2 5 3" xfId="0"/>
    <cellStyle name="Entrada 2 9 2 5 4" xfId="0"/>
    <cellStyle name="Entrada 2 9 2 6" xfId="0"/>
    <cellStyle name="Entrada 2 9 2 7" xfId="0"/>
    <cellStyle name="Entrada 2 9 2 8" xfId="0"/>
    <cellStyle name="Entrada 2 9 2 9" xfId="0"/>
    <cellStyle name="Entrada 2 9 3" xfId="0"/>
    <cellStyle name="Entrada 2 9 3 2" xfId="0"/>
    <cellStyle name="Entrada 2 9 3 2 2" xfId="0"/>
    <cellStyle name="Entrada 2 9 3 2 2 2" xfId="0"/>
    <cellStyle name="Entrada 2 9 3 2 2 3" xfId="0"/>
    <cellStyle name="Entrada 2 9 3 2 2 4" xfId="0"/>
    <cellStyle name="Entrada 2 9 3 2 3" xfId="0"/>
    <cellStyle name="Entrada 2 9 3 2 3 2" xfId="0"/>
    <cellStyle name="Entrada 2 9 3 2 3 3" xfId="0"/>
    <cellStyle name="Entrada 2 9 3 2 3 4" xfId="0"/>
    <cellStyle name="Entrada 2 9 3 2 4" xfId="0"/>
    <cellStyle name="Entrada 2 9 3 2 5" xfId="0"/>
    <cellStyle name="Entrada 2 9 3 2 6" xfId="0"/>
    <cellStyle name="Entrada 2 9 3 2 7" xfId="0"/>
    <cellStyle name="Entrada 2 9 3 3" xfId="0"/>
    <cellStyle name="Entrada 2 9 3 3 2" xfId="0"/>
    <cellStyle name="Entrada 2 9 3 3 3" xfId="0"/>
    <cellStyle name="Entrada 2 9 3 3 4" xfId="0"/>
    <cellStyle name="Entrada 2 9 3 4" xfId="0"/>
    <cellStyle name="Entrada 2 9 3 4 2" xfId="0"/>
    <cellStyle name="Entrada 2 9 3 4 3" xfId="0"/>
    <cellStyle name="Entrada 2 9 3 4 4" xfId="0"/>
    <cellStyle name="Entrada 2 9 3 5" xfId="0"/>
    <cellStyle name="Entrada 2 9 3 6" xfId="0"/>
    <cellStyle name="Entrada 2 9 3 7" xfId="0"/>
    <cellStyle name="Entrada 2 9 3 8" xfId="0"/>
    <cellStyle name="Entrada 2 9 4" xfId="0"/>
    <cellStyle name="Entrada 2 9 4 2" xfId="0"/>
    <cellStyle name="Entrada 2 9 4 2 2" xfId="0"/>
    <cellStyle name="Entrada 2 9 4 2 2 2" xfId="0"/>
    <cellStyle name="Entrada 2 9 4 2 2 3" xfId="0"/>
    <cellStyle name="Entrada 2 9 4 2 2 4" xfId="0"/>
    <cellStyle name="Entrada 2 9 4 2 3" xfId="0"/>
    <cellStyle name="Entrada 2 9 4 2 3 2" xfId="0"/>
    <cellStyle name="Entrada 2 9 4 2 3 3" xfId="0"/>
    <cellStyle name="Entrada 2 9 4 2 3 4" xfId="0"/>
    <cellStyle name="Entrada 2 9 4 2 4" xfId="0"/>
    <cellStyle name="Entrada 2 9 4 2 5" xfId="0"/>
    <cellStyle name="Entrada 2 9 4 2 6" xfId="0"/>
    <cellStyle name="Entrada 2 9 4 2 7" xfId="0"/>
    <cellStyle name="Entrada 2 9 4 3" xfId="0"/>
    <cellStyle name="Entrada 2 9 4 3 2" xfId="0"/>
    <cellStyle name="Entrada 2 9 4 3 3" xfId="0"/>
    <cellStyle name="Entrada 2 9 4 3 4" xfId="0"/>
    <cellStyle name="Entrada 2 9 4 4" xfId="0"/>
    <cellStyle name="Entrada 2 9 4 4 2" xfId="0"/>
    <cellStyle name="Entrada 2 9 4 4 3" xfId="0"/>
    <cellStyle name="Entrada 2 9 4 4 4" xfId="0"/>
    <cellStyle name="Entrada 2 9 4 5" xfId="0"/>
    <cellStyle name="Entrada 2 9 4 6" xfId="0"/>
    <cellStyle name="Entrada 2 9 4 7" xfId="0"/>
    <cellStyle name="Entrada 2 9 4 8" xfId="0"/>
    <cellStyle name="Entrada 2 9 5" xfId="0"/>
    <cellStyle name="Entrada 2 9 5 2" xfId="0"/>
    <cellStyle name="Entrada 2 9 5 2 2" xfId="0"/>
    <cellStyle name="Entrada 2 9 5 2 2 2" xfId="0"/>
    <cellStyle name="Entrada 2 9 5 2 2 3" xfId="0"/>
    <cellStyle name="Entrada 2 9 5 2 2 4" xfId="0"/>
    <cellStyle name="Entrada 2 9 5 2 3" xfId="0"/>
    <cellStyle name="Entrada 2 9 5 2 3 2" xfId="0"/>
    <cellStyle name="Entrada 2 9 5 2 3 3" xfId="0"/>
    <cellStyle name="Entrada 2 9 5 2 3 4" xfId="0"/>
    <cellStyle name="Entrada 2 9 5 2 4" xfId="0"/>
    <cellStyle name="Entrada 2 9 5 2 5" xfId="0"/>
    <cellStyle name="Entrada 2 9 5 2 6" xfId="0"/>
    <cellStyle name="Entrada 2 9 5 2 7" xfId="0"/>
    <cellStyle name="Entrada 2 9 5 3" xfId="0"/>
    <cellStyle name="Entrada 2 9 5 3 2" xfId="0"/>
    <cellStyle name="Entrada 2 9 5 3 3" xfId="0"/>
    <cellStyle name="Entrada 2 9 5 3 4" xfId="0"/>
    <cellStyle name="Entrada 2 9 5 4" xfId="0"/>
    <cellStyle name="Entrada 2 9 5 4 2" xfId="0"/>
    <cellStyle name="Entrada 2 9 5 4 3" xfId="0"/>
    <cellStyle name="Entrada 2 9 5 4 4" xfId="0"/>
    <cellStyle name="Entrada 2 9 5 5" xfId="0"/>
    <cellStyle name="Entrada 2 9 5 6" xfId="0"/>
    <cellStyle name="Entrada 2 9 5 7" xfId="0"/>
    <cellStyle name="Entrada 2 9 5 8" xfId="0"/>
    <cellStyle name="Entrada 2 9 6" xfId="0"/>
    <cellStyle name="Entrada 2 9 6 2" xfId="0"/>
    <cellStyle name="Entrada 2 9 6 2 2" xfId="0"/>
    <cellStyle name="Entrada 2 9 6 2 2 2" xfId="0"/>
    <cellStyle name="Entrada 2 9 6 2 2 3" xfId="0"/>
    <cellStyle name="Entrada 2 9 6 2 2 4" xfId="0"/>
    <cellStyle name="Entrada 2 9 6 2 3" xfId="0"/>
    <cellStyle name="Entrada 2 9 6 2 3 2" xfId="0"/>
    <cellStyle name="Entrada 2 9 6 2 3 3" xfId="0"/>
    <cellStyle name="Entrada 2 9 6 2 3 4" xfId="0"/>
    <cellStyle name="Entrada 2 9 6 2 4" xfId="0"/>
    <cellStyle name="Entrada 2 9 6 2 5" xfId="0"/>
    <cellStyle name="Entrada 2 9 6 2 6" xfId="0"/>
    <cellStyle name="Entrada 2 9 6 2 7" xfId="0"/>
    <cellStyle name="Entrada 2 9 6 3" xfId="0"/>
    <cellStyle name="Entrada 2 9 6 3 2" xfId="0"/>
    <cellStyle name="Entrada 2 9 6 3 3" xfId="0"/>
    <cellStyle name="Entrada 2 9 6 3 4" xfId="0"/>
    <cellStyle name="Entrada 2 9 6 4" xfId="0"/>
    <cellStyle name="Entrada 2 9 6 4 2" xfId="0"/>
    <cellStyle name="Entrada 2 9 6 4 3" xfId="0"/>
    <cellStyle name="Entrada 2 9 6 4 4" xfId="0"/>
    <cellStyle name="Entrada 2 9 6 5" xfId="0"/>
    <cellStyle name="Entrada 2 9 6 6" xfId="0"/>
    <cellStyle name="Entrada 2 9 6 7" xfId="0"/>
    <cellStyle name="Entrada 2 9 6 8" xfId="0"/>
    <cellStyle name="Entrada 2 9 7" xfId="0"/>
    <cellStyle name="Entrada 2 9 7 2" xfId="0"/>
    <cellStyle name="Entrada 2 9 7 2 2" xfId="0"/>
    <cellStyle name="Entrada 2 9 7 2 3" xfId="0"/>
    <cellStyle name="Entrada 2 9 7 2 4" xfId="0"/>
    <cellStyle name="Entrada 2 9 7 3" xfId="0"/>
    <cellStyle name="Entrada 2 9 7 3 2" xfId="0"/>
    <cellStyle name="Entrada 2 9 7 3 3" xfId="0"/>
    <cellStyle name="Entrada 2 9 7 3 4" xfId="0"/>
    <cellStyle name="Entrada 2 9 7 4" xfId="0"/>
    <cellStyle name="Entrada 2 9 7 5" xfId="0"/>
    <cellStyle name="Entrada 2 9 7 6" xfId="0"/>
    <cellStyle name="Entrada 2 9 7 7" xfId="0"/>
    <cellStyle name="Entrada 2 9 8" xfId="0"/>
    <cellStyle name="Entrada 2 9 8 2" xfId="0"/>
    <cellStyle name="Entrada 2 9 8 3" xfId="0"/>
    <cellStyle name="Entrada 2 9 8 4" xfId="0"/>
    <cellStyle name="Entrada 2 9 9" xfId="0"/>
    <cellStyle name="Entrada 2 9 9 2" xfId="0"/>
    <cellStyle name="Entrada 2 9 9 3" xfId="0"/>
    <cellStyle name="Entrada 2 9 9 4" xfId="0"/>
    <cellStyle name="Entrada 3" xfId="0"/>
    <cellStyle name="Entrada 3 10" xfId="0"/>
    <cellStyle name="Entrada 3 10 2" xfId="0"/>
    <cellStyle name="Entrada 3 10 3" xfId="0"/>
    <cellStyle name="Entrada 3 10 4" xfId="0"/>
    <cellStyle name="Entrada 3 11" xfId="0"/>
    <cellStyle name="Entrada 3 12" xfId="0"/>
    <cellStyle name="Entrada 3 13" xfId="0"/>
    <cellStyle name="Entrada 3 14" xfId="0"/>
    <cellStyle name="Entrada 3 2" xfId="0"/>
    <cellStyle name="Entrada 3 2 2" xfId="0"/>
    <cellStyle name="Entrada 3 2 2 2" xfId="0"/>
    <cellStyle name="Entrada 3 2 2 2 2" xfId="0"/>
    <cellStyle name="Entrada 3 2 2 2 3" xfId="0"/>
    <cellStyle name="Entrada 3 2 2 2 4" xfId="0"/>
    <cellStyle name="Entrada 3 2 2 3" xfId="0"/>
    <cellStyle name="Entrada 3 2 2 3 2" xfId="0"/>
    <cellStyle name="Entrada 3 2 2 3 3" xfId="0"/>
    <cellStyle name="Entrada 3 2 2 3 4" xfId="0"/>
    <cellStyle name="Entrada 3 2 2 4" xfId="0"/>
    <cellStyle name="Entrada 3 2 2 5" xfId="0"/>
    <cellStyle name="Entrada 3 2 2 6" xfId="0"/>
    <cellStyle name="Entrada 3 2 2 7" xfId="0"/>
    <cellStyle name="Entrada 3 2 3" xfId="0"/>
    <cellStyle name="Entrada 3 2 3 2" xfId="0"/>
    <cellStyle name="Entrada 3 2 3 2 2" xfId="0"/>
    <cellStyle name="Entrada 3 2 3 2 3" xfId="0"/>
    <cellStyle name="Entrada 3 2 3 2 4" xfId="0"/>
    <cellStyle name="Entrada 3 2 3 3" xfId="0"/>
    <cellStyle name="Entrada 3 2 3 3 2" xfId="0"/>
    <cellStyle name="Entrada 3 2 3 3 3" xfId="0"/>
    <cellStyle name="Entrada 3 2 3 3 4" xfId="0"/>
    <cellStyle name="Entrada 3 2 3 4" xfId="0"/>
    <cellStyle name="Entrada 3 2 3 5" xfId="0"/>
    <cellStyle name="Entrada 3 2 3 6" xfId="0"/>
    <cellStyle name="Entrada 3 2 3 7" xfId="0"/>
    <cellStyle name="Entrada 3 2 4" xfId="0"/>
    <cellStyle name="Entrada 3 2 4 2" xfId="0"/>
    <cellStyle name="Entrada 3 2 4 3" xfId="0"/>
    <cellStyle name="Entrada 3 2 4 4" xfId="0"/>
    <cellStyle name="Entrada 3 2 5" xfId="0"/>
    <cellStyle name="Entrada 3 2 5 2" xfId="0"/>
    <cellStyle name="Entrada 3 2 5 3" xfId="0"/>
    <cellStyle name="Entrada 3 2 5 4" xfId="0"/>
    <cellStyle name="Entrada 3 2 6" xfId="0"/>
    <cellStyle name="Entrada 3 2 7" xfId="0"/>
    <cellStyle name="Entrada 3 2 8" xfId="0"/>
    <cellStyle name="Entrada 3 2 9" xfId="0"/>
    <cellStyle name="Entrada 3 3" xfId="0"/>
    <cellStyle name="Entrada 3 3 2" xfId="0"/>
    <cellStyle name="Entrada 3 3 2 2" xfId="0"/>
    <cellStyle name="Entrada 3 3 2 2 2" xfId="0"/>
    <cellStyle name="Entrada 3 3 2 2 3" xfId="0"/>
    <cellStyle name="Entrada 3 3 2 2 4" xfId="0"/>
    <cellStyle name="Entrada 3 3 2 3" xfId="0"/>
    <cellStyle name="Entrada 3 3 2 3 2" xfId="0"/>
    <cellStyle name="Entrada 3 3 2 3 3" xfId="0"/>
    <cellStyle name="Entrada 3 3 2 3 4" xfId="0"/>
    <cellStyle name="Entrada 3 3 2 4" xfId="0"/>
    <cellStyle name="Entrada 3 3 2 5" xfId="0"/>
    <cellStyle name="Entrada 3 3 2 6" xfId="0"/>
    <cellStyle name="Entrada 3 3 2 7" xfId="0"/>
    <cellStyle name="Entrada 3 3 3" xfId="0"/>
    <cellStyle name="Entrada 3 3 3 2" xfId="0"/>
    <cellStyle name="Entrada 3 3 3 3" xfId="0"/>
    <cellStyle name="Entrada 3 3 3 4" xfId="0"/>
    <cellStyle name="Entrada 3 3 4" xfId="0"/>
    <cellStyle name="Entrada 3 3 4 2" xfId="0"/>
    <cellStyle name="Entrada 3 3 4 3" xfId="0"/>
    <cellStyle name="Entrada 3 3 4 4" xfId="0"/>
    <cellStyle name="Entrada 3 3 5" xfId="0"/>
    <cellStyle name="Entrada 3 3 6" xfId="0"/>
    <cellStyle name="Entrada 3 3 7" xfId="0"/>
    <cellStyle name="Entrada 3 3 8" xfId="0"/>
    <cellStyle name="Entrada 3 4" xfId="0"/>
    <cellStyle name="Entrada 3 4 2" xfId="0"/>
    <cellStyle name="Entrada 3 4 2 2" xfId="0"/>
    <cellStyle name="Entrada 3 4 2 2 2" xfId="0"/>
    <cellStyle name="Entrada 3 4 2 2 3" xfId="0"/>
    <cellStyle name="Entrada 3 4 2 2 4" xfId="0"/>
    <cellStyle name="Entrada 3 4 2 3" xfId="0"/>
    <cellStyle name="Entrada 3 4 2 3 2" xfId="0"/>
    <cellStyle name="Entrada 3 4 2 3 3" xfId="0"/>
    <cellStyle name="Entrada 3 4 2 3 4" xfId="0"/>
    <cellStyle name="Entrada 3 4 2 4" xfId="0"/>
    <cellStyle name="Entrada 3 4 2 5" xfId="0"/>
    <cellStyle name="Entrada 3 4 2 6" xfId="0"/>
    <cellStyle name="Entrada 3 4 2 7" xfId="0"/>
    <cellStyle name="Entrada 3 4 3" xfId="0"/>
    <cellStyle name="Entrada 3 4 3 2" xfId="0"/>
    <cellStyle name="Entrada 3 4 3 3" xfId="0"/>
    <cellStyle name="Entrada 3 4 3 4" xfId="0"/>
    <cellStyle name="Entrada 3 4 4" xfId="0"/>
    <cellStyle name="Entrada 3 4 4 2" xfId="0"/>
    <cellStyle name="Entrada 3 4 4 3" xfId="0"/>
    <cellStyle name="Entrada 3 4 4 4" xfId="0"/>
    <cellStyle name="Entrada 3 4 5" xfId="0"/>
    <cellStyle name="Entrada 3 4 6" xfId="0"/>
    <cellStyle name="Entrada 3 4 7" xfId="0"/>
    <cellStyle name="Entrada 3 4 8" xfId="0"/>
    <cellStyle name="Entrada 3 5" xfId="0"/>
    <cellStyle name="Entrada 3 5 2" xfId="0"/>
    <cellStyle name="Entrada 3 5 2 2" xfId="0"/>
    <cellStyle name="Entrada 3 5 2 2 2" xfId="0"/>
    <cellStyle name="Entrada 3 5 2 2 3" xfId="0"/>
    <cellStyle name="Entrada 3 5 2 2 4" xfId="0"/>
    <cellStyle name="Entrada 3 5 2 3" xfId="0"/>
    <cellStyle name="Entrada 3 5 2 3 2" xfId="0"/>
    <cellStyle name="Entrada 3 5 2 3 3" xfId="0"/>
    <cellStyle name="Entrada 3 5 2 3 4" xfId="0"/>
    <cellStyle name="Entrada 3 5 2 4" xfId="0"/>
    <cellStyle name="Entrada 3 5 2 5" xfId="0"/>
    <cellStyle name="Entrada 3 5 2 6" xfId="0"/>
    <cellStyle name="Entrada 3 5 2 7" xfId="0"/>
    <cellStyle name="Entrada 3 5 3" xfId="0"/>
    <cellStyle name="Entrada 3 5 3 2" xfId="0"/>
    <cellStyle name="Entrada 3 5 3 3" xfId="0"/>
    <cellStyle name="Entrada 3 5 3 4" xfId="0"/>
    <cellStyle name="Entrada 3 5 4" xfId="0"/>
    <cellStyle name="Entrada 3 5 4 2" xfId="0"/>
    <cellStyle name="Entrada 3 5 4 3" xfId="0"/>
    <cellStyle name="Entrada 3 5 4 4" xfId="0"/>
    <cellStyle name="Entrada 3 5 5" xfId="0"/>
    <cellStyle name="Entrada 3 5 6" xfId="0"/>
    <cellStyle name="Entrada 3 5 7" xfId="0"/>
    <cellStyle name="Entrada 3 5 8" xfId="0"/>
    <cellStyle name="Entrada 3 6" xfId="0"/>
    <cellStyle name="Entrada 3 6 2" xfId="0"/>
    <cellStyle name="Entrada 3 6 2 2" xfId="0"/>
    <cellStyle name="Entrada 3 6 2 2 2" xfId="0"/>
    <cellStyle name="Entrada 3 6 2 2 3" xfId="0"/>
    <cellStyle name="Entrada 3 6 2 2 4" xfId="0"/>
    <cellStyle name="Entrada 3 6 2 3" xfId="0"/>
    <cellStyle name="Entrada 3 6 2 3 2" xfId="0"/>
    <cellStyle name="Entrada 3 6 2 3 3" xfId="0"/>
    <cellStyle name="Entrada 3 6 2 3 4" xfId="0"/>
    <cellStyle name="Entrada 3 6 2 4" xfId="0"/>
    <cellStyle name="Entrada 3 6 2 5" xfId="0"/>
    <cellStyle name="Entrada 3 6 2 6" xfId="0"/>
    <cellStyle name="Entrada 3 6 2 7" xfId="0"/>
    <cellStyle name="Entrada 3 6 3" xfId="0"/>
    <cellStyle name="Entrada 3 6 3 2" xfId="0"/>
    <cellStyle name="Entrada 3 6 3 3" xfId="0"/>
    <cellStyle name="Entrada 3 6 3 4" xfId="0"/>
    <cellStyle name="Entrada 3 6 4" xfId="0"/>
    <cellStyle name="Entrada 3 6 4 2" xfId="0"/>
    <cellStyle name="Entrada 3 6 4 3" xfId="0"/>
    <cellStyle name="Entrada 3 6 4 4" xfId="0"/>
    <cellStyle name="Entrada 3 6 5" xfId="0"/>
    <cellStyle name="Entrada 3 6 6" xfId="0"/>
    <cellStyle name="Entrada 3 6 7" xfId="0"/>
    <cellStyle name="Entrada 3 6 8" xfId="0"/>
    <cellStyle name="Entrada 3 7" xfId="0"/>
    <cellStyle name="Entrada 3 7 2" xfId="0"/>
    <cellStyle name="Entrada 3 7 2 2" xfId="0"/>
    <cellStyle name="Entrada 3 7 2 3" xfId="0"/>
    <cellStyle name="Entrada 3 7 2 4" xfId="0"/>
    <cellStyle name="Entrada 3 7 3" xfId="0"/>
    <cellStyle name="Entrada 3 7 3 2" xfId="0"/>
    <cellStyle name="Entrada 3 7 3 3" xfId="0"/>
    <cellStyle name="Entrada 3 7 3 4" xfId="0"/>
    <cellStyle name="Entrada 3 7 4" xfId="0"/>
    <cellStyle name="Entrada 3 7 5" xfId="0"/>
    <cellStyle name="Entrada 3 7 6" xfId="0"/>
    <cellStyle name="Entrada 3 7 7" xfId="0"/>
    <cellStyle name="Entrada 3 8" xfId="0"/>
    <cellStyle name="Entrada 3 8 2" xfId="0"/>
    <cellStyle name="Entrada 3 8 3" xfId="0"/>
    <cellStyle name="Entrada 3 8 4" xfId="0"/>
    <cellStyle name="Entrada 3 9" xfId="0"/>
    <cellStyle name="Entrada 3 9 2" xfId="0"/>
    <cellStyle name="Entrada 3 9 3" xfId="0"/>
    <cellStyle name="Entrada 3 9 4" xfId="0"/>
    <cellStyle name="Entrada 4" xfId="0"/>
    <cellStyle name="Entrada 4 10" xfId="0"/>
    <cellStyle name="Entrada 4 10 2" xfId="0"/>
    <cellStyle name="Entrada 4 10 3" xfId="0"/>
    <cellStyle name="Entrada 4 10 4" xfId="0"/>
    <cellStyle name="Entrada 4 11" xfId="0"/>
    <cellStyle name="Entrada 4 11 2" xfId="0"/>
    <cellStyle name="Entrada 4 11 3" xfId="0"/>
    <cellStyle name="Entrada 4 11 4" xfId="0"/>
    <cellStyle name="Entrada 4 12" xfId="0"/>
    <cellStyle name="Entrada 4 13" xfId="0"/>
    <cellStyle name="Entrada 4 14" xfId="0"/>
    <cellStyle name="Entrada 4 15" xfId="0"/>
    <cellStyle name="Entrada 4 2" xfId="0"/>
    <cellStyle name="Entrada 4 2 10" xfId="0"/>
    <cellStyle name="Entrada 4 2 10 2" xfId="0"/>
    <cellStyle name="Entrada 4 2 10 3" xfId="0"/>
    <cellStyle name="Entrada 4 2 10 4" xfId="0"/>
    <cellStyle name="Entrada 4 2 11" xfId="0"/>
    <cellStyle name="Entrada 4 2 12" xfId="0"/>
    <cellStyle name="Entrada 4 2 13" xfId="0"/>
    <cellStyle name="Entrada 4 2 14" xfId="0"/>
    <cellStyle name="Entrada 4 2 2" xfId="0"/>
    <cellStyle name="Entrada 4 2 2 2" xfId="0"/>
    <cellStyle name="Entrada 4 2 2 2 2" xfId="0"/>
    <cellStyle name="Entrada 4 2 2 2 2 2" xfId="0"/>
    <cellStyle name="Entrada 4 2 2 2 2 3" xfId="0"/>
    <cellStyle name="Entrada 4 2 2 2 2 4" xfId="0"/>
    <cellStyle name="Entrada 4 2 2 2 3" xfId="0"/>
    <cellStyle name="Entrada 4 2 2 2 3 2" xfId="0"/>
    <cellStyle name="Entrada 4 2 2 2 3 3" xfId="0"/>
    <cellStyle name="Entrada 4 2 2 2 3 4" xfId="0"/>
    <cellStyle name="Entrada 4 2 2 2 4" xfId="0"/>
    <cellStyle name="Entrada 4 2 2 2 5" xfId="0"/>
    <cellStyle name="Entrada 4 2 2 2 6" xfId="0"/>
    <cellStyle name="Entrada 4 2 2 2 7" xfId="0"/>
    <cellStyle name="Entrada 4 2 2 3" xfId="0"/>
    <cellStyle name="Entrada 4 2 2 3 2" xfId="0"/>
    <cellStyle name="Entrada 4 2 2 3 2 2" xfId="0"/>
    <cellStyle name="Entrada 4 2 2 3 2 3" xfId="0"/>
    <cellStyle name="Entrada 4 2 2 3 2 4" xfId="0"/>
    <cellStyle name="Entrada 4 2 2 3 3" xfId="0"/>
    <cellStyle name="Entrada 4 2 2 3 3 2" xfId="0"/>
    <cellStyle name="Entrada 4 2 2 3 3 3" xfId="0"/>
    <cellStyle name="Entrada 4 2 2 3 3 4" xfId="0"/>
    <cellStyle name="Entrada 4 2 2 3 4" xfId="0"/>
    <cellStyle name="Entrada 4 2 2 3 5" xfId="0"/>
    <cellStyle name="Entrada 4 2 2 3 6" xfId="0"/>
    <cellStyle name="Entrada 4 2 2 3 7" xfId="0"/>
    <cellStyle name="Entrada 4 2 2 4" xfId="0"/>
    <cellStyle name="Entrada 4 2 2 4 2" xfId="0"/>
    <cellStyle name="Entrada 4 2 2 4 3" xfId="0"/>
    <cellStyle name="Entrada 4 2 2 4 4" xfId="0"/>
    <cellStyle name="Entrada 4 2 2 5" xfId="0"/>
    <cellStyle name="Entrada 4 2 2 5 2" xfId="0"/>
    <cellStyle name="Entrada 4 2 2 5 3" xfId="0"/>
    <cellStyle name="Entrada 4 2 2 5 4" xfId="0"/>
    <cellStyle name="Entrada 4 2 2 6" xfId="0"/>
    <cellStyle name="Entrada 4 2 2 7" xfId="0"/>
    <cellStyle name="Entrada 4 2 2 8" xfId="0"/>
    <cellStyle name="Entrada 4 2 2 9" xfId="0"/>
    <cellStyle name="Entrada 4 2 3" xfId="0"/>
    <cellStyle name="Entrada 4 2 3 2" xfId="0"/>
    <cellStyle name="Entrada 4 2 3 2 2" xfId="0"/>
    <cellStyle name="Entrada 4 2 3 2 2 2" xfId="0"/>
    <cellStyle name="Entrada 4 2 3 2 2 3" xfId="0"/>
    <cellStyle name="Entrada 4 2 3 2 2 4" xfId="0"/>
    <cellStyle name="Entrada 4 2 3 2 3" xfId="0"/>
    <cellStyle name="Entrada 4 2 3 2 3 2" xfId="0"/>
    <cellStyle name="Entrada 4 2 3 2 3 3" xfId="0"/>
    <cellStyle name="Entrada 4 2 3 2 3 4" xfId="0"/>
    <cellStyle name="Entrada 4 2 3 2 4" xfId="0"/>
    <cellStyle name="Entrada 4 2 3 2 5" xfId="0"/>
    <cellStyle name="Entrada 4 2 3 2 6" xfId="0"/>
    <cellStyle name="Entrada 4 2 3 2 7" xfId="0"/>
    <cellStyle name="Entrada 4 2 3 3" xfId="0"/>
    <cellStyle name="Entrada 4 2 3 3 2" xfId="0"/>
    <cellStyle name="Entrada 4 2 3 3 3" xfId="0"/>
    <cellStyle name="Entrada 4 2 3 3 4" xfId="0"/>
    <cellStyle name="Entrada 4 2 3 4" xfId="0"/>
    <cellStyle name="Entrada 4 2 3 4 2" xfId="0"/>
    <cellStyle name="Entrada 4 2 3 4 3" xfId="0"/>
    <cellStyle name="Entrada 4 2 3 4 4" xfId="0"/>
    <cellStyle name="Entrada 4 2 3 5" xfId="0"/>
    <cellStyle name="Entrada 4 2 3 6" xfId="0"/>
    <cellStyle name="Entrada 4 2 3 7" xfId="0"/>
    <cellStyle name="Entrada 4 2 3 8" xfId="0"/>
    <cellStyle name="Entrada 4 2 4" xfId="0"/>
    <cellStyle name="Entrada 4 2 4 2" xfId="0"/>
    <cellStyle name="Entrada 4 2 4 2 2" xfId="0"/>
    <cellStyle name="Entrada 4 2 4 2 2 2" xfId="0"/>
    <cellStyle name="Entrada 4 2 4 2 2 3" xfId="0"/>
    <cellStyle name="Entrada 4 2 4 2 2 4" xfId="0"/>
    <cellStyle name="Entrada 4 2 4 2 3" xfId="0"/>
    <cellStyle name="Entrada 4 2 4 2 3 2" xfId="0"/>
    <cellStyle name="Entrada 4 2 4 2 3 3" xfId="0"/>
    <cellStyle name="Entrada 4 2 4 2 3 4" xfId="0"/>
    <cellStyle name="Entrada 4 2 4 2 4" xfId="0"/>
    <cellStyle name="Entrada 4 2 4 2 5" xfId="0"/>
    <cellStyle name="Entrada 4 2 4 2 6" xfId="0"/>
    <cellStyle name="Entrada 4 2 4 2 7" xfId="0"/>
    <cellStyle name="Entrada 4 2 4 3" xfId="0"/>
    <cellStyle name="Entrada 4 2 4 3 2" xfId="0"/>
    <cellStyle name="Entrada 4 2 4 3 3" xfId="0"/>
    <cellStyle name="Entrada 4 2 4 3 4" xfId="0"/>
    <cellStyle name="Entrada 4 2 4 4" xfId="0"/>
    <cellStyle name="Entrada 4 2 4 4 2" xfId="0"/>
    <cellStyle name="Entrada 4 2 4 4 3" xfId="0"/>
    <cellStyle name="Entrada 4 2 4 4 4" xfId="0"/>
    <cellStyle name="Entrada 4 2 4 5" xfId="0"/>
    <cellStyle name="Entrada 4 2 4 6" xfId="0"/>
    <cellStyle name="Entrada 4 2 4 7" xfId="0"/>
    <cellStyle name="Entrada 4 2 4 8" xfId="0"/>
    <cellStyle name="Entrada 4 2 5" xfId="0"/>
    <cellStyle name="Entrada 4 2 5 2" xfId="0"/>
    <cellStyle name="Entrada 4 2 5 2 2" xfId="0"/>
    <cellStyle name="Entrada 4 2 5 2 2 2" xfId="0"/>
    <cellStyle name="Entrada 4 2 5 2 2 3" xfId="0"/>
    <cellStyle name="Entrada 4 2 5 2 2 4" xfId="0"/>
    <cellStyle name="Entrada 4 2 5 2 3" xfId="0"/>
    <cellStyle name="Entrada 4 2 5 2 3 2" xfId="0"/>
    <cellStyle name="Entrada 4 2 5 2 3 3" xfId="0"/>
    <cellStyle name="Entrada 4 2 5 2 3 4" xfId="0"/>
    <cellStyle name="Entrada 4 2 5 2 4" xfId="0"/>
    <cellStyle name="Entrada 4 2 5 2 5" xfId="0"/>
    <cellStyle name="Entrada 4 2 5 2 6" xfId="0"/>
    <cellStyle name="Entrada 4 2 5 2 7" xfId="0"/>
    <cellStyle name="Entrada 4 2 5 3" xfId="0"/>
    <cellStyle name="Entrada 4 2 5 3 2" xfId="0"/>
    <cellStyle name="Entrada 4 2 5 3 3" xfId="0"/>
    <cellStyle name="Entrada 4 2 5 3 4" xfId="0"/>
    <cellStyle name="Entrada 4 2 5 4" xfId="0"/>
    <cellStyle name="Entrada 4 2 5 4 2" xfId="0"/>
    <cellStyle name="Entrada 4 2 5 4 3" xfId="0"/>
    <cellStyle name="Entrada 4 2 5 4 4" xfId="0"/>
    <cellStyle name="Entrada 4 2 5 5" xfId="0"/>
    <cellStyle name="Entrada 4 2 5 6" xfId="0"/>
    <cellStyle name="Entrada 4 2 5 7" xfId="0"/>
    <cellStyle name="Entrada 4 2 5 8" xfId="0"/>
    <cellStyle name="Entrada 4 2 6" xfId="0"/>
    <cellStyle name="Entrada 4 2 6 2" xfId="0"/>
    <cellStyle name="Entrada 4 2 6 2 2" xfId="0"/>
    <cellStyle name="Entrada 4 2 6 2 2 2" xfId="0"/>
    <cellStyle name="Entrada 4 2 6 2 2 3" xfId="0"/>
    <cellStyle name="Entrada 4 2 6 2 2 4" xfId="0"/>
    <cellStyle name="Entrada 4 2 6 2 3" xfId="0"/>
    <cellStyle name="Entrada 4 2 6 2 3 2" xfId="0"/>
    <cellStyle name="Entrada 4 2 6 2 3 3" xfId="0"/>
    <cellStyle name="Entrada 4 2 6 2 3 4" xfId="0"/>
    <cellStyle name="Entrada 4 2 6 2 4" xfId="0"/>
    <cellStyle name="Entrada 4 2 6 2 5" xfId="0"/>
    <cellStyle name="Entrada 4 2 6 2 6" xfId="0"/>
    <cellStyle name="Entrada 4 2 6 2 7" xfId="0"/>
    <cellStyle name="Entrada 4 2 6 3" xfId="0"/>
    <cellStyle name="Entrada 4 2 6 3 2" xfId="0"/>
    <cellStyle name="Entrada 4 2 6 3 3" xfId="0"/>
    <cellStyle name="Entrada 4 2 6 3 4" xfId="0"/>
    <cellStyle name="Entrada 4 2 6 4" xfId="0"/>
    <cellStyle name="Entrada 4 2 6 4 2" xfId="0"/>
    <cellStyle name="Entrada 4 2 6 4 3" xfId="0"/>
    <cellStyle name="Entrada 4 2 6 4 4" xfId="0"/>
    <cellStyle name="Entrada 4 2 6 5" xfId="0"/>
    <cellStyle name="Entrada 4 2 6 6" xfId="0"/>
    <cellStyle name="Entrada 4 2 6 7" xfId="0"/>
    <cellStyle name="Entrada 4 2 6 8" xfId="0"/>
    <cellStyle name="Entrada 4 2 7" xfId="0"/>
    <cellStyle name="Entrada 4 2 7 2" xfId="0"/>
    <cellStyle name="Entrada 4 2 7 2 2" xfId="0"/>
    <cellStyle name="Entrada 4 2 7 2 3" xfId="0"/>
    <cellStyle name="Entrada 4 2 7 2 4" xfId="0"/>
    <cellStyle name="Entrada 4 2 7 3" xfId="0"/>
    <cellStyle name="Entrada 4 2 7 3 2" xfId="0"/>
    <cellStyle name="Entrada 4 2 7 3 3" xfId="0"/>
    <cellStyle name="Entrada 4 2 7 3 4" xfId="0"/>
    <cellStyle name="Entrada 4 2 7 4" xfId="0"/>
    <cellStyle name="Entrada 4 2 7 5" xfId="0"/>
    <cellStyle name="Entrada 4 2 7 6" xfId="0"/>
    <cellStyle name="Entrada 4 2 7 7" xfId="0"/>
    <cellStyle name="Entrada 4 2 8" xfId="0"/>
    <cellStyle name="Entrada 4 2 8 2" xfId="0"/>
    <cellStyle name="Entrada 4 2 8 3" xfId="0"/>
    <cellStyle name="Entrada 4 2 8 4" xfId="0"/>
    <cellStyle name="Entrada 4 2 9" xfId="0"/>
    <cellStyle name="Entrada 4 2 9 2" xfId="0"/>
    <cellStyle name="Entrada 4 2 9 3" xfId="0"/>
    <cellStyle name="Entrada 4 2 9 4" xfId="0"/>
    <cellStyle name="Entrada 4 3" xfId="0"/>
    <cellStyle name="Entrada 4 3 2" xfId="0"/>
    <cellStyle name="Entrada 4 3 2 2" xfId="0"/>
    <cellStyle name="Entrada 4 3 2 2 2" xfId="0"/>
    <cellStyle name="Entrada 4 3 2 2 3" xfId="0"/>
    <cellStyle name="Entrada 4 3 2 2 4" xfId="0"/>
    <cellStyle name="Entrada 4 3 2 3" xfId="0"/>
    <cellStyle name="Entrada 4 3 2 3 2" xfId="0"/>
    <cellStyle name="Entrada 4 3 2 3 3" xfId="0"/>
    <cellStyle name="Entrada 4 3 2 3 4" xfId="0"/>
    <cellStyle name="Entrada 4 3 2 4" xfId="0"/>
    <cellStyle name="Entrada 4 3 2 5" xfId="0"/>
    <cellStyle name="Entrada 4 3 2 6" xfId="0"/>
    <cellStyle name="Entrada 4 3 2 7" xfId="0"/>
    <cellStyle name="Entrada 4 3 3" xfId="0"/>
    <cellStyle name="Entrada 4 3 3 2" xfId="0"/>
    <cellStyle name="Entrada 4 3 3 2 2" xfId="0"/>
    <cellStyle name="Entrada 4 3 3 2 3" xfId="0"/>
    <cellStyle name="Entrada 4 3 3 2 4" xfId="0"/>
    <cellStyle name="Entrada 4 3 3 3" xfId="0"/>
    <cellStyle name="Entrada 4 3 3 3 2" xfId="0"/>
    <cellStyle name="Entrada 4 3 3 3 3" xfId="0"/>
    <cellStyle name="Entrada 4 3 3 3 4" xfId="0"/>
    <cellStyle name="Entrada 4 3 3 4" xfId="0"/>
    <cellStyle name="Entrada 4 3 3 5" xfId="0"/>
    <cellStyle name="Entrada 4 3 3 6" xfId="0"/>
    <cellStyle name="Entrada 4 3 3 7" xfId="0"/>
    <cellStyle name="Entrada 4 3 4" xfId="0"/>
    <cellStyle name="Entrada 4 3 4 2" xfId="0"/>
    <cellStyle name="Entrada 4 3 4 3" xfId="0"/>
    <cellStyle name="Entrada 4 3 4 4" xfId="0"/>
    <cellStyle name="Entrada 4 3 5" xfId="0"/>
    <cellStyle name="Entrada 4 3 5 2" xfId="0"/>
    <cellStyle name="Entrada 4 3 5 3" xfId="0"/>
    <cellStyle name="Entrada 4 3 5 4" xfId="0"/>
    <cellStyle name="Entrada 4 3 6" xfId="0"/>
    <cellStyle name="Entrada 4 3 7" xfId="0"/>
    <cellStyle name="Entrada 4 3 8" xfId="0"/>
    <cellStyle name="Entrada 4 3 9" xfId="0"/>
    <cellStyle name="Entrada 4 4" xfId="0"/>
    <cellStyle name="Entrada 4 4 2" xfId="0"/>
    <cellStyle name="Entrada 4 4 2 2" xfId="0"/>
    <cellStyle name="Entrada 4 4 2 2 2" xfId="0"/>
    <cellStyle name="Entrada 4 4 2 2 3" xfId="0"/>
    <cellStyle name="Entrada 4 4 2 2 4" xfId="0"/>
    <cellStyle name="Entrada 4 4 2 3" xfId="0"/>
    <cellStyle name="Entrada 4 4 2 3 2" xfId="0"/>
    <cellStyle name="Entrada 4 4 2 3 3" xfId="0"/>
    <cellStyle name="Entrada 4 4 2 3 4" xfId="0"/>
    <cellStyle name="Entrada 4 4 2 4" xfId="0"/>
    <cellStyle name="Entrada 4 4 2 5" xfId="0"/>
    <cellStyle name="Entrada 4 4 2 6" xfId="0"/>
    <cellStyle name="Entrada 4 4 2 7" xfId="0"/>
    <cellStyle name="Entrada 4 4 3" xfId="0"/>
    <cellStyle name="Entrada 4 4 3 2" xfId="0"/>
    <cellStyle name="Entrada 4 4 3 3" xfId="0"/>
    <cellStyle name="Entrada 4 4 3 4" xfId="0"/>
    <cellStyle name="Entrada 4 4 4" xfId="0"/>
    <cellStyle name="Entrada 4 4 4 2" xfId="0"/>
    <cellStyle name="Entrada 4 4 4 3" xfId="0"/>
    <cellStyle name="Entrada 4 4 4 4" xfId="0"/>
    <cellStyle name="Entrada 4 4 5" xfId="0"/>
    <cellStyle name="Entrada 4 4 6" xfId="0"/>
    <cellStyle name="Entrada 4 4 7" xfId="0"/>
    <cellStyle name="Entrada 4 4 8" xfId="0"/>
    <cellStyle name="Entrada 4 5" xfId="0"/>
    <cellStyle name="Entrada 4 5 2" xfId="0"/>
    <cellStyle name="Entrada 4 5 2 2" xfId="0"/>
    <cellStyle name="Entrada 4 5 2 2 2" xfId="0"/>
    <cellStyle name="Entrada 4 5 2 2 3" xfId="0"/>
    <cellStyle name="Entrada 4 5 2 2 4" xfId="0"/>
    <cellStyle name="Entrada 4 5 2 3" xfId="0"/>
    <cellStyle name="Entrada 4 5 2 3 2" xfId="0"/>
    <cellStyle name="Entrada 4 5 2 3 3" xfId="0"/>
    <cellStyle name="Entrada 4 5 2 3 4" xfId="0"/>
    <cellStyle name="Entrada 4 5 2 4" xfId="0"/>
    <cellStyle name="Entrada 4 5 2 5" xfId="0"/>
    <cellStyle name="Entrada 4 5 2 6" xfId="0"/>
    <cellStyle name="Entrada 4 5 2 7" xfId="0"/>
    <cellStyle name="Entrada 4 5 3" xfId="0"/>
    <cellStyle name="Entrada 4 5 3 2" xfId="0"/>
    <cellStyle name="Entrada 4 5 3 3" xfId="0"/>
    <cellStyle name="Entrada 4 5 3 4" xfId="0"/>
    <cellStyle name="Entrada 4 5 4" xfId="0"/>
    <cellStyle name="Entrada 4 5 4 2" xfId="0"/>
    <cellStyle name="Entrada 4 5 4 3" xfId="0"/>
    <cellStyle name="Entrada 4 5 4 4" xfId="0"/>
    <cellStyle name="Entrada 4 5 5" xfId="0"/>
    <cellStyle name="Entrada 4 5 6" xfId="0"/>
    <cellStyle name="Entrada 4 5 7" xfId="0"/>
    <cellStyle name="Entrada 4 5 8" xfId="0"/>
    <cellStyle name="Entrada 4 6" xfId="0"/>
    <cellStyle name="Entrada 4 6 2" xfId="0"/>
    <cellStyle name="Entrada 4 6 2 2" xfId="0"/>
    <cellStyle name="Entrada 4 6 2 2 2" xfId="0"/>
    <cellStyle name="Entrada 4 6 2 2 3" xfId="0"/>
    <cellStyle name="Entrada 4 6 2 2 4" xfId="0"/>
    <cellStyle name="Entrada 4 6 2 3" xfId="0"/>
    <cellStyle name="Entrada 4 6 2 3 2" xfId="0"/>
    <cellStyle name="Entrada 4 6 2 3 3" xfId="0"/>
    <cellStyle name="Entrada 4 6 2 3 4" xfId="0"/>
    <cellStyle name="Entrada 4 6 2 4" xfId="0"/>
    <cellStyle name="Entrada 4 6 2 5" xfId="0"/>
    <cellStyle name="Entrada 4 6 2 6" xfId="0"/>
    <cellStyle name="Entrada 4 6 2 7" xfId="0"/>
    <cellStyle name="Entrada 4 6 3" xfId="0"/>
    <cellStyle name="Entrada 4 6 3 2" xfId="0"/>
    <cellStyle name="Entrada 4 6 3 3" xfId="0"/>
    <cellStyle name="Entrada 4 6 3 4" xfId="0"/>
    <cellStyle name="Entrada 4 6 4" xfId="0"/>
    <cellStyle name="Entrada 4 6 4 2" xfId="0"/>
    <cellStyle name="Entrada 4 6 4 3" xfId="0"/>
    <cellStyle name="Entrada 4 6 4 4" xfId="0"/>
    <cellStyle name="Entrada 4 6 5" xfId="0"/>
    <cellStyle name="Entrada 4 6 6" xfId="0"/>
    <cellStyle name="Entrada 4 6 7" xfId="0"/>
    <cellStyle name="Entrada 4 6 8" xfId="0"/>
    <cellStyle name="Entrada 4 7" xfId="0"/>
    <cellStyle name="Entrada 4 7 2" xfId="0"/>
    <cellStyle name="Entrada 4 7 2 2" xfId="0"/>
    <cellStyle name="Entrada 4 7 2 2 2" xfId="0"/>
    <cellStyle name="Entrada 4 7 2 2 3" xfId="0"/>
    <cellStyle name="Entrada 4 7 2 2 4" xfId="0"/>
    <cellStyle name="Entrada 4 7 2 3" xfId="0"/>
    <cellStyle name="Entrada 4 7 2 3 2" xfId="0"/>
    <cellStyle name="Entrada 4 7 2 3 3" xfId="0"/>
    <cellStyle name="Entrada 4 7 2 3 4" xfId="0"/>
    <cellStyle name="Entrada 4 7 2 4" xfId="0"/>
    <cellStyle name="Entrada 4 7 2 5" xfId="0"/>
    <cellStyle name="Entrada 4 7 2 6" xfId="0"/>
    <cellStyle name="Entrada 4 7 2 7" xfId="0"/>
    <cellStyle name="Entrada 4 7 3" xfId="0"/>
    <cellStyle name="Entrada 4 7 3 2" xfId="0"/>
    <cellStyle name="Entrada 4 7 3 3" xfId="0"/>
    <cellStyle name="Entrada 4 7 3 4" xfId="0"/>
    <cellStyle name="Entrada 4 7 4" xfId="0"/>
    <cellStyle name="Entrada 4 7 4 2" xfId="0"/>
    <cellStyle name="Entrada 4 7 4 3" xfId="0"/>
    <cellStyle name="Entrada 4 7 4 4" xfId="0"/>
    <cellStyle name="Entrada 4 7 5" xfId="0"/>
    <cellStyle name="Entrada 4 7 6" xfId="0"/>
    <cellStyle name="Entrada 4 7 7" xfId="0"/>
    <cellStyle name="Entrada 4 7 8" xfId="0"/>
    <cellStyle name="Entrada 4 8" xfId="0"/>
    <cellStyle name="Entrada 4 8 2" xfId="0"/>
    <cellStyle name="Entrada 4 8 2 2" xfId="0"/>
    <cellStyle name="Entrada 4 8 2 3" xfId="0"/>
    <cellStyle name="Entrada 4 8 2 4" xfId="0"/>
    <cellStyle name="Entrada 4 8 3" xfId="0"/>
    <cellStyle name="Entrada 4 8 3 2" xfId="0"/>
    <cellStyle name="Entrada 4 8 3 3" xfId="0"/>
    <cellStyle name="Entrada 4 8 3 4" xfId="0"/>
    <cellStyle name="Entrada 4 8 4" xfId="0"/>
    <cellStyle name="Entrada 4 8 5" xfId="0"/>
    <cellStyle name="Entrada 4 8 6" xfId="0"/>
    <cellStyle name="Entrada 4 8 7" xfId="0"/>
    <cellStyle name="Entrada 4 9" xfId="0"/>
    <cellStyle name="Entrada 4 9 2" xfId="0"/>
    <cellStyle name="Entrada 4 9 3" xfId="0"/>
    <cellStyle name="Entrada 4 9 4" xfId="0"/>
    <cellStyle name="Entrada 5" xfId="0"/>
    <cellStyle name="Entrada 5 10" xfId="0"/>
    <cellStyle name="Entrada 5 10 2" xfId="0"/>
    <cellStyle name="Entrada 5 10 3" xfId="0"/>
    <cellStyle name="Entrada 5 10 4" xfId="0"/>
    <cellStyle name="Entrada 5 11" xfId="0"/>
    <cellStyle name="Entrada 5 12" xfId="0"/>
    <cellStyle name="Entrada 5 13" xfId="0"/>
    <cellStyle name="Entrada 5 14" xfId="0"/>
    <cellStyle name="Entrada 5 2" xfId="0"/>
    <cellStyle name="Entrada 5 2 2" xfId="0"/>
    <cellStyle name="Entrada 5 2 2 2" xfId="0"/>
    <cellStyle name="Entrada 5 2 2 2 2" xfId="0"/>
    <cellStyle name="Entrada 5 2 2 2 3" xfId="0"/>
    <cellStyle name="Entrada 5 2 2 2 4" xfId="0"/>
    <cellStyle name="Entrada 5 2 2 3" xfId="0"/>
    <cellStyle name="Entrada 5 2 2 3 2" xfId="0"/>
    <cellStyle name="Entrada 5 2 2 3 3" xfId="0"/>
    <cellStyle name="Entrada 5 2 2 3 4" xfId="0"/>
    <cellStyle name="Entrada 5 2 2 4" xfId="0"/>
    <cellStyle name="Entrada 5 2 2 5" xfId="0"/>
    <cellStyle name="Entrada 5 2 2 6" xfId="0"/>
    <cellStyle name="Entrada 5 2 2 7" xfId="0"/>
    <cellStyle name="Entrada 5 2 3" xfId="0"/>
    <cellStyle name="Entrada 5 2 3 2" xfId="0"/>
    <cellStyle name="Entrada 5 2 3 2 2" xfId="0"/>
    <cellStyle name="Entrada 5 2 3 2 3" xfId="0"/>
    <cellStyle name="Entrada 5 2 3 2 4" xfId="0"/>
    <cellStyle name="Entrada 5 2 3 3" xfId="0"/>
    <cellStyle name="Entrada 5 2 3 3 2" xfId="0"/>
    <cellStyle name="Entrada 5 2 3 3 3" xfId="0"/>
    <cellStyle name="Entrada 5 2 3 3 4" xfId="0"/>
    <cellStyle name="Entrada 5 2 3 4" xfId="0"/>
    <cellStyle name="Entrada 5 2 3 5" xfId="0"/>
    <cellStyle name="Entrada 5 2 3 6" xfId="0"/>
    <cellStyle name="Entrada 5 2 3 7" xfId="0"/>
    <cellStyle name="Entrada 5 2 4" xfId="0"/>
    <cellStyle name="Entrada 5 2 4 2" xfId="0"/>
    <cellStyle name="Entrada 5 2 4 3" xfId="0"/>
    <cellStyle name="Entrada 5 2 4 4" xfId="0"/>
    <cellStyle name="Entrada 5 2 5" xfId="0"/>
    <cellStyle name="Entrada 5 2 5 2" xfId="0"/>
    <cellStyle name="Entrada 5 2 5 3" xfId="0"/>
    <cellStyle name="Entrada 5 2 5 4" xfId="0"/>
    <cellStyle name="Entrada 5 2 6" xfId="0"/>
    <cellStyle name="Entrada 5 2 7" xfId="0"/>
    <cellStyle name="Entrada 5 2 8" xfId="0"/>
    <cellStyle name="Entrada 5 2 9" xfId="0"/>
    <cellStyle name="Entrada 5 3" xfId="0"/>
    <cellStyle name="Entrada 5 3 2" xfId="0"/>
    <cellStyle name="Entrada 5 3 2 2" xfId="0"/>
    <cellStyle name="Entrada 5 3 2 2 2" xfId="0"/>
    <cellStyle name="Entrada 5 3 2 2 3" xfId="0"/>
    <cellStyle name="Entrada 5 3 2 2 4" xfId="0"/>
    <cellStyle name="Entrada 5 3 2 3" xfId="0"/>
    <cellStyle name="Entrada 5 3 2 3 2" xfId="0"/>
    <cellStyle name="Entrada 5 3 2 3 3" xfId="0"/>
    <cellStyle name="Entrada 5 3 2 3 4" xfId="0"/>
    <cellStyle name="Entrada 5 3 2 4" xfId="0"/>
    <cellStyle name="Entrada 5 3 2 5" xfId="0"/>
    <cellStyle name="Entrada 5 3 2 6" xfId="0"/>
    <cellStyle name="Entrada 5 3 2 7" xfId="0"/>
    <cellStyle name="Entrada 5 3 3" xfId="0"/>
    <cellStyle name="Entrada 5 3 3 2" xfId="0"/>
    <cellStyle name="Entrada 5 3 3 3" xfId="0"/>
    <cellStyle name="Entrada 5 3 3 4" xfId="0"/>
    <cellStyle name="Entrada 5 3 4" xfId="0"/>
    <cellStyle name="Entrada 5 3 4 2" xfId="0"/>
    <cellStyle name="Entrada 5 3 4 3" xfId="0"/>
    <cellStyle name="Entrada 5 3 4 4" xfId="0"/>
    <cellStyle name="Entrada 5 3 5" xfId="0"/>
    <cellStyle name="Entrada 5 3 6" xfId="0"/>
    <cellStyle name="Entrada 5 3 7" xfId="0"/>
    <cellStyle name="Entrada 5 3 8" xfId="0"/>
    <cellStyle name="Entrada 5 4" xfId="0"/>
    <cellStyle name="Entrada 5 4 2" xfId="0"/>
    <cellStyle name="Entrada 5 4 2 2" xfId="0"/>
    <cellStyle name="Entrada 5 4 2 2 2" xfId="0"/>
    <cellStyle name="Entrada 5 4 2 2 3" xfId="0"/>
    <cellStyle name="Entrada 5 4 2 2 4" xfId="0"/>
    <cellStyle name="Entrada 5 4 2 3" xfId="0"/>
    <cellStyle name="Entrada 5 4 2 3 2" xfId="0"/>
    <cellStyle name="Entrada 5 4 2 3 3" xfId="0"/>
    <cellStyle name="Entrada 5 4 2 3 4" xfId="0"/>
    <cellStyle name="Entrada 5 4 2 4" xfId="0"/>
    <cellStyle name="Entrada 5 4 2 5" xfId="0"/>
    <cellStyle name="Entrada 5 4 2 6" xfId="0"/>
    <cellStyle name="Entrada 5 4 2 7" xfId="0"/>
    <cellStyle name="Entrada 5 4 3" xfId="0"/>
    <cellStyle name="Entrada 5 4 3 2" xfId="0"/>
    <cellStyle name="Entrada 5 4 3 3" xfId="0"/>
    <cellStyle name="Entrada 5 4 3 4" xfId="0"/>
    <cellStyle name="Entrada 5 4 4" xfId="0"/>
    <cellStyle name="Entrada 5 4 4 2" xfId="0"/>
    <cellStyle name="Entrada 5 4 4 3" xfId="0"/>
    <cellStyle name="Entrada 5 4 4 4" xfId="0"/>
    <cellStyle name="Entrada 5 4 5" xfId="0"/>
    <cellStyle name="Entrada 5 4 6" xfId="0"/>
    <cellStyle name="Entrada 5 4 7" xfId="0"/>
    <cellStyle name="Entrada 5 4 8" xfId="0"/>
    <cellStyle name="Entrada 5 5" xfId="0"/>
    <cellStyle name="Entrada 5 5 2" xfId="0"/>
    <cellStyle name="Entrada 5 5 2 2" xfId="0"/>
    <cellStyle name="Entrada 5 5 2 2 2" xfId="0"/>
    <cellStyle name="Entrada 5 5 2 2 3" xfId="0"/>
    <cellStyle name="Entrada 5 5 2 2 4" xfId="0"/>
    <cellStyle name="Entrada 5 5 2 3" xfId="0"/>
    <cellStyle name="Entrada 5 5 2 3 2" xfId="0"/>
    <cellStyle name="Entrada 5 5 2 3 3" xfId="0"/>
    <cellStyle name="Entrada 5 5 2 3 4" xfId="0"/>
    <cellStyle name="Entrada 5 5 2 4" xfId="0"/>
    <cellStyle name="Entrada 5 5 2 5" xfId="0"/>
    <cellStyle name="Entrada 5 5 2 6" xfId="0"/>
    <cellStyle name="Entrada 5 5 2 7" xfId="0"/>
    <cellStyle name="Entrada 5 5 3" xfId="0"/>
    <cellStyle name="Entrada 5 5 3 2" xfId="0"/>
    <cellStyle name="Entrada 5 5 3 3" xfId="0"/>
    <cellStyle name="Entrada 5 5 3 4" xfId="0"/>
    <cellStyle name="Entrada 5 5 4" xfId="0"/>
    <cellStyle name="Entrada 5 5 4 2" xfId="0"/>
    <cellStyle name="Entrada 5 5 4 3" xfId="0"/>
    <cellStyle name="Entrada 5 5 4 4" xfId="0"/>
    <cellStyle name="Entrada 5 5 5" xfId="0"/>
    <cellStyle name="Entrada 5 5 6" xfId="0"/>
    <cellStyle name="Entrada 5 5 7" xfId="0"/>
    <cellStyle name="Entrada 5 5 8" xfId="0"/>
    <cellStyle name="Entrada 5 6" xfId="0"/>
    <cellStyle name="Entrada 5 6 2" xfId="0"/>
    <cellStyle name="Entrada 5 6 2 2" xfId="0"/>
    <cellStyle name="Entrada 5 6 2 2 2" xfId="0"/>
    <cellStyle name="Entrada 5 6 2 2 3" xfId="0"/>
    <cellStyle name="Entrada 5 6 2 2 4" xfId="0"/>
    <cellStyle name="Entrada 5 6 2 3" xfId="0"/>
    <cellStyle name="Entrada 5 6 2 3 2" xfId="0"/>
    <cellStyle name="Entrada 5 6 2 3 3" xfId="0"/>
    <cellStyle name="Entrada 5 6 2 3 4" xfId="0"/>
    <cellStyle name="Entrada 5 6 2 4" xfId="0"/>
    <cellStyle name="Entrada 5 6 2 5" xfId="0"/>
    <cellStyle name="Entrada 5 6 2 6" xfId="0"/>
    <cellStyle name="Entrada 5 6 2 7" xfId="0"/>
    <cellStyle name="Entrada 5 6 3" xfId="0"/>
    <cellStyle name="Entrada 5 6 3 2" xfId="0"/>
    <cellStyle name="Entrada 5 6 3 3" xfId="0"/>
    <cellStyle name="Entrada 5 6 3 4" xfId="0"/>
    <cellStyle name="Entrada 5 6 4" xfId="0"/>
    <cellStyle name="Entrada 5 6 4 2" xfId="0"/>
    <cellStyle name="Entrada 5 6 4 3" xfId="0"/>
    <cellStyle name="Entrada 5 6 4 4" xfId="0"/>
    <cellStyle name="Entrada 5 6 5" xfId="0"/>
    <cellStyle name="Entrada 5 6 6" xfId="0"/>
    <cellStyle name="Entrada 5 6 7" xfId="0"/>
    <cellStyle name="Entrada 5 6 8" xfId="0"/>
    <cellStyle name="Entrada 5 7" xfId="0"/>
    <cellStyle name="Entrada 5 7 2" xfId="0"/>
    <cellStyle name="Entrada 5 7 2 2" xfId="0"/>
    <cellStyle name="Entrada 5 7 2 3" xfId="0"/>
    <cellStyle name="Entrada 5 7 2 4" xfId="0"/>
    <cellStyle name="Entrada 5 7 3" xfId="0"/>
    <cellStyle name="Entrada 5 7 3 2" xfId="0"/>
    <cellStyle name="Entrada 5 7 3 3" xfId="0"/>
    <cellStyle name="Entrada 5 7 3 4" xfId="0"/>
    <cellStyle name="Entrada 5 7 4" xfId="0"/>
    <cellStyle name="Entrada 5 7 5" xfId="0"/>
    <cellStyle name="Entrada 5 7 6" xfId="0"/>
    <cellStyle name="Entrada 5 7 7" xfId="0"/>
    <cellStyle name="Entrada 5 8" xfId="0"/>
    <cellStyle name="Entrada 5 8 2" xfId="0"/>
    <cellStyle name="Entrada 5 8 3" xfId="0"/>
    <cellStyle name="Entrada 5 8 4" xfId="0"/>
    <cellStyle name="Entrada 5 9" xfId="0"/>
    <cellStyle name="Entrada 5 9 2" xfId="0"/>
    <cellStyle name="Entrada 5 9 3" xfId="0"/>
    <cellStyle name="Entrada 5 9 4" xfId="0"/>
    <cellStyle name="Entrada 6" xfId="0"/>
    <cellStyle name="Entrada 6 10" xfId="0"/>
    <cellStyle name="Entrada 6 10 2" xfId="0"/>
    <cellStyle name="Entrada 6 10 3" xfId="0"/>
    <cellStyle name="Entrada 6 10 4" xfId="0"/>
    <cellStyle name="Entrada 6 11" xfId="0"/>
    <cellStyle name="Entrada 6 12" xfId="0"/>
    <cellStyle name="Entrada 6 13" xfId="0"/>
    <cellStyle name="Entrada 6 14" xfId="0"/>
    <cellStyle name="Entrada 6 2" xfId="0"/>
    <cellStyle name="Entrada 6 2 2" xfId="0"/>
    <cellStyle name="Entrada 6 2 2 2" xfId="0"/>
    <cellStyle name="Entrada 6 2 2 2 2" xfId="0"/>
    <cellStyle name="Entrada 6 2 2 2 3" xfId="0"/>
    <cellStyle name="Entrada 6 2 2 2 4" xfId="0"/>
    <cellStyle name="Entrada 6 2 2 3" xfId="0"/>
    <cellStyle name="Entrada 6 2 2 3 2" xfId="0"/>
    <cellStyle name="Entrada 6 2 2 3 3" xfId="0"/>
    <cellStyle name="Entrada 6 2 2 3 4" xfId="0"/>
    <cellStyle name="Entrada 6 2 2 4" xfId="0"/>
    <cellStyle name="Entrada 6 2 2 5" xfId="0"/>
    <cellStyle name="Entrada 6 2 2 6" xfId="0"/>
    <cellStyle name="Entrada 6 2 2 7" xfId="0"/>
    <cellStyle name="Entrada 6 2 3" xfId="0"/>
    <cellStyle name="Entrada 6 2 3 2" xfId="0"/>
    <cellStyle name="Entrada 6 2 3 2 2" xfId="0"/>
    <cellStyle name="Entrada 6 2 3 2 3" xfId="0"/>
    <cellStyle name="Entrada 6 2 3 2 4" xfId="0"/>
    <cellStyle name="Entrada 6 2 3 3" xfId="0"/>
    <cellStyle name="Entrada 6 2 3 3 2" xfId="0"/>
    <cellStyle name="Entrada 6 2 3 3 3" xfId="0"/>
    <cellStyle name="Entrada 6 2 3 3 4" xfId="0"/>
    <cellStyle name="Entrada 6 2 3 4" xfId="0"/>
    <cellStyle name="Entrada 6 2 3 5" xfId="0"/>
    <cellStyle name="Entrada 6 2 3 6" xfId="0"/>
    <cellStyle name="Entrada 6 2 3 7" xfId="0"/>
    <cellStyle name="Entrada 6 2 4" xfId="0"/>
    <cellStyle name="Entrada 6 2 4 2" xfId="0"/>
    <cellStyle name="Entrada 6 2 4 3" xfId="0"/>
    <cellStyle name="Entrada 6 2 4 4" xfId="0"/>
    <cellStyle name="Entrada 6 2 5" xfId="0"/>
    <cellStyle name="Entrada 6 2 5 2" xfId="0"/>
    <cellStyle name="Entrada 6 2 5 3" xfId="0"/>
    <cellStyle name="Entrada 6 2 5 4" xfId="0"/>
    <cellStyle name="Entrada 6 2 6" xfId="0"/>
    <cellStyle name="Entrada 6 2 7" xfId="0"/>
    <cellStyle name="Entrada 6 2 8" xfId="0"/>
    <cellStyle name="Entrada 6 2 9" xfId="0"/>
    <cellStyle name="Entrada 6 3" xfId="0"/>
    <cellStyle name="Entrada 6 3 2" xfId="0"/>
    <cellStyle name="Entrada 6 3 2 2" xfId="0"/>
    <cellStyle name="Entrada 6 3 2 2 2" xfId="0"/>
    <cellStyle name="Entrada 6 3 2 2 3" xfId="0"/>
    <cellStyle name="Entrada 6 3 2 2 4" xfId="0"/>
    <cellStyle name="Entrada 6 3 2 3" xfId="0"/>
    <cellStyle name="Entrada 6 3 2 3 2" xfId="0"/>
    <cellStyle name="Entrada 6 3 2 3 3" xfId="0"/>
    <cellStyle name="Entrada 6 3 2 3 4" xfId="0"/>
    <cellStyle name="Entrada 6 3 2 4" xfId="0"/>
    <cellStyle name="Entrada 6 3 2 5" xfId="0"/>
    <cellStyle name="Entrada 6 3 2 6" xfId="0"/>
    <cellStyle name="Entrada 6 3 2 7" xfId="0"/>
    <cellStyle name="Entrada 6 3 3" xfId="0"/>
    <cellStyle name="Entrada 6 3 3 2" xfId="0"/>
    <cellStyle name="Entrada 6 3 3 3" xfId="0"/>
    <cellStyle name="Entrada 6 3 3 4" xfId="0"/>
    <cellStyle name="Entrada 6 3 4" xfId="0"/>
    <cellStyle name="Entrada 6 3 4 2" xfId="0"/>
    <cellStyle name="Entrada 6 3 4 3" xfId="0"/>
    <cellStyle name="Entrada 6 3 4 4" xfId="0"/>
    <cellStyle name="Entrada 6 3 5" xfId="0"/>
    <cellStyle name="Entrada 6 3 6" xfId="0"/>
    <cellStyle name="Entrada 6 3 7" xfId="0"/>
    <cellStyle name="Entrada 6 3 8" xfId="0"/>
    <cellStyle name="Entrada 6 4" xfId="0"/>
    <cellStyle name="Entrada 6 4 2" xfId="0"/>
    <cellStyle name="Entrada 6 4 2 2" xfId="0"/>
    <cellStyle name="Entrada 6 4 2 2 2" xfId="0"/>
    <cellStyle name="Entrada 6 4 2 2 3" xfId="0"/>
    <cellStyle name="Entrada 6 4 2 2 4" xfId="0"/>
    <cellStyle name="Entrada 6 4 2 3" xfId="0"/>
    <cellStyle name="Entrada 6 4 2 3 2" xfId="0"/>
    <cellStyle name="Entrada 6 4 2 3 3" xfId="0"/>
    <cellStyle name="Entrada 6 4 2 3 4" xfId="0"/>
    <cellStyle name="Entrada 6 4 2 4" xfId="0"/>
    <cellStyle name="Entrada 6 4 2 5" xfId="0"/>
    <cellStyle name="Entrada 6 4 2 6" xfId="0"/>
    <cellStyle name="Entrada 6 4 2 7" xfId="0"/>
    <cellStyle name="Entrada 6 4 3" xfId="0"/>
    <cellStyle name="Entrada 6 4 3 2" xfId="0"/>
    <cellStyle name="Entrada 6 4 3 3" xfId="0"/>
    <cellStyle name="Entrada 6 4 3 4" xfId="0"/>
    <cellStyle name="Entrada 6 4 4" xfId="0"/>
    <cellStyle name="Entrada 6 4 4 2" xfId="0"/>
    <cellStyle name="Entrada 6 4 4 3" xfId="0"/>
    <cellStyle name="Entrada 6 4 4 4" xfId="0"/>
    <cellStyle name="Entrada 6 4 5" xfId="0"/>
    <cellStyle name="Entrada 6 4 6" xfId="0"/>
    <cellStyle name="Entrada 6 4 7" xfId="0"/>
    <cellStyle name="Entrada 6 4 8" xfId="0"/>
    <cellStyle name="Entrada 6 5" xfId="0"/>
    <cellStyle name="Entrada 6 5 2" xfId="0"/>
    <cellStyle name="Entrada 6 5 2 2" xfId="0"/>
    <cellStyle name="Entrada 6 5 2 2 2" xfId="0"/>
    <cellStyle name="Entrada 6 5 2 2 3" xfId="0"/>
    <cellStyle name="Entrada 6 5 2 2 4" xfId="0"/>
    <cellStyle name="Entrada 6 5 2 3" xfId="0"/>
    <cellStyle name="Entrada 6 5 2 3 2" xfId="0"/>
    <cellStyle name="Entrada 6 5 2 3 3" xfId="0"/>
    <cellStyle name="Entrada 6 5 2 3 4" xfId="0"/>
    <cellStyle name="Entrada 6 5 2 4" xfId="0"/>
    <cellStyle name="Entrada 6 5 2 5" xfId="0"/>
    <cellStyle name="Entrada 6 5 2 6" xfId="0"/>
    <cellStyle name="Entrada 6 5 2 7" xfId="0"/>
    <cellStyle name="Entrada 6 5 3" xfId="0"/>
    <cellStyle name="Entrada 6 5 3 2" xfId="0"/>
    <cellStyle name="Entrada 6 5 3 3" xfId="0"/>
    <cellStyle name="Entrada 6 5 3 4" xfId="0"/>
    <cellStyle name="Entrada 6 5 4" xfId="0"/>
    <cellStyle name="Entrada 6 5 4 2" xfId="0"/>
    <cellStyle name="Entrada 6 5 4 3" xfId="0"/>
    <cellStyle name="Entrada 6 5 4 4" xfId="0"/>
    <cellStyle name="Entrada 6 5 5" xfId="0"/>
    <cellStyle name="Entrada 6 5 6" xfId="0"/>
    <cellStyle name="Entrada 6 5 7" xfId="0"/>
    <cellStyle name="Entrada 6 5 8" xfId="0"/>
    <cellStyle name="Entrada 6 6" xfId="0"/>
    <cellStyle name="Entrada 6 6 2" xfId="0"/>
    <cellStyle name="Entrada 6 6 2 2" xfId="0"/>
    <cellStyle name="Entrada 6 6 2 2 2" xfId="0"/>
    <cellStyle name="Entrada 6 6 2 2 3" xfId="0"/>
    <cellStyle name="Entrada 6 6 2 2 4" xfId="0"/>
    <cellStyle name="Entrada 6 6 2 3" xfId="0"/>
    <cellStyle name="Entrada 6 6 2 3 2" xfId="0"/>
    <cellStyle name="Entrada 6 6 2 3 3" xfId="0"/>
    <cellStyle name="Entrada 6 6 2 3 4" xfId="0"/>
    <cellStyle name="Entrada 6 6 2 4" xfId="0"/>
    <cellStyle name="Entrada 6 6 2 5" xfId="0"/>
    <cellStyle name="Entrada 6 6 2 6" xfId="0"/>
    <cellStyle name="Entrada 6 6 2 7" xfId="0"/>
    <cellStyle name="Entrada 6 6 3" xfId="0"/>
    <cellStyle name="Entrada 6 6 3 2" xfId="0"/>
    <cellStyle name="Entrada 6 6 3 3" xfId="0"/>
    <cellStyle name="Entrada 6 6 3 4" xfId="0"/>
    <cellStyle name="Entrada 6 6 4" xfId="0"/>
    <cellStyle name="Entrada 6 6 4 2" xfId="0"/>
    <cellStyle name="Entrada 6 6 4 3" xfId="0"/>
    <cellStyle name="Entrada 6 6 4 4" xfId="0"/>
    <cellStyle name="Entrada 6 6 5" xfId="0"/>
    <cellStyle name="Entrada 6 6 6" xfId="0"/>
    <cellStyle name="Entrada 6 6 7" xfId="0"/>
    <cellStyle name="Entrada 6 6 8" xfId="0"/>
    <cellStyle name="Entrada 6 7" xfId="0"/>
    <cellStyle name="Entrada 6 7 2" xfId="0"/>
    <cellStyle name="Entrada 6 7 2 2" xfId="0"/>
    <cellStyle name="Entrada 6 7 2 3" xfId="0"/>
    <cellStyle name="Entrada 6 7 2 4" xfId="0"/>
    <cellStyle name="Entrada 6 7 3" xfId="0"/>
    <cellStyle name="Entrada 6 7 3 2" xfId="0"/>
    <cellStyle name="Entrada 6 7 3 3" xfId="0"/>
    <cellStyle name="Entrada 6 7 3 4" xfId="0"/>
    <cellStyle name="Entrada 6 7 4" xfId="0"/>
    <cellStyle name="Entrada 6 7 5" xfId="0"/>
    <cellStyle name="Entrada 6 7 6" xfId="0"/>
    <cellStyle name="Entrada 6 7 7" xfId="0"/>
    <cellStyle name="Entrada 6 8" xfId="0"/>
    <cellStyle name="Entrada 6 8 2" xfId="0"/>
    <cellStyle name="Entrada 6 8 3" xfId="0"/>
    <cellStyle name="Entrada 6 8 4" xfId="0"/>
    <cellStyle name="Entrada 6 9" xfId="0"/>
    <cellStyle name="Entrada 6 9 2" xfId="0"/>
    <cellStyle name="Entrada 6 9 3" xfId="0"/>
    <cellStyle name="Entrada 6 9 4" xfId="0"/>
    <cellStyle name="Entrada 7" xfId="0"/>
    <cellStyle name="Entrada 7 10" xfId="0"/>
    <cellStyle name="Entrada 7 10 2" xfId="0"/>
    <cellStyle name="Entrada 7 10 3" xfId="0"/>
    <cellStyle name="Entrada 7 10 4" xfId="0"/>
    <cellStyle name="Entrada 7 11" xfId="0"/>
    <cellStyle name="Entrada 7 12" xfId="0"/>
    <cellStyle name="Entrada 7 13" xfId="0"/>
    <cellStyle name="Entrada 7 14" xfId="0"/>
    <cellStyle name="Entrada 7 2" xfId="0"/>
    <cellStyle name="Entrada 7 2 2" xfId="0"/>
    <cellStyle name="Entrada 7 2 2 2" xfId="0"/>
    <cellStyle name="Entrada 7 2 2 2 2" xfId="0"/>
    <cellStyle name="Entrada 7 2 2 2 3" xfId="0"/>
    <cellStyle name="Entrada 7 2 2 2 4" xfId="0"/>
    <cellStyle name="Entrada 7 2 2 3" xfId="0"/>
    <cellStyle name="Entrada 7 2 2 3 2" xfId="0"/>
    <cellStyle name="Entrada 7 2 2 3 3" xfId="0"/>
    <cellStyle name="Entrada 7 2 2 3 4" xfId="0"/>
    <cellStyle name="Entrada 7 2 2 4" xfId="0"/>
    <cellStyle name="Entrada 7 2 2 5" xfId="0"/>
    <cellStyle name="Entrada 7 2 2 6" xfId="0"/>
    <cellStyle name="Entrada 7 2 2 7" xfId="0"/>
    <cellStyle name="Entrada 7 2 3" xfId="0"/>
    <cellStyle name="Entrada 7 2 3 2" xfId="0"/>
    <cellStyle name="Entrada 7 2 3 2 2" xfId="0"/>
    <cellStyle name="Entrada 7 2 3 2 3" xfId="0"/>
    <cellStyle name="Entrada 7 2 3 2 4" xfId="0"/>
    <cellStyle name="Entrada 7 2 3 3" xfId="0"/>
    <cellStyle name="Entrada 7 2 3 3 2" xfId="0"/>
    <cellStyle name="Entrada 7 2 3 3 3" xfId="0"/>
    <cellStyle name="Entrada 7 2 3 3 4" xfId="0"/>
    <cellStyle name="Entrada 7 2 3 4" xfId="0"/>
    <cellStyle name="Entrada 7 2 3 5" xfId="0"/>
    <cellStyle name="Entrada 7 2 3 6" xfId="0"/>
    <cellStyle name="Entrada 7 2 3 7" xfId="0"/>
    <cellStyle name="Entrada 7 2 4" xfId="0"/>
    <cellStyle name="Entrada 7 2 4 2" xfId="0"/>
    <cellStyle name="Entrada 7 2 4 3" xfId="0"/>
    <cellStyle name="Entrada 7 2 4 4" xfId="0"/>
    <cellStyle name="Entrada 7 2 5" xfId="0"/>
    <cellStyle name="Entrada 7 2 5 2" xfId="0"/>
    <cellStyle name="Entrada 7 2 5 3" xfId="0"/>
    <cellStyle name="Entrada 7 2 5 4" xfId="0"/>
    <cellStyle name="Entrada 7 2 6" xfId="0"/>
    <cellStyle name="Entrada 7 2 7" xfId="0"/>
    <cellStyle name="Entrada 7 2 8" xfId="0"/>
    <cellStyle name="Entrada 7 2 9" xfId="0"/>
    <cellStyle name="Entrada 7 3" xfId="0"/>
    <cellStyle name="Entrada 7 3 2" xfId="0"/>
    <cellStyle name="Entrada 7 3 2 2" xfId="0"/>
    <cellStyle name="Entrada 7 3 2 2 2" xfId="0"/>
    <cellStyle name="Entrada 7 3 2 2 3" xfId="0"/>
    <cellStyle name="Entrada 7 3 2 2 4" xfId="0"/>
    <cellStyle name="Entrada 7 3 2 3" xfId="0"/>
    <cellStyle name="Entrada 7 3 2 3 2" xfId="0"/>
    <cellStyle name="Entrada 7 3 2 3 3" xfId="0"/>
    <cellStyle name="Entrada 7 3 2 3 4" xfId="0"/>
    <cellStyle name="Entrada 7 3 2 4" xfId="0"/>
    <cellStyle name="Entrada 7 3 2 5" xfId="0"/>
    <cellStyle name="Entrada 7 3 2 6" xfId="0"/>
    <cellStyle name="Entrada 7 3 2 7" xfId="0"/>
    <cellStyle name="Entrada 7 3 3" xfId="0"/>
    <cellStyle name="Entrada 7 3 3 2" xfId="0"/>
    <cellStyle name="Entrada 7 3 3 3" xfId="0"/>
    <cellStyle name="Entrada 7 3 3 4" xfId="0"/>
    <cellStyle name="Entrada 7 3 4" xfId="0"/>
    <cellStyle name="Entrada 7 3 4 2" xfId="0"/>
    <cellStyle name="Entrada 7 3 4 3" xfId="0"/>
    <cellStyle name="Entrada 7 3 4 4" xfId="0"/>
    <cellStyle name="Entrada 7 3 5" xfId="0"/>
    <cellStyle name="Entrada 7 3 6" xfId="0"/>
    <cellStyle name="Entrada 7 3 7" xfId="0"/>
    <cellStyle name="Entrada 7 3 8" xfId="0"/>
    <cellStyle name="Entrada 7 4" xfId="0"/>
    <cellStyle name="Entrada 7 4 2" xfId="0"/>
    <cellStyle name="Entrada 7 4 2 2" xfId="0"/>
    <cellStyle name="Entrada 7 4 2 2 2" xfId="0"/>
    <cellStyle name="Entrada 7 4 2 2 3" xfId="0"/>
    <cellStyle name="Entrada 7 4 2 2 4" xfId="0"/>
    <cellStyle name="Entrada 7 4 2 3" xfId="0"/>
    <cellStyle name="Entrada 7 4 2 3 2" xfId="0"/>
    <cellStyle name="Entrada 7 4 2 3 3" xfId="0"/>
    <cellStyle name="Entrada 7 4 2 3 4" xfId="0"/>
    <cellStyle name="Entrada 7 4 2 4" xfId="0"/>
    <cellStyle name="Entrada 7 4 2 5" xfId="0"/>
    <cellStyle name="Entrada 7 4 2 6" xfId="0"/>
    <cellStyle name="Entrada 7 4 2 7" xfId="0"/>
    <cellStyle name="Entrada 7 4 3" xfId="0"/>
    <cellStyle name="Entrada 7 4 3 2" xfId="0"/>
    <cellStyle name="Entrada 7 4 3 3" xfId="0"/>
    <cellStyle name="Entrada 7 4 3 4" xfId="0"/>
    <cellStyle name="Entrada 7 4 4" xfId="0"/>
    <cellStyle name="Entrada 7 4 4 2" xfId="0"/>
    <cellStyle name="Entrada 7 4 4 3" xfId="0"/>
    <cellStyle name="Entrada 7 4 4 4" xfId="0"/>
    <cellStyle name="Entrada 7 4 5" xfId="0"/>
    <cellStyle name="Entrada 7 4 6" xfId="0"/>
    <cellStyle name="Entrada 7 4 7" xfId="0"/>
    <cellStyle name="Entrada 7 4 8" xfId="0"/>
    <cellStyle name="Entrada 7 5" xfId="0"/>
    <cellStyle name="Entrada 7 5 2" xfId="0"/>
    <cellStyle name="Entrada 7 5 2 2" xfId="0"/>
    <cellStyle name="Entrada 7 5 2 2 2" xfId="0"/>
    <cellStyle name="Entrada 7 5 2 2 3" xfId="0"/>
    <cellStyle name="Entrada 7 5 2 2 4" xfId="0"/>
    <cellStyle name="Entrada 7 5 2 3" xfId="0"/>
    <cellStyle name="Entrada 7 5 2 3 2" xfId="0"/>
    <cellStyle name="Entrada 7 5 2 3 3" xfId="0"/>
    <cellStyle name="Entrada 7 5 2 3 4" xfId="0"/>
    <cellStyle name="Entrada 7 5 2 4" xfId="0"/>
    <cellStyle name="Entrada 7 5 2 5" xfId="0"/>
    <cellStyle name="Entrada 7 5 2 6" xfId="0"/>
    <cellStyle name="Entrada 7 5 2 7" xfId="0"/>
    <cellStyle name="Entrada 7 5 3" xfId="0"/>
    <cellStyle name="Entrada 7 5 3 2" xfId="0"/>
    <cellStyle name="Entrada 7 5 3 3" xfId="0"/>
    <cellStyle name="Entrada 7 5 3 4" xfId="0"/>
    <cellStyle name="Entrada 7 5 4" xfId="0"/>
    <cellStyle name="Entrada 7 5 4 2" xfId="0"/>
    <cellStyle name="Entrada 7 5 4 3" xfId="0"/>
    <cellStyle name="Entrada 7 5 4 4" xfId="0"/>
    <cellStyle name="Entrada 7 5 5" xfId="0"/>
    <cellStyle name="Entrada 7 5 6" xfId="0"/>
    <cellStyle name="Entrada 7 5 7" xfId="0"/>
    <cellStyle name="Entrada 7 5 8" xfId="0"/>
    <cellStyle name="Entrada 7 6" xfId="0"/>
    <cellStyle name="Entrada 7 6 2" xfId="0"/>
    <cellStyle name="Entrada 7 6 2 2" xfId="0"/>
    <cellStyle name="Entrada 7 6 2 2 2" xfId="0"/>
    <cellStyle name="Entrada 7 6 2 2 3" xfId="0"/>
    <cellStyle name="Entrada 7 6 2 2 4" xfId="0"/>
    <cellStyle name="Entrada 7 6 2 3" xfId="0"/>
    <cellStyle name="Entrada 7 6 2 3 2" xfId="0"/>
    <cellStyle name="Entrada 7 6 2 3 3" xfId="0"/>
    <cellStyle name="Entrada 7 6 2 3 4" xfId="0"/>
    <cellStyle name="Entrada 7 6 2 4" xfId="0"/>
    <cellStyle name="Entrada 7 6 2 5" xfId="0"/>
    <cellStyle name="Entrada 7 6 2 6" xfId="0"/>
    <cellStyle name="Entrada 7 6 2 7" xfId="0"/>
    <cellStyle name="Entrada 7 6 3" xfId="0"/>
    <cellStyle name="Entrada 7 6 3 2" xfId="0"/>
    <cellStyle name="Entrada 7 6 3 3" xfId="0"/>
    <cellStyle name="Entrada 7 6 3 4" xfId="0"/>
    <cellStyle name="Entrada 7 6 4" xfId="0"/>
    <cellStyle name="Entrada 7 6 4 2" xfId="0"/>
    <cellStyle name="Entrada 7 6 4 3" xfId="0"/>
    <cellStyle name="Entrada 7 6 4 4" xfId="0"/>
    <cellStyle name="Entrada 7 6 5" xfId="0"/>
    <cellStyle name="Entrada 7 6 6" xfId="0"/>
    <cellStyle name="Entrada 7 6 7" xfId="0"/>
    <cellStyle name="Entrada 7 6 8" xfId="0"/>
    <cellStyle name="Entrada 7 7" xfId="0"/>
    <cellStyle name="Entrada 7 7 2" xfId="0"/>
    <cellStyle name="Entrada 7 7 2 2" xfId="0"/>
    <cellStyle name="Entrada 7 7 2 3" xfId="0"/>
    <cellStyle name="Entrada 7 7 2 4" xfId="0"/>
    <cellStyle name="Entrada 7 7 3" xfId="0"/>
    <cellStyle name="Entrada 7 7 3 2" xfId="0"/>
    <cellStyle name="Entrada 7 7 3 3" xfId="0"/>
    <cellStyle name="Entrada 7 7 3 4" xfId="0"/>
    <cellStyle name="Entrada 7 7 4" xfId="0"/>
    <cellStyle name="Entrada 7 7 5" xfId="0"/>
    <cellStyle name="Entrada 7 7 6" xfId="0"/>
    <cellStyle name="Entrada 7 7 7" xfId="0"/>
    <cellStyle name="Entrada 7 8" xfId="0"/>
    <cellStyle name="Entrada 7 8 2" xfId="0"/>
    <cellStyle name="Entrada 7 8 3" xfId="0"/>
    <cellStyle name="Entrada 7 8 4" xfId="0"/>
    <cellStyle name="Entrada 7 9" xfId="0"/>
    <cellStyle name="Entrada 7 9 2" xfId="0"/>
    <cellStyle name="Entrada 7 9 3" xfId="0"/>
    <cellStyle name="Entrada 7 9 4" xfId="0"/>
    <cellStyle name="Entrada 8" xfId="0"/>
    <cellStyle name="Entrada 8 10" xfId="0"/>
    <cellStyle name="Entrada 8 10 2" xfId="0"/>
    <cellStyle name="Entrada 8 10 3" xfId="0"/>
    <cellStyle name="Entrada 8 10 4" xfId="0"/>
    <cellStyle name="Entrada 8 11" xfId="0"/>
    <cellStyle name="Entrada 8 12" xfId="0"/>
    <cellStyle name="Entrada 8 13" xfId="0"/>
    <cellStyle name="Entrada 8 14" xfId="0"/>
    <cellStyle name="Entrada 8 2" xfId="0"/>
    <cellStyle name="Entrada 8 2 2" xfId="0"/>
    <cellStyle name="Entrada 8 2 2 2" xfId="0"/>
    <cellStyle name="Entrada 8 2 2 2 2" xfId="0"/>
    <cellStyle name="Entrada 8 2 2 2 3" xfId="0"/>
    <cellStyle name="Entrada 8 2 2 2 4" xfId="0"/>
    <cellStyle name="Entrada 8 2 2 3" xfId="0"/>
    <cellStyle name="Entrada 8 2 2 3 2" xfId="0"/>
    <cellStyle name="Entrada 8 2 2 3 3" xfId="0"/>
    <cellStyle name="Entrada 8 2 2 3 4" xfId="0"/>
    <cellStyle name="Entrada 8 2 2 4" xfId="0"/>
    <cellStyle name="Entrada 8 2 2 5" xfId="0"/>
    <cellStyle name="Entrada 8 2 2 6" xfId="0"/>
    <cellStyle name="Entrada 8 2 2 7" xfId="0"/>
    <cellStyle name="Entrada 8 2 3" xfId="0"/>
    <cellStyle name="Entrada 8 2 3 2" xfId="0"/>
    <cellStyle name="Entrada 8 2 3 2 2" xfId="0"/>
    <cellStyle name="Entrada 8 2 3 2 3" xfId="0"/>
    <cellStyle name="Entrada 8 2 3 2 4" xfId="0"/>
    <cellStyle name="Entrada 8 2 3 3" xfId="0"/>
    <cellStyle name="Entrada 8 2 3 3 2" xfId="0"/>
    <cellStyle name="Entrada 8 2 3 3 3" xfId="0"/>
    <cellStyle name="Entrada 8 2 3 3 4" xfId="0"/>
    <cellStyle name="Entrada 8 2 3 4" xfId="0"/>
    <cellStyle name="Entrada 8 2 3 5" xfId="0"/>
    <cellStyle name="Entrada 8 2 3 6" xfId="0"/>
    <cellStyle name="Entrada 8 2 3 7" xfId="0"/>
    <cellStyle name="Entrada 8 2 4" xfId="0"/>
    <cellStyle name="Entrada 8 2 4 2" xfId="0"/>
    <cellStyle name="Entrada 8 2 4 3" xfId="0"/>
    <cellStyle name="Entrada 8 2 4 4" xfId="0"/>
    <cellStyle name="Entrada 8 2 5" xfId="0"/>
    <cellStyle name="Entrada 8 2 5 2" xfId="0"/>
    <cellStyle name="Entrada 8 2 5 3" xfId="0"/>
    <cellStyle name="Entrada 8 2 5 4" xfId="0"/>
    <cellStyle name="Entrada 8 2 6" xfId="0"/>
    <cellStyle name="Entrada 8 2 7" xfId="0"/>
    <cellStyle name="Entrada 8 2 8" xfId="0"/>
    <cellStyle name="Entrada 8 2 9" xfId="0"/>
    <cellStyle name="Entrada 8 3" xfId="0"/>
    <cellStyle name="Entrada 8 3 2" xfId="0"/>
    <cellStyle name="Entrada 8 3 2 2" xfId="0"/>
    <cellStyle name="Entrada 8 3 2 2 2" xfId="0"/>
    <cellStyle name="Entrada 8 3 2 2 3" xfId="0"/>
    <cellStyle name="Entrada 8 3 2 2 4" xfId="0"/>
    <cellStyle name="Entrada 8 3 2 3" xfId="0"/>
    <cellStyle name="Entrada 8 3 2 3 2" xfId="0"/>
    <cellStyle name="Entrada 8 3 2 3 3" xfId="0"/>
    <cellStyle name="Entrada 8 3 2 3 4" xfId="0"/>
    <cellStyle name="Entrada 8 3 2 4" xfId="0"/>
    <cellStyle name="Entrada 8 3 2 5" xfId="0"/>
    <cellStyle name="Entrada 8 3 2 6" xfId="0"/>
    <cellStyle name="Entrada 8 3 2 7" xfId="0"/>
    <cellStyle name="Entrada 8 3 3" xfId="0"/>
    <cellStyle name="Entrada 8 3 3 2" xfId="0"/>
    <cellStyle name="Entrada 8 3 3 3" xfId="0"/>
    <cellStyle name="Entrada 8 3 3 4" xfId="0"/>
    <cellStyle name="Entrada 8 3 4" xfId="0"/>
    <cellStyle name="Entrada 8 3 4 2" xfId="0"/>
    <cellStyle name="Entrada 8 3 4 3" xfId="0"/>
    <cellStyle name="Entrada 8 3 4 4" xfId="0"/>
    <cellStyle name="Entrada 8 3 5" xfId="0"/>
    <cellStyle name="Entrada 8 3 6" xfId="0"/>
    <cellStyle name="Entrada 8 3 7" xfId="0"/>
    <cellStyle name="Entrada 8 3 8" xfId="0"/>
    <cellStyle name="Entrada 8 4" xfId="0"/>
    <cellStyle name="Entrada 8 4 2" xfId="0"/>
    <cellStyle name="Entrada 8 4 2 2" xfId="0"/>
    <cellStyle name="Entrada 8 4 2 2 2" xfId="0"/>
    <cellStyle name="Entrada 8 4 2 2 3" xfId="0"/>
    <cellStyle name="Entrada 8 4 2 2 4" xfId="0"/>
    <cellStyle name="Entrada 8 4 2 3" xfId="0"/>
    <cellStyle name="Entrada 8 4 2 3 2" xfId="0"/>
    <cellStyle name="Entrada 8 4 2 3 3" xfId="0"/>
    <cellStyle name="Entrada 8 4 2 3 4" xfId="0"/>
    <cellStyle name="Entrada 8 4 2 4" xfId="0"/>
    <cellStyle name="Entrada 8 4 2 5" xfId="0"/>
    <cellStyle name="Entrada 8 4 2 6" xfId="0"/>
    <cellStyle name="Entrada 8 4 2 7" xfId="0"/>
    <cellStyle name="Entrada 8 4 3" xfId="0"/>
    <cellStyle name="Entrada 8 4 3 2" xfId="0"/>
    <cellStyle name="Entrada 8 4 3 3" xfId="0"/>
    <cellStyle name="Entrada 8 4 3 4" xfId="0"/>
    <cellStyle name="Entrada 8 4 4" xfId="0"/>
    <cellStyle name="Entrada 8 4 4 2" xfId="0"/>
    <cellStyle name="Entrada 8 4 4 3" xfId="0"/>
    <cellStyle name="Entrada 8 4 4 4" xfId="0"/>
    <cellStyle name="Entrada 8 4 5" xfId="0"/>
    <cellStyle name="Entrada 8 4 6" xfId="0"/>
    <cellStyle name="Entrada 8 4 7" xfId="0"/>
    <cellStyle name="Entrada 8 4 8" xfId="0"/>
    <cellStyle name="Entrada 8 5" xfId="0"/>
    <cellStyle name="Entrada 8 5 2" xfId="0"/>
    <cellStyle name="Entrada 8 5 2 2" xfId="0"/>
    <cellStyle name="Entrada 8 5 2 2 2" xfId="0"/>
    <cellStyle name="Entrada 8 5 2 2 3" xfId="0"/>
    <cellStyle name="Entrada 8 5 2 2 4" xfId="0"/>
    <cellStyle name="Entrada 8 5 2 3" xfId="0"/>
    <cellStyle name="Entrada 8 5 2 3 2" xfId="0"/>
    <cellStyle name="Entrada 8 5 2 3 3" xfId="0"/>
    <cellStyle name="Entrada 8 5 2 3 4" xfId="0"/>
    <cellStyle name="Entrada 8 5 2 4" xfId="0"/>
    <cellStyle name="Entrada 8 5 2 5" xfId="0"/>
    <cellStyle name="Entrada 8 5 2 6" xfId="0"/>
    <cellStyle name="Entrada 8 5 2 7" xfId="0"/>
    <cellStyle name="Entrada 8 5 3" xfId="0"/>
    <cellStyle name="Entrada 8 5 3 2" xfId="0"/>
    <cellStyle name="Entrada 8 5 3 3" xfId="0"/>
    <cellStyle name="Entrada 8 5 3 4" xfId="0"/>
    <cellStyle name="Entrada 8 5 4" xfId="0"/>
    <cellStyle name="Entrada 8 5 4 2" xfId="0"/>
    <cellStyle name="Entrada 8 5 4 3" xfId="0"/>
    <cellStyle name="Entrada 8 5 4 4" xfId="0"/>
    <cellStyle name="Entrada 8 5 5" xfId="0"/>
    <cellStyle name="Entrada 8 5 6" xfId="0"/>
    <cellStyle name="Entrada 8 5 7" xfId="0"/>
    <cellStyle name="Entrada 8 5 8" xfId="0"/>
    <cellStyle name="Entrada 8 6" xfId="0"/>
    <cellStyle name="Entrada 8 6 2" xfId="0"/>
    <cellStyle name="Entrada 8 6 2 2" xfId="0"/>
    <cellStyle name="Entrada 8 6 2 2 2" xfId="0"/>
    <cellStyle name="Entrada 8 6 2 2 3" xfId="0"/>
    <cellStyle name="Entrada 8 6 2 2 4" xfId="0"/>
    <cellStyle name="Entrada 8 6 2 3" xfId="0"/>
    <cellStyle name="Entrada 8 6 2 3 2" xfId="0"/>
    <cellStyle name="Entrada 8 6 2 3 3" xfId="0"/>
    <cellStyle name="Entrada 8 6 2 3 4" xfId="0"/>
    <cellStyle name="Entrada 8 6 2 4" xfId="0"/>
    <cellStyle name="Entrada 8 6 2 5" xfId="0"/>
    <cellStyle name="Entrada 8 6 2 6" xfId="0"/>
    <cellStyle name="Entrada 8 6 2 7" xfId="0"/>
    <cellStyle name="Entrada 8 6 3" xfId="0"/>
    <cellStyle name="Entrada 8 6 3 2" xfId="0"/>
    <cellStyle name="Entrada 8 6 3 3" xfId="0"/>
    <cellStyle name="Entrada 8 6 3 4" xfId="0"/>
    <cellStyle name="Entrada 8 6 4" xfId="0"/>
    <cellStyle name="Entrada 8 6 4 2" xfId="0"/>
    <cellStyle name="Entrada 8 6 4 3" xfId="0"/>
    <cellStyle name="Entrada 8 6 4 4" xfId="0"/>
    <cellStyle name="Entrada 8 6 5" xfId="0"/>
    <cellStyle name="Entrada 8 6 6" xfId="0"/>
    <cellStyle name="Entrada 8 6 7" xfId="0"/>
    <cellStyle name="Entrada 8 6 8" xfId="0"/>
    <cellStyle name="Entrada 8 7" xfId="0"/>
    <cellStyle name="Entrada 8 7 2" xfId="0"/>
    <cellStyle name="Entrada 8 7 2 2" xfId="0"/>
    <cellStyle name="Entrada 8 7 2 3" xfId="0"/>
    <cellStyle name="Entrada 8 7 2 4" xfId="0"/>
    <cellStyle name="Entrada 8 7 3" xfId="0"/>
    <cellStyle name="Entrada 8 7 3 2" xfId="0"/>
    <cellStyle name="Entrada 8 7 3 3" xfId="0"/>
    <cellStyle name="Entrada 8 7 3 4" xfId="0"/>
    <cellStyle name="Entrada 8 7 4" xfId="0"/>
    <cellStyle name="Entrada 8 7 5" xfId="0"/>
    <cellStyle name="Entrada 8 7 6" xfId="0"/>
    <cellStyle name="Entrada 8 7 7" xfId="0"/>
    <cellStyle name="Entrada 8 8" xfId="0"/>
    <cellStyle name="Entrada 8 8 2" xfId="0"/>
    <cellStyle name="Entrada 8 8 3" xfId="0"/>
    <cellStyle name="Entrada 8 8 4" xfId="0"/>
    <cellStyle name="Entrada 8 9" xfId="0"/>
    <cellStyle name="Entrada 8 9 2" xfId="0"/>
    <cellStyle name="Entrada 8 9 3" xfId="0"/>
    <cellStyle name="Entrada 8 9 4" xfId="0"/>
    <cellStyle name="Entrada 9" xfId="0"/>
    <cellStyle name="Entrada 9 10" xfId="0"/>
    <cellStyle name="Entrada 9 10 2" xfId="0"/>
    <cellStyle name="Entrada 9 10 3" xfId="0"/>
    <cellStyle name="Entrada 9 10 4" xfId="0"/>
    <cellStyle name="Entrada 9 11" xfId="0"/>
    <cellStyle name="Entrada 9 12" xfId="0"/>
    <cellStyle name="Entrada 9 13" xfId="0"/>
    <cellStyle name="Entrada 9 14" xfId="0"/>
    <cellStyle name="Entrada 9 2" xfId="0"/>
    <cellStyle name="Entrada 9 2 2" xfId="0"/>
    <cellStyle name="Entrada 9 2 2 2" xfId="0"/>
    <cellStyle name="Entrada 9 2 2 2 2" xfId="0"/>
    <cellStyle name="Entrada 9 2 2 2 3" xfId="0"/>
    <cellStyle name="Entrada 9 2 2 2 4" xfId="0"/>
    <cellStyle name="Entrada 9 2 2 3" xfId="0"/>
    <cellStyle name="Entrada 9 2 2 3 2" xfId="0"/>
    <cellStyle name="Entrada 9 2 2 3 3" xfId="0"/>
    <cellStyle name="Entrada 9 2 2 3 4" xfId="0"/>
    <cellStyle name="Entrada 9 2 2 4" xfId="0"/>
    <cellStyle name="Entrada 9 2 2 5" xfId="0"/>
    <cellStyle name="Entrada 9 2 2 6" xfId="0"/>
    <cellStyle name="Entrada 9 2 2 7" xfId="0"/>
    <cellStyle name="Entrada 9 2 3" xfId="0"/>
    <cellStyle name="Entrada 9 2 3 2" xfId="0"/>
    <cellStyle name="Entrada 9 2 3 2 2" xfId="0"/>
    <cellStyle name="Entrada 9 2 3 2 3" xfId="0"/>
    <cellStyle name="Entrada 9 2 3 2 4" xfId="0"/>
    <cellStyle name="Entrada 9 2 3 3" xfId="0"/>
    <cellStyle name="Entrada 9 2 3 3 2" xfId="0"/>
    <cellStyle name="Entrada 9 2 3 3 3" xfId="0"/>
    <cellStyle name="Entrada 9 2 3 3 4" xfId="0"/>
    <cellStyle name="Entrada 9 2 3 4" xfId="0"/>
    <cellStyle name="Entrada 9 2 3 5" xfId="0"/>
    <cellStyle name="Entrada 9 2 3 6" xfId="0"/>
    <cellStyle name="Entrada 9 2 3 7" xfId="0"/>
    <cellStyle name="Entrada 9 2 4" xfId="0"/>
    <cellStyle name="Entrada 9 2 4 2" xfId="0"/>
    <cellStyle name="Entrada 9 2 4 3" xfId="0"/>
    <cellStyle name="Entrada 9 2 4 4" xfId="0"/>
    <cellStyle name="Entrada 9 2 5" xfId="0"/>
    <cellStyle name="Entrada 9 2 5 2" xfId="0"/>
    <cellStyle name="Entrada 9 2 5 3" xfId="0"/>
    <cellStyle name="Entrada 9 2 5 4" xfId="0"/>
    <cellStyle name="Entrada 9 2 6" xfId="0"/>
    <cellStyle name="Entrada 9 2 7" xfId="0"/>
    <cellStyle name="Entrada 9 2 8" xfId="0"/>
    <cellStyle name="Entrada 9 2 9" xfId="0"/>
    <cellStyle name="Entrada 9 3" xfId="0"/>
    <cellStyle name="Entrada 9 3 2" xfId="0"/>
    <cellStyle name="Entrada 9 3 2 2" xfId="0"/>
    <cellStyle name="Entrada 9 3 2 2 2" xfId="0"/>
    <cellStyle name="Entrada 9 3 2 2 3" xfId="0"/>
    <cellStyle name="Entrada 9 3 2 2 4" xfId="0"/>
    <cellStyle name="Entrada 9 3 2 3" xfId="0"/>
    <cellStyle name="Entrada 9 3 2 3 2" xfId="0"/>
    <cellStyle name="Entrada 9 3 2 3 3" xfId="0"/>
    <cellStyle name="Entrada 9 3 2 3 4" xfId="0"/>
    <cellStyle name="Entrada 9 3 2 4" xfId="0"/>
    <cellStyle name="Entrada 9 3 2 5" xfId="0"/>
    <cellStyle name="Entrada 9 3 2 6" xfId="0"/>
    <cellStyle name="Entrada 9 3 2 7" xfId="0"/>
    <cellStyle name="Entrada 9 3 3" xfId="0"/>
    <cellStyle name="Entrada 9 3 3 2" xfId="0"/>
    <cellStyle name="Entrada 9 3 3 3" xfId="0"/>
    <cellStyle name="Entrada 9 3 3 4" xfId="0"/>
    <cellStyle name="Entrada 9 3 4" xfId="0"/>
    <cellStyle name="Entrada 9 3 4 2" xfId="0"/>
    <cellStyle name="Entrada 9 3 4 3" xfId="0"/>
    <cellStyle name="Entrada 9 3 4 4" xfId="0"/>
    <cellStyle name="Entrada 9 3 5" xfId="0"/>
    <cellStyle name="Entrada 9 3 6" xfId="0"/>
    <cellStyle name="Entrada 9 3 7" xfId="0"/>
    <cellStyle name="Entrada 9 3 8" xfId="0"/>
    <cellStyle name="Entrada 9 4" xfId="0"/>
    <cellStyle name="Entrada 9 4 2" xfId="0"/>
    <cellStyle name="Entrada 9 4 2 2" xfId="0"/>
    <cellStyle name="Entrada 9 4 2 2 2" xfId="0"/>
    <cellStyle name="Entrada 9 4 2 2 3" xfId="0"/>
    <cellStyle name="Entrada 9 4 2 2 4" xfId="0"/>
    <cellStyle name="Entrada 9 4 2 3" xfId="0"/>
    <cellStyle name="Entrada 9 4 2 3 2" xfId="0"/>
    <cellStyle name="Entrada 9 4 2 3 3" xfId="0"/>
    <cellStyle name="Entrada 9 4 2 3 4" xfId="0"/>
    <cellStyle name="Entrada 9 4 2 4" xfId="0"/>
    <cellStyle name="Entrada 9 4 2 5" xfId="0"/>
    <cellStyle name="Entrada 9 4 2 6" xfId="0"/>
    <cellStyle name="Entrada 9 4 2 7" xfId="0"/>
    <cellStyle name="Entrada 9 4 3" xfId="0"/>
    <cellStyle name="Entrada 9 4 3 2" xfId="0"/>
    <cellStyle name="Entrada 9 4 3 3" xfId="0"/>
    <cellStyle name="Entrada 9 4 3 4" xfId="0"/>
    <cellStyle name="Entrada 9 4 4" xfId="0"/>
    <cellStyle name="Entrada 9 4 4 2" xfId="0"/>
    <cellStyle name="Entrada 9 4 4 3" xfId="0"/>
    <cellStyle name="Entrada 9 4 4 4" xfId="0"/>
    <cellStyle name="Entrada 9 4 5" xfId="0"/>
    <cellStyle name="Entrada 9 4 6" xfId="0"/>
    <cellStyle name="Entrada 9 4 7" xfId="0"/>
    <cellStyle name="Entrada 9 4 8" xfId="0"/>
    <cellStyle name="Entrada 9 5" xfId="0"/>
    <cellStyle name="Entrada 9 5 2" xfId="0"/>
    <cellStyle name="Entrada 9 5 2 2" xfId="0"/>
    <cellStyle name="Entrada 9 5 2 2 2" xfId="0"/>
    <cellStyle name="Entrada 9 5 2 2 3" xfId="0"/>
    <cellStyle name="Entrada 9 5 2 2 4" xfId="0"/>
    <cellStyle name="Entrada 9 5 2 3" xfId="0"/>
    <cellStyle name="Entrada 9 5 2 3 2" xfId="0"/>
    <cellStyle name="Entrada 9 5 2 3 3" xfId="0"/>
    <cellStyle name="Entrada 9 5 2 3 4" xfId="0"/>
    <cellStyle name="Entrada 9 5 2 4" xfId="0"/>
    <cellStyle name="Entrada 9 5 2 5" xfId="0"/>
    <cellStyle name="Entrada 9 5 2 6" xfId="0"/>
    <cellStyle name="Entrada 9 5 2 7" xfId="0"/>
    <cellStyle name="Entrada 9 5 3" xfId="0"/>
    <cellStyle name="Entrada 9 5 3 2" xfId="0"/>
    <cellStyle name="Entrada 9 5 3 3" xfId="0"/>
    <cellStyle name="Entrada 9 5 3 4" xfId="0"/>
    <cellStyle name="Entrada 9 5 4" xfId="0"/>
    <cellStyle name="Entrada 9 5 4 2" xfId="0"/>
    <cellStyle name="Entrada 9 5 4 3" xfId="0"/>
    <cellStyle name="Entrada 9 5 4 4" xfId="0"/>
    <cellStyle name="Entrada 9 5 5" xfId="0"/>
    <cellStyle name="Entrada 9 5 6" xfId="0"/>
    <cellStyle name="Entrada 9 5 7" xfId="0"/>
    <cellStyle name="Entrada 9 5 8" xfId="0"/>
    <cellStyle name="Entrada 9 6" xfId="0"/>
    <cellStyle name="Entrada 9 6 2" xfId="0"/>
    <cellStyle name="Entrada 9 6 2 2" xfId="0"/>
    <cellStyle name="Entrada 9 6 2 2 2" xfId="0"/>
    <cellStyle name="Entrada 9 6 2 2 3" xfId="0"/>
    <cellStyle name="Entrada 9 6 2 2 4" xfId="0"/>
    <cellStyle name="Entrada 9 6 2 3" xfId="0"/>
    <cellStyle name="Entrada 9 6 2 3 2" xfId="0"/>
    <cellStyle name="Entrada 9 6 2 3 3" xfId="0"/>
    <cellStyle name="Entrada 9 6 2 3 4" xfId="0"/>
    <cellStyle name="Entrada 9 6 2 4" xfId="0"/>
    <cellStyle name="Entrada 9 6 2 5" xfId="0"/>
    <cellStyle name="Entrada 9 6 2 6" xfId="0"/>
    <cellStyle name="Entrada 9 6 2 7" xfId="0"/>
    <cellStyle name="Entrada 9 6 3" xfId="0"/>
    <cellStyle name="Entrada 9 6 3 2" xfId="0"/>
    <cellStyle name="Entrada 9 6 3 3" xfId="0"/>
    <cellStyle name="Entrada 9 6 3 4" xfId="0"/>
    <cellStyle name="Entrada 9 6 4" xfId="0"/>
    <cellStyle name="Entrada 9 6 4 2" xfId="0"/>
    <cellStyle name="Entrada 9 6 4 3" xfId="0"/>
    <cellStyle name="Entrada 9 6 4 4" xfId="0"/>
    <cellStyle name="Entrada 9 6 5" xfId="0"/>
    <cellStyle name="Entrada 9 6 6" xfId="0"/>
    <cellStyle name="Entrada 9 6 7" xfId="0"/>
    <cellStyle name="Entrada 9 6 8" xfId="0"/>
    <cellStyle name="Entrada 9 7" xfId="0"/>
    <cellStyle name="Entrada 9 7 2" xfId="0"/>
    <cellStyle name="Entrada 9 7 2 2" xfId="0"/>
    <cellStyle name="Entrada 9 7 2 3" xfId="0"/>
    <cellStyle name="Entrada 9 7 2 4" xfId="0"/>
    <cellStyle name="Entrada 9 7 3" xfId="0"/>
    <cellStyle name="Entrada 9 7 3 2" xfId="0"/>
    <cellStyle name="Entrada 9 7 3 3" xfId="0"/>
    <cellStyle name="Entrada 9 7 3 4" xfId="0"/>
    <cellStyle name="Entrada 9 7 4" xfId="0"/>
    <cellStyle name="Entrada 9 7 5" xfId="0"/>
    <cellStyle name="Entrada 9 7 6" xfId="0"/>
    <cellStyle name="Entrada 9 7 7" xfId="0"/>
    <cellStyle name="Entrada 9 8" xfId="0"/>
    <cellStyle name="Entrada 9 8 2" xfId="0"/>
    <cellStyle name="Entrada 9 8 3" xfId="0"/>
    <cellStyle name="Entrada 9 8 4" xfId="0"/>
    <cellStyle name="Entrada 9 9" xfId="0"/>
    <cellStyle name="Entrada 9 9 2" xfId="0"/>
    <cellStyle name="Entrada 9 9 3" xfId="0"/>
    <cellStyle name="Entrada 9 9 4" xfId="0"/>
    <cellStyle name="Entrée" xfId="0"/>
    <cellStyle name="Estilo 1" xfId="0"/>
    <cellStyle name="Euro" xfId="0"/>
    <cellStyle name="Euro 10" xfId="0"/>
    <cellStyle name="Euro 10 10" xfId="0"/>
    <cellStyle name="Euro 10 11" xfId="0"/>
    <cellStyle name="Euro 10 12" xfId="0"/>
    <cellStyle name="Euro 10 13" xfId="0"/>
    <cellStyle name="Euro 10 14" xfId="0"/>
    <cellStyle name="Euro 10 15" xfId="0"/>
    <cellStyle name="Euro 10 16" xfId="0"/>
    <cellStyle name="Euro 10 17" xfId="0"/>
    <cellStyle name="Euro 10 18" xfId="0"/>
    <cellStyle name="Euro 10 19" xfId="0"/>
    <cellStyle name="Euro 10 2" xfId="0"/>
    <cellStyle name="Euro 10 20" xfId="0"/>
    <cellStyle name="Euro 10 21" xfId="0"/>
    <cellStyle name="Euro 10 22" xfId="0"/>
    <cellStyle name="Euro 10 23" xfId="0"/>
    <cellStyle name="Euro 10 24" xfId="0"/>
    <cellStyle name="Euro 10 25" xfId="0"/>
    <cellStyle name="Euro 10 26" xfId="0"/>
    <cellStyle name="Euro 10 27" xfId="0"/>
    <cellStyle name="Euro 10 28" xfId="0"/>
    <cellStyle name="Euro 10 29" xfId="0"/>
    <cellStyle name="Euro 10 3" xfId="0"/>
    <cellStyle name="Euro 10 30" xfId="0"/>
    <cellStyle name="Euro 10 31" xfId="0"/>
    <cellStyle name="Euro 10 32" xfId="0"/>
    <cellStyle name="Euro 10 33" xfId="0"/>
    <cellStyle name="Euro 10 34" xfId="0"/>
    <cellStyle name="Euro 10 35" xfId="0"/>
    <cellStyle name="Euro 10 36" xfId="0"/>
    <cellStyle name="Euro 10 37" xfId="0"/>
    <cellStyle name="Euro 10 38" xfId="0"/>
    <cellStyle name="Euro 10 39" xfId="0"/>
    <cellStyle name="Euro 10 4" xfId="0"/>
    <cellStyle name="Euro 10 40" xfId="0"/>
    <cellStyle name="Euro 10 41" xfId="0"/>
    <cellStyle name="Euro 10 42" xfId="0"/>
    <cellStyle name="Euro 10 43" xfId="0"/>
    <cellStyle name="Euro 10 44" xfId="0"/>
    <cellStyle name="Euro 10 45" xfId="0"/>
    <cellStyle name="Euro 10 46" xfId="0"/>
    <cellStyle name="Euro 10 47" xfId="0"/>
    <cellStyle name="Euro 10 48" xfId="0"/>
    <cellStyle name="Euro 10 49" xfId="0"/>
    <cellStyle name="Euro 10 5" xfId="0"/>
    <cellStyle name="Euro 10 50" xfId="0"/>
    <cellStyle name="Euro 10 51" xfId="0"/>
    <cellStyle name="Euro 10 52" xfId="0"/>
    <cellStyle name="Euro 10 53" xfId="0"/>
    <cellStyle name="Euro 10 54" xfId="0"/>
    <cellStyle name="Euro 10 55" xfId="0"/>
    <cellStyle name="Euro 10 56" xfId="0"/>
    <cellStyle name="Euro 10 57" xfId="0"/>
    <cellStyle name="Euro 10 58" xfId="0"/>
    <cellStyle name="Euro 10 59" xfId="0"/>
    <cellStyle name="Euro 10 6" xfId="0"/>
    <cellStyle name="Euro 10 60" xfId="0"/>
    <cellStyle name="Euro 10 61" xfId="0"/>
    <cellStyle name="Euro 10 62" xfId="0"/>
    <cellStyle name="Euro 10 63" xfId="0"/>
    <cellStyle name="Euro 10 64" xfId="0"/>
    <cellStyle name="Euro 10 65" xfId="0"/>
    <cellStyle name="Euro 10 66" xfId="0"/>
    <cellStyle name="Euro 10 67" xfId="0"/>
    <cellStyle name="Euro 10 68" xfId="0"/>
    <cellStyle name="Euro 10 69" xfId="0"/>
    <cellStyle name="Euro 10 7" xfId="0"/>
    <cellStyle name="Euro 10 70" xfId="0"/>
    <cellStyle name="Euro 10 71" xfId="0"/>
    <cellStyle name="Euro 10 72" xfId="0"/>
    <cellStyle name="Euro 10 73" xfId="0"/>
    <cellStyle name="Euro 10 74" xfId="0"/>
    <cellStyle name="Euro 10 75" xfId="0"/>
    <cellStyle name="Euro 10 76" xfId="0"/>
    <cellStyle name="Euro 10 77" xfId="0"/>
    <cellStyle name="Euro 10 78" xfId="0"/>
    <cellStyle name="Euro 10 79" xfId="0"/>
    <cellStyle name="Euro 10 8" xfId="0"/>
    <cellStyle name="Euro 10 80" xfId="0"/>
    <cellStyle name="Euro 10 81" xfId="0"/>
    <cellStyle name="Euro 10 9" xfId="0"/>
    <cellStyle name="Euro 100" xfId="0"/>
    <cellStyle name="Euro 101" xfId="0"/>
    <cellStyle name="Euro 102" xfId="0"/>
    <cellStyle name="Euro 103" xfId="0"/>
    <cellStyle name="Euro 104" xfId="0"/>
    <cellStyle name="Euro 105" xfId="0"/>
    <cellStyle name="Euro 106" xfId="0"/>
    <cellStyle name="Euro 107" xfId="0"/>
    <cellStyle name="Euro 108" xfId="0"/>
    <cellStyle name="Euro 109" xfId="0"/>
    <cellStyle name="Euro 10_1.Earthworks " xfId="0"/>
    <cellStyle name="Euro 11" xfId="0"/>
    <cellStyle name="Euro 110" xfId="0"/>
    <cellStyle name="Euro 111" xfId="0"/>
    <cellStyle name="Euro 112" xfId="0"/>
    <cellStyle name="Euro 113" xfId="0"/>
    <cellStyle name="Euro 114" xfId="0"/>
    <cellStyle name="Euro 115" xfId="0"/>
    <cellStyle name="Euro 116" xfId="0"/>
    <cellStyle name="Euro 117" xfId="0"/>
    <cellStyle name="Euro 12" xfId="0"/>
    <cellStyle name="Euro 13" xfId="0"/>
    <cellStyle name="Euro 14" xfId="0"/>
    <cellStyle name="Euro 15" xfId="0"/>
    <cellStyle name="Euro 16" xfId="0"/>
    <cellStyle name="Euro 17" xfId="0"/>
    <cellStyle name="Euro 18" xfId="0"/>
    <cellStyle name="Euro 19" xfId="0"/>
    <cellStyle name="Euro 2" xfId="0"/>
    <cellStyle name="Euro 2 2" xfId="0"/>
    <cellStyle name="Euro 2 3" xfId="0"/>
    <cellStyle name="Euro 20" xfId="0"/>
    <cellStyle name="Euro 21" xfId="0"/>
    <cellStyle name="Euro 22" xfId="0"/>
    <cellStyle name="Euro 23" xfId="0"/>
    <cellStyle name="Euro 24" xfId="0"/>
    <cellStyle name="Euro 25" xfId="0"/>
    <cellStyle name="Euro 26" xfId="0"/>
    <cellStyle name="Euro 27" xfId="0"/>
    <cellStyle name="Euro 28" xfId="0"/>
    <cellStyle name="Euro 29" xfId="0"/>
    <cellStyle name="Euro 3" xfId="0"/>
    <cellStyle name="Euro 3 2" xfId="0"/>
    <cellStyle name="Euro 3 3" xfId="0"/>
    <cellStyle name="Euro 30" xfId="0"/>
    <cellStyle name="Euro 31" xfId="0"/>
    <cellStyle name="Euro 32" xfId="0"/>
    <cellStyle name="Euro 33" xfId="0"/>
    <cellStyle name="Euro 34" xfId="0"/>
    <cellStyle name="Euro 35" xfId="0"/>
    <cellStyle name="Euro 36" xfId="0"/>
    <cellStyle name="Euro 37" xfId="0"/>
    <cellStyle name="Euro 38" xfId="0"/>
    <cellStyle name="Euro 39" xfId="0"/>
    <cellStyle name="Euro 4" xfId="0"/>
    <cellStyle name="Euro 4 2" xfId="0"/>
    <cellStyle name="Euro 4 3" xfId="0"/>
    <cellStyle name="Euro 40" xfId="0"/>
    <cellStyle name="Euro 41" xfId="0"/>
    <cellStyle name="Euro 42" xfId="0"/>
    <cellStyle name="Euro 43" xfId="0"/>
    <cellStyle name="Euro 44" xfId="0"/>
    <cellStyle name="Euro 45" xfId="0"/>
    <cellStyle name="Euro 46" xfId="0"/>
    <cellStyle name="Euro 47" xfId="0"/>
    <cellStyle name="Euro 48" xfId="0"/>
    <cellStyle name="Euro 49" xfId="0"/>
    <cellStyle name="Euro 5" xfId="0"/>
    <cellStyle name="Euro 5 2" xfId="0"/>
    <cellStyle name="Euro 5 3" xfId="0"/>
    <cellStyle name="Euro 50" xfId="0"/>
    <cellStyle name="Euro 51" xfId="0"/>
    <cellStyle name="Euro 52" xfId="0"/>
    <cellStyle name="Euro 53" xfId="0"/>
    <cellStyle name="Euro 54" xfId="0"/>
    <cellStyle name="Euro 55" xfId="0"/>
    <cellStyle name="Euro 56" xfId="0"/>
    <cellStyle name="Euro 57" xfId="0"/>
    <cellStyle name="Euro 58" xfId="0"/>
    <cellStyle name="Euro 59" xfId="0"/>
    <cellStyle name="Euro 6" xfId="0"/>
    <cellStyle name="Euro 6 2" xfId="0"/>
    <cellStyle name="Euro 6 3" xfId="0"/>
    <cellStyle name="Euro 60" xfId="0"/>
    <cellStyle name="Euro 61" xfId="0"/>
    <cellStyle name="Euro 62" xfId="0"/>
    <cellStyle name="Euro 63" xfId="0"/>
    <cellStyle name="Euro 64" xfId="0"/>
    <cellStyle name="Euro 65" xfId="0"/>
    <cellStyle name="Euro 66" xfId="0"/>
    <cellStyle name="Euro 67" xfId="0"/>
    <cellStyle name="Euro 68" xfId="0"/>
    <cellStyle name="Euro 69" xfId="0"/>
    <cellStyle name="Euro 7" xfId="0"/>
    <cellStyle name="Euro 7 2" xfId="0"/>
    <cellStyle name="Euro 7 3" xfId="0"/>
    <cellStyle name="Euro 70" xfId="0"/>
    <cellStyle name="Euro 71" xfId="0"/>
    <cellStyle name="Euro 72" xfId="0"/>
    <cellStyle name="Euro 73" xfId="0"/>
    <cellStyle name="Euro 74" xfId="0"/>
    <cellStyle name="Euro 75" xfId="0"/>
    <cellStyle name="Euro 76" xfId="0"/>
    <cellStyle name="Euro 77" xfId="0"/>
    <cellStyle name="Euro 78" xfId="0"/>
    <cellStyle name="Euro 79" xfId="0"/>
    <cellStyle name="Euro 8" xfId="0"/>
    <cellStyle name="Euro 8 2" xfId="0"/>
    <cellStyle name="Euro 8 3" xfId="0"/>
    <cellStyle name="Euro 80" xfId="0"/>
    <cellStyle name="Euro 81" xfId="0"/>
    <cellStyle name="Euro 82" xfId="0"/>
    <cellStyle name="Euro 83" xfId="0"/>
    <cellStyle name="Euro 84" xfId="0"/>
    <cellStyle name="Euro 85" xfId="0"/>
    <cellStyle name="Euro 86" xfId="0"/>
    <cellStyle name="Euro 87" xfId="0"/>
    <cellStyle name="Euro 88" xfId="0"/>
    <cellStyle name="Euro 89" xfId="0"/>
    <cellStyle name="Euro 9" xfId="0"/>
    <cellStyle name="Euro 9 2" xfId="0"/>
    <cellStyle name="Euro 9 3" xfId="0"/>
    <cellStyle name="Euro 90" xfId="0"/>
    <cellStyle name="Euro 91" xfId="0"/>
    <cellStyle name="Euro 92" xfId="0"/>
    <cellStyle name="Euro 92 10" xfId="0"/>
    <cellStyle name="Euro 92 2" xfId="0"/>
    <cellStyle name="Euro 92 3" xfId="0"/>
    <cellStyle name="Euro 92 4" xfId="0"/>
    <cellStyle name="Euro 92 5" xfId="0"/>
    <cellStyle name="Euro 92 6" xfId="0"/>
    <cellStyle name="Euro 92 7" xfId="0"/>
    <cellStyle name="Euro 92 8" xfId="0"/>
    <cellStyle name="Euro 92 9" xfId="0"/>
    <cellStyle name="Euro 93" xfId="0"/>
    <cellStyle name="Euro 93 10" xfId="0"/>
    <cellStyle name="Euro 93 2" xfId="0"/>
    <cellStyle name="Euro 93 3" xfId="0"/>
    <cellStyle name="Euro 93 4" xfId="0"/>
    <cellStyle name="Euro 93 5" xfId="0"/>
    <cellStyle name="Euro 93 6" xfId="0"/>
    <cellStyle name="Euro 93 7" xfId="0"/>
    <cellStyle name="Euro 93 8" xfId="0"/>
    <cellStyle name="Euro 93 9" xfId="0"/>
    <cellStyle name="Euro 94" xfId="0"/>
    <cellStyle name="Euro 94 10" xfId="0"/>
    <cellStyle name="Euro 94 2" xfId="0"/>
    <cellStyle name="Euro 94 3" xfId="0"/>
    <cellStyle name="Euro 94 4" xfId="0"/>
    <cellStyle name="Euro 94 5" xfId="0"/>
    <cellStyle name="Euro 94 6" xfId="0"/>
    <cellStyle name="Euro 94 7" xfId="0"/>
    <cellStyle name="Euro 94 8" xfId="0"/>
    <cellStyle name="Euro 94 9" xfId="0"/>
    <cellStyle name="Euro 95" xfId="0"/>
    <cellStyle name="Euro 95 10" xfId="0"/>
    <cellStyle name="Euro 95 2" xfId="0"/>
    <cellStyle name="Euro 95 3" xfId="0"/>
    <cellStyle name="Euro 95 4" xfId="0"/>
    <cellStyle name="Euro 95 5" xfId="0"/>
    <cellStyle name="Euro 95 6" xfId="0"/>
    <cellStyle name="Euro 95 7" xfId="0"/>
    <cellStyle name="Euro 95 8" xfId="0"/>
    <cellStyle name="Euro 95 9" xfId="0"/>
    <cellStyle name="Euro 96" xfId="0"/>
    <cellStyle name="Euro 96 10" xfId="0"/>
    <cellStyle name="Euro 96 2" xfId="0"/>
    <cellStyle name="Euro 96 3" xfId="0"/>
    <cellStyle name="Euro 96 4" xfId="0"/>
    <cellStyle name="Euro 96 5" xfId="0"/>
    <cellStyle name="Euro 96 6" xfId="0"/>
    <cellStyle name="Euro 96 7" xfId="0"/>
    <cellStyle name="Euro 96 8" xfId="0"/>
    <cellStyle name="Euro 96 9" xfId="0"/>
    <cellStyle name="Euro 97" xfId="0"/>
    <cellStyle name="Euro 97 10" xfId="0"/>
    <cellStyle name="Euro 97 2" xfId="0"/>
    <cellStyle name="Euro 97 3" xfId="0"/>
    <cellStyle name="Euro 97 4" xfId="0"/>
    <cellStyle name="Euro 97 5" xfId="0"/>
    <cellStyle name="Euro 97 6" xfId="0"/>
    <cellStyle name="Euro 97 7" xfId="0"/>
    <cellStyle name="Euro 97 8" xfId="0"/>
    <cellStyle name="Euro 97 9" xfId="0"/>
    <cellStyle name="Euro 98" xfId="0"/>
    <cellStyle name="Euro 98 10" xfId="0"/>
    <cellStyle name="Euro 98 2" xfId="0"/>
    <cellStyle name="Euro 98 3" xfId="0"/>
    <cellStyle name="Euro 98 4" xfId="0"/>
    <cellStyle name="Euro 98 5" xfId="0"/>
    <cellStyle name="Euro 98 6" xfId="0"/>
    <cellStyle name="Euro 98 7" xfId="0"/>
    <cellStyle name="Euro 98 8" xfId="0"/>
    <cellStyle name="Euro 98 9" xfId="0"/>
    <cellStyle name="Euro 99" xfId="0"/>
    <cellStyle name="Euro_1. CENTRES DE TRANSFORMATION" xfId="0"/>
    <cellStyle name="Explanatory Text" xfId="0"/>
    <cellStyle name="Explanatory Text 2" xfId="0"/>
    <cellStyle name="Explanatory Text 3" xfId="0"/>
    <cellStyle name="F2" xfId="0"/>
    <cellStyle name="F2 2" xfId="0"/>
    <cellStyle name="F2 3" xfId="0"/>
    <cellStyle name="F3" xfId="0"/>
    <cellStyle name="F3 2" xfId="0"/>
    <cellStyle name="F3 3" xfId="0"/>
    <cellStyle name="F4" xfId="0"/>
    <cellStyle name="F4 2" xfId="0"/>
    <cellStyle name="F4 3" xfId="0"/>
    <cellStyle name="F5" xfId="0"/>
    <cellStyle name="F5 2" xfId="0"/>
    <cellStyle name="F5 3" xfId="0"/>
    <cellStyle name="F6" xfId="0"/>
    <cellStyle name="F6 2" xfId="0"/>
    <cellStyle name="F6 3" xfId="0"/>
    <cellStyle name="F7" xfId="0"/>
    <cellStyle name="F7 2" xfId="0"/>
    <cellStyle name="F7 3" xfId="0"/>
    <cellStyle name="F8" xfId="0"/>
    <cellStyle name="F8 2" xfId="0"/>
    <cellStyle name="F8 3" xfId="0"/>
    <cellStyle name="Fecha" xfId="0"/>
    <cellStyle name="Fijo" xfId="0"/>
    <cellStyle name="Financiero" xfId="0"/>
    <cellStyle name="Followed Hyperlink" xfId="0"/>
    <cellStyle name="Followed Hyperlink 2" xfId="0"/>
    <cellStyle name="Followed Hyperlink 3" xfId="0"/>
    <cellStyle name="Followed Hyperlink 4" xfId="0"/>
    <cellStyle name="Followed Hyperlink 5" xfId="0"/>
    <cellStyle name="Followed Hyperlink 6" xfId="0"/>
    <cellStyle name="Followed Hyperlink 7" xfId="0"/>
    <cellStyle name="Giriş" xfId="0"/>
    <cellStyle name="Good 2" xfId="0"/>
    <cellStyle name="Good 3" xfId="0"/>
    <cellStyle name="Good 4" xfId="0"/>
    <cellStyle name="Heading 1 2" xfId="0"/>
    <cellStyle name="Heading 1 3" xfId="0"/>
    <cellStyle name="Heading 1 5" xfId="0"/>
    <cellStyle name="Heading 2 2" xfId="0"/>
    <cellStyle name="Heading 2 3" xfId="0"/>
    <cellStyle name="Heading 2 6" xfId="0"/>
    <cellStyle name="Heading 3" xfId="0"/>
    <cellStyle name="Heading 3 2" xfId="0"/>
    <cellStyle name="Heading 3 3" xfId="0"/>
    <cellStyle name="Heading 4" xfId="0"/>
    <cellStyle name="Heading 4 2" xfId="0"/>
    <cellStyle name="Heading 4 3" xfId="0"/>
    <cellStyle name="Heading1" xfId="0"/>
    <cellStyle name="Hesaplama" xfId="0"/>
    <cellStyle name="Hipervínculo 2" xfId="0"/>
    <cellStyle name="Hipervínculo 2 2" xfId="0"/>
    <cellStyle name="Hipervínculo 2 2 2" xfId="0"/>
    <cellStyle name="Hipervínculo 2 2 3" xfId="0"/>
    <cellStyle name="Hipervínculo 2 3" xfId="0"/>
    <cellStyle name="Hipervínculo 2 4" xfId="0"/>
    <cellStyle name="Hipervínculo 3" xfId="0"/>
    <cellStyle name="Hipervínculo 3 2" xfId="0"/>
    <cellStyle name="Hipervínculo 3 2 2" xfId="0"/>
    <cellStyle name="Hipervínculo 3 2 3" xfId="0"/>
    <cellStyle name="Hipervínculo 3 3" xfId="0"/>
    <cellStyle name="Hipervínculo 3 4" xfId="0"/>
    <cellStyle name="Hipervínculo 3 5" xfId="0"/>
    <cellStyle name="Hipervínculo 3 6" xfId="0"/>
    <cellStyle name="Hipervínculo 3 7" xfId="0"/>
    <cellStyle name="Hipervínculo 4" xfId="0"/>
    <cellStyle name="Hipervínculo 5" xfId="0"/>
    <cellStyle name="Incorrecto 10" xfId="0"/>
    <cellStyle name="Incorrecto 10 2" xfId="0"/>
    <cellStyle name="Incorrecto 10 3" xfId="0"/>
    <cellStyle name="Incorrecto 11" xfId="0"/>
    <cellStyle name="Incorrecto 11 2" xfId="0"/>
    <cellStyle name="Incorrecto 11 3" xfId="0"/>
    <cellStyle name="Incorrecto 12" xfId="0"/>
    <cellStyle name="Incorrecto 12 2" xfId="0"/>
    <cellStyle name="Incorrecto 12 3" xfId="0"/>
    <cellStyle name="Incorrecto 13" xfId="0"/>
    <cellStyle name="Incorrecto 13 2" xfId="0"/>
    <cellStyle name="Incorrecto 13 2 2" xfId="0"/>
    <cellStyle name="Incorrecto 13 2 3" xfId="0"/>
    <cellStyle name="Incorrecto 13 3" xfId="0"/>
    <cellStyle name="Incorrecto 13 4" xfId="0"/>
    <cellStyle name="Incorrecto 13 5" xfId="0"/>
    <cellStyle name="Incorrecto 13 6" xfId="0"/>
    <cellStyle name="Incorrecto 13 7" xfId="0"/>
    <cellStyle name="Incorrecto 2" xfId="0"/>
    <cellStyle name="Incorrecto 2 10" xfId="0"/>
    <cellStyle name="Incorrecto 2 10 2" xfId="0"/>
    <cellStyle name="Incorrecto 2 10 3" xfId="0"/>
    <cellStyle name="Incorrecto 2 11" xfId="0"/>
    <cellStyle name="Incorrecto 2 12" xfId="0"/>
    <cellStyle name="Incorrecto 2 2" xfId="0"/>
    <cellStyle name="Incorrecto 2 2 2" xfId="0"/>
    <cellStyle name="Incorrecto 2 2 2 2" xfId="0"/>
    <cellStyle name="Incorrecto 2 2 2 3" xfId="0"/>
    <cellStyle name="Incorrecto 2 2 3" xfId="0"/>
    <cellStyle name="Incorrecto 2 2 4" xfId="0"/>
    <cellStyle name="Incorrecto 2 3" xfId="0"/>
    <cellStyle name="Incorrecto 2 3 2" xfId="0"/>
    <cellStyle name="Incorrecto 2 3 3" xfId="0"/>
    <cellStyle name="Incorrecto 2 4" xfId="0"/>
    <cellStyle name="Incorrecto 2 4 2" xfId="0"/>
    <cellStyle name="Incorrecto 2 4 3" xfId="0"/>
    <cellStyle name="Incorrecto 2 5" xfId="0"/>
    <cellStyle name="Incorrecto 2 5 2" xfId="0"/>
    <cellStyle name="Incorrecto 2 5 3" xfId="0"/>
    <cellStyle name="Incorrecto 2 6" xfId="0"/>
    <cellStyle name="Incorrecto 2 6 2" xfId="0"/>
    <cellStyle name="Incorrecto 2 6 3" xfId="0"/>
    <cellStyle name="Incorrecto 2 7" xfId="0"/>
    <cellStyle name="Incorrecto 2 7 2" xfId="0"/>
    <cellStyle name="Incorrecto 2 7 3" xfId="0"/>
    <cellStyle name="Incorrecto 2 8" xfId="0"/>
    <cellStyle name="Incorrecto 2 8 2" xfId="0"/>
    <cellStyle name="Incorrecto 2 8 3" xfId="0"/>
    <cellStyle name="Incorrecto 2 9" xfId="0"/>
    <cellStyle name="Incorrecto 2 9 2" xfId="0"/>
    <cellStyle name="Incorrecto 2 9 3" xfId="0"/>
    <cellStyle name="Incorrecto 3" xfId="0"/>
    <cellStyle name="Incorrecto 3 2" xfId="0"/>
    <cellStyle name="Incorrecto 3 3" xfId="0"/>
    <cellStyle name="Incorrecto 4" xfId="0"/>
    <cellStyle name="Incorrecto 4 2" xfId="0"/>
    <cellStyle name="Incorrecto 4 2 2" xfId="0"/>
    <cellStyle name="Incorrecto 4 2 3" xfId="0"/>
    <cellStyle name="Incorrecto 4 3" xfId="0"/>
    <cellStyle name="Incorrecto 4 4" xfId="0"/>
    <cellStyle name="Incorrecto 5" xfId="0"/>
    <cellStyle name="Incorrecto 5 2" xfId="0"/>
    <cellStyle name="Incorrecto 5 3" xfId="0"/>
    <cellStyle name="Incorrecto 6" xfId="0"/>
    <cellStyle name="Incorrecto 6 2" xfId="0"/>
    <cellStyle name="Incorrecto 6 3" xfId="0"/>
    <cellStyle name="Incorrecto 7" xfId="0"/>
    <cellStyle name="Incorrecto 7 2" xfId="0"/>
    <cellStyle name="Incorrecto 7 3" xfId="0"/>
    <cellStyle name="Incorrecto 8" xfId="0"/>
    <cellStyle name="Incorrecto 8 2" xfId="0"/>
    <cellStyle name="Incorrecto 8 3" xfId="0"/>
    <cellStyle name="Incorrecto 9" xfId="0"/>
    <cellStyle name="Incorrecto 9 2" xfId="0"/>
    <cellStyle name="Incorrecto 9 3" xfId="0"/>
    <cellStyle name="Incorreto" xfId="0"/>
    <cellStyle name="Incorreto 2" xfId="0"/>
    <cellStyle name="Incorreto 3" xfId="0"/>
    <cellStyle name="Indefinido" xfId="0"/>
    <cellStyle name="Indefinido 2" xfId="0"/>
    <cellStyle name="Indefinido 3" xfId="0"/>
    <cellStyle name="Indefinido 4" xfId="0"/>
    <cellStyle name="Indefinido 5" xfId="0"/>
    <cellStyle name="Indefinido 6" xfId="0"/>
    <cellStyle name="Indefinido 7" xfId="0"/>
    <cellStyle name="Input" xfId="0"/>
    <cellStyle name="Input 10" xfId="0"/>
    <cellStyle name="Input 10 2" xfId="0"/>
    <cellStyle name="Input 10 3" xfId="0"/>
    <cellStyle name="Input 10 4" xfId="0"/>
    <cellStyle name="Input 11" xfId="0"/>
    <cellStyle name="Input 12" xfId="0"/>
    <cellStyle name="Input 13" xfId="0"/>
    <cellStyle name="Input 14" xfId="0"/>
    <cellStyle name="Input 2" xfId="0"/>
    <cellStyle name="Input 2 2" xfId="0"/>
    <cellStyle name="Input 2 2 2" xfId="0"/>
    <cellStyle name="Input 2 2 2 2" xfId="0"/>
    <cellStyle name="Input 2 2 2 3" xfId="0"/>
    <cellStyle name="Input 2 2 2 4" xfId="0"/>
    <cellStyle name="Input 2 2 3" xfId="0"/>
    <cellStyle name="Input 2 2 3 2" xfId="0"/>
    <cellStyle name="Input 2 2 3 3" xfId="0"/>
    <cellStyle name="Input 2 2 3 4" xfId="0"/>
    <cellStyle name="Input 2 2 4" xfId="0"/>
    <cellStyle name="Input 2 2 5" xfId="0"/>
    <cellStyle name="Input 2 2 6" xfId="0"/>
    <cellStyle name="Input 2 2 7" xfId="0"/>
    <cellStyle name="Input 2 3" xfId="0"/>
    <cellStyle name="Input 2 3 2" xfId="0"/>
    <cellStyle name="Input 2 3 2 2" xfId="0"/>
    <cellStyle name="Input 2 3 2 3" xfId="0"/>
    <cellStyle name="Input 2 3 2 4" xfId="0"/>
    <cellStyle name="Input 2 3 3" xfId="0"/>
    <cellStyle name="Input 2 3 3 2" xfId="0"/>
    <cellStyle name="Input 2 3 3 3" xfId="0"/>
    <cellStyle name="Input 2 3 3 4" xfId="0"/>
    <cellStyle name="Input 2 3 4" xfId="0"/>
    <cellStyle name="Input 2 3 5" xfId="0"/>
    <cellStyle name="Input 2 3 6" xfId="0"/>
    <cellStyle name="Input 2 3 7" xfId="0"/>
    <cellStyle name="Input 2 4" xfId="0"/>
    <cellStyle name="Input 2 4 2" xfId="0"/>
    <cellStyle name="Input 2 4 3" xfId="0"/>
    <cellStyle name="Input 2 4 4" xfId="0"/>
    <cellStyle name="Input 2 5" xfId="0"/>
    <cellStyle name="Input 2 5 2" xfId="0"/>
    <cellStyle name="Input 2 5 3" xfId="0"/>
    <cellStyle name="Input 2 5 4" xfId="0"/>
    <cellStyle name="Input 2 6" xfId="0"/>
    <cellStyle name="Input 2 7" xfId="0"/>
    <cellStyle name="Input 2 8" xfId="0"/>
    <cellStyle name="Input 2 9" xfId="0"/>
    <cellStyle name="Input 3" xfId="0"/>
    <cellStyle name="Input 3 2" xfId="0"/>
    <cellStyle name="Input 3 2 2" xfId="0"/>
    <cellStyle name="Input 3 2 2 2" xfId="0"/>
    <cellStyle name="Input 3 2 2 3" xfId="0"/>
    <cellStyle name="Input 3 2 2 4" xfId="0"/>
    <cellStyle name="Input 3 2 3" xfId="0"/>
    <cellStyle name="Input 3 2 3 2" xfId="0"/>
    <cellStyle name="Input 3 2 3 3" xfId="0"/>
    <cellStyle name="Input 3 2 3 4" xfId="0"/>
    <cellStyle name="Input 3 2 4" xfId="0"/>
    <cellStyle name="Input 3 2 5" xfId="0"/>
    <cellStyle name="Input 3 2 6" xfId="0"/>
    <cellStyle name="Input 3 2 7" xfId="0"/>
    <cellStyle name="Input 3 3" xfId="0"/>
    <cellStyle name="Input 3 3 2" xfId="0"/>
    <cellStyle name="Input 3 3 3" xfId="0"/>
    <cellStyle name="Input 3 3 4" xfId="0"/>
    <cellStyle name="Input 3 4" xfId="0"/>
    <cellStyle name="Input 3 4 2" xfId="0"/>
    <cellStyle name="Input 3 4 3" xfId="0"/>
    <cellStyle name="Input 3 4 4" xfId="0"/>
    <cellStyle name="Input 3 5" xfId="0"/>
    <cellStyle name="Input 3 6" xfId="0"/>
    <cellStyle name="Input 3 7" xfId="0"/>
    <cellStyle name="Input 3 8" xfId="0"/>
    <cellStyle name="Input 4" xfId="0"/>
    <cellStyle name="Input 4 2" xfId="0"/>
    <cellStyle name="Input 4 2 2" xfId="0"/>
    <cellStyle name="Input 4 2 2 2" xfId="0"/>
    <cellStyle name="Input 4 2 2 3" xfId="0"/>
    <cellStyle name="Input 4 2 2 4" xfId="0"/>
    <cellStyle name="Input 4 2 3" xfId="0"/>
    <cellStyle name="Input 4 2 3 2" xfId="0"/>
    <cellStyle name="Input 4 2 3 3" xfId="0"/>
    <cellStyle name="Input 4 2 3 4" xfId="0"/>
    <cellStyle name="Input 4 2 4" xfId="0"/>
    <cellStyle name="Input 4 2 5" xfId="0"/>
    <cellStyle name="Input 4 2 6" xfId="0"/>
    <cellStyle name="Input 4 2 7" xfId="0"/>
    <cellStyle name="Input 4 3" xfId="0"/>
    <cellStyle name="Input 4 3 2" xfId="0"/>
    <cellStyle name="Input 4 3 3" xfId="0"/>
    <cellStyle name="Input 4 3 4" xfId="0"/>
    <cellStyle name="Input 4 4" xfId="0"/>
    <cellStyle name="Input 4 4 2" xfId="0"/>
    <cellStyle name="Input 4 4 3" xfId="0"/>
    <cellStyle name="Input 4 4 4" xfId="0"/>
    <cellStyle name="Input 4 5" xfId="0"/>
    <cellStyle name="Input 4 6" xfId="0"/>
    <cellStyle name="Input 4 7" xfId="0"/>
    <cellStyle name="Input 4 8" xfId="0"/>
    <cellStyle name="Input 5" xfId="0"/>
    <cellStyle name="Input 5 2" xfId="0"/>
    <cellStyle name="Input 5 2 2" xfId="0"/>
    <cellStyle name="Input 5 2 2 2" xfId="0"/>
    <cellStyle name="Input 5 2 2 3" xfId="0"/>
    <cellStyle name="Input 5 2 2 4" xfId="0"/>
    <cellStyle name="Input 5 2 3" xfId="0"/>
    <cellStyle name="Input 5 2 3 2" xfId="0"/>
    <cellStyle name="Input 5 2 3 3" xfId="0"/>
    <cellStyle name="Input 5 2 3 4" xfId="0"/>
    <cellStyle name="Input 5 2 4" xfId="0"/>
    <cellStyle name="Input 5 2 5" xfId="0"/>
    <cellStyle name="Input 5 2 6" xfId="0"/>
    <cellStyle name="Input 5 2 7" xfId="0"/>
    <cellStyle name="Input 5 3" xfId="0"/>
    <cellStyle name="Input 5 3 2" xfId="0"/>
    <cellStyle name="Input 5 3 3" xfId="0"/>
    <cellStyle name="Input 5 3 4" xfId="0"/>
    <cellStyle name="Input 5 4" xfId="0"/>
    <cellStyle name="Input 5 4 2" xfId="0"/>
    <cellStyle name="Input 5 4 3" xfId="0"/>
    <cellStyle name="Input 5 4 4" xfId="0"/>
    <cellStyle name="Input 5 5" xfId="0"/>
    <cellStyle name="Input 5 6" xfId="0"/>
    <cellStyle name="Input 5 7" xfId="0"/>
    <cellStyle name="Input 5 8" xfId="0"/>
    <cellStyle name="Input 6" xfId="0"/>
    <cellStyle name="Input 6 2" xfId="0"/>
    <cellStyle name="Input 6 2 2" xfId="0"/>
    <cellStyle name="Input 6 2 2 2" xfId="0"/>
    <cellStyle name="Input 6 2 2 3" xfId="0"/>
    <cellStyle name="Input 6 2 2 4" xfId="0"/>
    <cellStyle name="Input 6 2 3" xfId="0"/>
    <cellStyle name="Input 6 2 3 2" xfId="0"/>
    <cellStyle name="Input 6 2 3 3" xfId="0"/>
    <cellStyle name="Input 6 2 3 4" xfId="0"/>
    <cellStyle name="Input 6 2 4" xfId="0"/>
    <cellStyle name="Input 6 2 5" xfId="0"/>
    <cellStyle name="Input 6 2 6" xfId="0"/>
    <cellStyle name="Input 6 2 7" xfId="0"/>
    <cellStyle name="Input 6 3" xfId="0"/>
    <cellStyle name="Input 6 3 2" xfId="0"/>
    <cellStyle name="Input 6 3 3" xfId="0"/>
    <cellStyle name="Input 6 3 4" xfId="0"/>
    <cellStyle name="Input 6 4" xfId="0"/>
    <cellStyle name="Input 6 4 2" xfId="0"/>
    <cellStyle name="Input 6 4 3" xfId="0"/>
    <cellStyle name="Input 6 4 4" xfId="0"/>
    <cellStyle name="Input 6 5" xfId="0"/>
    <cellStyle name="Input 6 6" xfId="0"/>
    <cellStyle name="Input 6 7" xfId="0"/>
    <cellStyle name="Input 6 8" xfId="0"/>
    <cellStyle name="Input 7" xfId="0"/>
    <cellStyle name="Input 7 2" xfId="0"/>
    <cellStyle name="Input 7 2 2" xfId="0"/>
    <cellStyle name="Input 7 2 3" xfId="0"/>
    <cellStyle name="Input 7 2 4" xfId="0"/>
    <cellStyle name="Input 7 3" xfId="0"/>
    <cellStyle name="Input 7 3 2" xfId="0"/>
    <cellStyle name="Input 7 3 3" xfId="0"/>
    <cellStyle name="Input 7 3 4" xfId="0"/>
    <cellStyle name="Input 7 4" xfId="0"/>
    <cellStyle name="Input 7 5" xfId="0"/>
    <cellStyle name="Input 7 6" xfId="0"/>
    <cellStyle name="Input 7 7" xfId="0"/>
    <cellStyle name="Input 8" xfId="0"/>
    <cellStyle name="Input 8 2" xfId="0"/>
    <cellStyle name="Input 8 3" xfId="0"/>
    <cellStyle name="Input 8 4" xfId="0"/>
    <cellStyle name="Input 9" xfId="0"/>
    <cellStyle name="Input 9 2" xfId="0"/>
    <cellStyle name="Input 9 3" xfId="0"/>
    <cellStyle name="Input 9 4" xfId="0"/>
    <cellStyle name="Insatisfaisant" xfId="0"/>
    <cellStyle name="Komórka połączona" xfId="0"/>
    <cellStyle name="Komórka zaznaczona" xfId="0"/>
    <cellStyle name="Kötü" xfId="0"/>
    <cellStyle name="Linked Cell" xfId="0"/>
    <cellStyle name="Linked Cell 2" xfId="0"/>
    <cellStyle name="Linked Cell 3" xfId="0"/>
    <cellStyle name="Millares 10" xfId="0"/>
    <cellStyle name="Millares 10 2" xfId="0"/>
    <cellStyle name="Millares 10 2 2" xfId="0"/>
    <cellStyle name="Millares 10 3" xfId="0"/>
    <cellStyle name="Millares 100" xfId="0"/>
    <cellStyle name="Millares 101" xfId="0"/>
    <cellStyle name="Millares 101 2" xfId="0"/>
    <cellStyle name="Millares 102" xfId="0"/>
    <cellStyle name="Millares 103" xfId="0"/>
    <cellStyle name="Millares 104" xfId="0"/>
    <cellStyle name="Millares 105" xfId="0"/>
    <cellStyle name="Millares 106" xfId="0"/>
    <cellStyle name="Millares 107" xfId="0"/>
    <cellStyle name="Millares 108" xfId="0"/>
    <cellStyle name="Millares 109" xfId="0"/>
    <cellStyle name="Millares 11" xfId="0"/>
    <cellStyle name="Millares 11 2" xfId="0"/>
    <cellStyle name="Millares 11 2 2" xfId="0"/>
    <cellStyle name="Millares 11 3" xfId="0"/>
    <cellStyle name="Millares 110" xfId="0"/>
    <cellStyle name="Millares 111" xfId="0"/>
    <cellStyle name="Millares 112" xfId="0"/>
    <cellStyle name="Millares 113" xfId="0"/>
    <cellStyle name="Millares 114" xfId="0"/>
    <cellStyle name="Millares 115" xfId="0"/>
    <cellStyle name="Millares 116" xfId="0"/>
    <cellStyle name="Millares 117" xfId="0"/>
    <cellStyle name="Millares 118" xfId="0"/>
    <cellStyle name="Millares 119" xfId="0"/>
    <cellStyle name="Millares 12" xfId="0"/>
    <cellStyle name="Millares 12 10" xfId="0"/>
    <cellStyle name="Millares 12 11" xfId="0"/>
    <cellStyle name="Millares 12 12" xfId="0"/>
    <cellStyle name="Millares 12 13" xfId="0"/>
    <cellStyle name="Millares 12 14" xfId="0"/>
    <cellStyle name="Millares 12 15" xfId="0"/>
    <cellStyle name="Millares 12 16" xfId="0"/>
    <cellStyle name="Millares 12 2" xfId="0"/>
    <cellStyle name="Millares 12 3" xfId="0"/>
    <cellStyle name="Millares 12 4" xfId="0"/>
    <cellStyle name="Millares 12 5" xfId="0"/>
    <cellStyle name="Millares 12 6" xfId="0"/>
    <cellStyle name="Millares 12 7" xfId="0"/>
    <cellStyle name="Millares 12 8" xfId="0"/>
    <cellStyle name="Millares 12 9" xfId="0"/>
    <cellStyle name="Millares 120" xfId="0"/>
    <cellStyle name="Millares 13" xfId="0"/>
    <cellStyle name="Millares 13 2" xfId="0"/>
    <cellStyle name="Millares 13 3" xfId="0"/>
    <cellStyle name="Millares 14" xfId="0"/>
    <cellStyle name="Millares 14 2" xfId="0"/>
    <cellStyle name="Millares 14 3" xfId="0"/>
    <cellStyle name="Millares 14 3 2" xfId="0"/>
    <cellStyle name="Millares 14 3 2 2" xfId="0"/>
    <cellStyle name="Millares 14 3 2 2 2" xfId="0"/>
    <cellStyle name="Millares 14 4" xfId="0"/>
    <cellStyle name="Millares 15" xfId="0"/>
    <cellStyle name="Millares 15 2" xfId="0"/>
    <cellStyle name="Millares 16" xfId="0"/>
    <cellStyle name="Millares 16 2" xfId="0"/>
    <cellStyle name="Millares 17" xfId="0"/>
    <cellStyle name="Millares 17 2" xfId="0"/>
    <cellStyle name="Millares 18" xfId="0"/>
    <cellStyle name="Millares 18 2" xfId="0"/>
    <cellStyle name="Millares 19" xfId="0"/>
    <cellStyle name="Millares 19 2" xfId="0"/>
    <cellStyle name="Millares 2" xfId="0"/>
    <cellStyle name="Millares 2 10" xfId="0"/>
    <cellStyle name="Millares 2 11" xfId="0"/>
    <cellStyle name="Millares 2 12" xfId="0"/>
    <cellStyle name="Millares 2 13" xfId="0"/>
    <cellStyle name="Millares 2 14" xfId="0"/>
    <cellStyle name="Millares 2 15" xfId="0"/>
    <cellStyle name="Millares 2 16" xfId="0"/>
    <cellStyle name="Millares 2 17" xfId="0"/>
    <cellStyle name="Millares 2 18" xfId="0"/>
    <cellStyle name="Millares 2 19" xfId="0"/>
    <cellStyle name="Millares 2 2" xfId="0"/>
    <cellStyle name="Millares 2 2 10" xfId="0"/>
    <cellStyle name="Millares 2 2 11" xfId="0"/>
    <cellStyle name="Millares 2 2 12" xfId="0"/>
    <cellStyle name="Millares 2 2 13" xfId="0"/>
    <cellStyle name="Millares 2 2 14" xfId="0"/>
    <cellStyle name="Millares 2 2 2" xfId="0"/>
    <cellStyle name="Millares 2 2 3" xfId="0"/>
    <cellStyle name="Millares 2 2 4" xfId="0"/>
    <cellStyle name="Millares 2 2 5" xfId="0"/>
    <cellStyle name="Millares 2 2 6" xfId="0"/>
    <cellStyle name="Millares 2 2 7" xfId="0"/>
    <cellStyle name="Millares 2 2 8" xfId="0"/>
    <cellStyle name="Millares 2 2 9" xfId="0"/>
    <cellStyle name="Millares 2 20" xfId="0"/>
    <cellStyle name="Millares 2 21" xfId="0"/>
    <cellStyle name="Millares 2 22" xfId="0"/>
    <cellStyle name="Millares 2 23" xfId="0"/>
    <cellStyle name="Millares 2 23 2" xfId="0"/>
    <cellStyle name="Millares 2 23 3" xfId="0"/>
    <cellStyle name="Millares 2 24" xfId="0"/>
    <cellStyle name="Millares 2 24 2" xfId="0"/>
    <cellStyle name="Millares 2 24 3" xfId="0"/>
    <cellStyle name="Millares 2 24 4" xfId="0"/>
    <cellStyle name="Millares 2 24 5" xfId="0"/>
    <cellStyle name="Millares 2 24 6" xfId="0"/>
    <cellStyle name="Millares 2 25" xfId="0"/>
    <cellStyle name="Millares 2 25 2" xfId="0"/>
    <cellStyle name="Millares 2 25 3" xfId="0"/>
    <cellStyle name="Millares 2 25 4" xfId="0"/>
    <cellStyle name="Millares 2 25 5" xfId="0"/>
    <cellStyle name="Millares 2 26" xfId="0"/>
    <cellStyle name="Millares 2 26 2" xfId="0"/>
    <cellStyle name="Millares 2 26 3" xfId="0"/>
    <cellStyle name="Millares 2 26 4" xfId="0"/>
    <cellStyle name="Millares 2 26 5" xfId="0"/>
    <cellStyle name="Millares 2 27" xfId="0"/>
    <cellStyle name="Millares 2 28" xfId="0"/>
    <cellStyle name="Millares 2 29" xfId="0"/>
    <cellStyle name="Millares 2 3" xfId="0"/>
    <cellStyle name="Millares 2 3 2" xfId="0"/>
    <cellStyle name="Millares 2 3 3" xfId="0"/>
    <cellStyle name="Millares 2 30" xfId="0"/>
    <cellStyle name="Millares 2 31" xfId="0"/>
    <cellStyle name="Millares 2 32" xfId="0"/>
    <cellStyle name="Millares 2 33" xfId="0"/>
    <cellStyle name="Millares 2 34" xfId="0"/>
    <cellStyle name="Millares 2 35" xfId="0"/>
    <cellStyle name="Millares 2 36" xfId="0"/>
    <cellStyle name="Millares 2 37" xfId="0"/>
    <cellStyle name="Millares 2 38" xfId="0"/>
    <cellStyle name="Millares 2 39" xfId="0"/>
    <cellStyle name="Millares 2 4" xfId="0"/>
    <cellStyle name="Millares 2 40" xfId="0"/>
    <cellStyle name="Millares 2 41" xfId="0"/>
    <cellStyle name="Millares 2 42" xfId="0"/>
    <cellStyle name="Millares 2 43" xfId="0"/>
    <cellStyle name="Millares 2 44" xfId="0"/>
    <cellStyle name="Millares 2 45" xfId="0"/>
    <cellStyle name="Millares 2 46" xfId="0"/>
    <cellStyle name="Millares 2 47" xfId="0"/>
    <cellStyle name="Millares 2 48" xfId="0"/>
    <cellStyle name="Millares 2 49" xfId="0"/>
    <cellStyle name="Millares 2 5" xfId="0"/>
    <cellStyle name="Millares 2 5 2" xfId="0"/>
    <cellStyle name="Millares 2 50" xfId="0"/>
    <cellStyle name="Millares 2 51" xfId="0"/>
    <cellStyle name="Millares 2 52" xfId="0"/>
    <cellStyle name="Millares 2 53" xfId="0"/>
    <cellStyle name="Millares 2 54" xfId="0"/>
    <cellStyle name="Millares 2 55" xfId="0"/>
    <cellStyle name="Millares 2 56" xfId="0"/>
    <cellStyle name="Millares 2 57" xfId="0"/>
    <cellStyle name="Millares 2 58" xfId="0"/>
    <cellStyle name="Millares 2 59" xfId="0"/>
    <cellStyle name="Millares 2 6" xfId="0"/>
    <cellStyle name="Millares 2 7" xfId="0"/>
    <cellStyle name="Millares 2 8" xfId="0"/>
    <cellStyle name="Millares 2 9" xfId="0"/>
    <cellStyle name="Millares 20" xfId="0"/>
    <cellStyle name="Millares 20 10" xfId="0"/>
    <cellStyle name="Millares 20 11" xfId="0"/>
    <cellStyle name="Millares 20 12" xfId="0"/>
    <cellStyle name="Millares 20 13" xfId="0"/>
    <cellStyle name="Millares 20 14" xfId="0"/>
    <cellStyle name="Millares 20 2" xfId="0"/>
    <cellStyle name="Millares 20 3" xfId="0"/>
    <cellStyle name="Millares 20 4" xfId="0"/>
    <cellStyle name="Millares 20 5" xfId="0"/>
    <cellStyle name="Millares 20 6" xfId="0"/>
    <cellStyle name="Millares 20 7" xfId="0"/>
    <cellStyle name="Millares 20 8" xfId="0"/>
    <cellStyle name="Millares 20 9" xfId="0"/>
    <cellStyle name="Millares 21" xfId="0"/>
    <cellStyle name="Millares 21 2" xfId="0"/>
    <cellStyle name="Millares 22" xfId="0"/>
    <cellStyle name="Millares 22 2" xfId="0"/>
    <cellStyle name="Millares 22 2 2" xfId="0"/>
    <cellStyle name="Millares 23" xfId="0"/>
    <cellStyle name="Millares 23 2" xfId="0"/>
    <cellStyle name="Millares 24" xfId="0"/>
    <cellStyle name="Millares 24 2" xfId="0"/>
    <cellStyle name="Millares 25" xfId="0"/>
    <cellStyle name="Millares 25 2" xfId="0"/>
    <cellStyle name="Millares 25 3" xfId="0"/>
    <cellStyle name="Millares 25 4" xfId="0"/>
    <cellStyle name="Millares 25 5" xfId="0"/>
    <cellStyle name="Millares 26" xfId="0"/>
    <cellStyle name="Millares 26 2" xfId="0"/>
    <cellStyle name="Millares 26 2 2" xfId="0"/>
    <cellStyle name="Millares 26 3" xfId="0"/>
    <cellStyle name="Millares 26 4" xfId="0"/>
    <cellStyle name="Millares 27" xfId="0"/>
    <cellStyle name="Millares 27 2" xfId="0"/>
    <cellStyle name="Millares 27 3" xfId="0"/>
    <cellStyle name="Millares 28" xfId="0"/>
    <cellStyle name="Millares 28 2" xfId="0"/>
    <cellStyle name="Millares 29" xfId="0"/>
    <cellStyle name="Millares 29 2" xfId="0"/>
    <cellStyle name="Millares 2_090611 Unidades PE Balikesir71" xfId="0"/>
    <cellStyle name="Millares 3" xfId="0"/>
    <cellStyle name="Millares 3 10" xfId="0"/>
    <cellStyle name="Millares 3 11" xfId="0"/>
    <cellStyle name="Millares 3 12" xfId="0"/>
    <cellStyle name="Millares 3 13" xfId="0"/>
    <cellStyle name="Millares 3 14" xfId="0"/>
    <cellStyle name="Millares 3 15" xfId="0"/>
    <cellStyle name="Millares 3 16" xfId="0"/>
    <cellStyle name="Millares 3 17" xfId="0"/>
    <cellStyle name="Millares 3 18" xfId="0"/>
    <cellStyle name="Millares 3 19" xfId="0"/>
    <cellStyle name="Millares 3 2" xfId="0"/>
    <cellStyle name="Millares 3 2 2" xfId="0"/>
    <cellStyle name="Millares 3 20" xfId="0"/>
    <cellStyle name="Millares 3 21" xfId="0"/>
    <cellStyle name="Millares 3 22" xfId="0"/>
    <cellStyle name="Millares 3 23" xfId="0"/>
    <cellStyle name="Millares 3 24" xfId="0"/>
    <cellStyle name="Millares 3 25" xfId="0"/>
    <cellStyle name="Millares 3 26" xfId="0"/>
    <cellStyle name="Millares 3 27" xfId="0"/>
    <cellStyle name="Millares 3 28" xfId="0"/>
    <cellStyle name="Millares 3 29" xfId="0"/>
    <cellStyle name="Millares 3 3" xfId="0"/>
    <cellStyle name="Millares 3 3 2" xfId="0"/>
    <cellStyle name="Millares 3 3 3" xfId="0"/>
    <cellStyle name="Millares 3 30" xfId="0"/>
    <cellStyle name="Millares 3 4" xfId="0"/>
    <cellStyle name="Millares 3 4 2" xfId="0"/>
    <cellStyle name="Millares 3 5" xfId="0"/>
    <cellStyle name="Millares 3 6" xfId="0"/>
    <cellStyle name="Millares 3 7" xfId="0"/>
    <cellStyle name="Millares 3 8" xfId="0"/>
    <cellStyle name="Millares 3 9" xfId="0"/>
    <cellStyle name="Millares 30" xfId="0"/>
    <cellStyle name="Millares 30 2" xfId="0"/>
    <cellStyle name="Millares 31" xfId="0"/>
    <cellStyle name="Millares 31 2" xfId="0"/>
    <cellStyle name="Millares 32" xfId="0"/>
    <cellStyle name="Millares 32 2" xfId="0"/>
    <cellStyle name="Millares 33" xfId="0"/>
    <cellStyle name="Millares 33 2" xfId="0"/>
    <cellStyle name="Millares 34" xfId="0"/>
    <cellStyle name="Millares 34 2" xfId="0"/>
    <cellStyle name="Millares 35" xfId="0"/>
    <cellStyle name="Millares 35 2" xfId="0"/>
    <cellStyle name="Millares 36" xfId="0"/>
    <cellStyle name="Millares 36 2" xfId="0"/>
    <cellStyle name="Millares 37" xfId="0"/>
    <cellStyle name="Millares 37 2" xfId="0"/>
    <cellStyle name="Millares 38" xfId="0"/>
    <cellStyle name="Millares 38 2" xfId="0"/>
    <cellStyle name="Millares 39" xfId="0"/>
    <cellStyle name="Millares 3_BOI 07-2009 MUELLE PAYSANDU" xfId="0"/>
    <cellStyle name="Millares 4" xfId="0"/>
    <cellStyle name="Millares 4 10" xfId="0"/>
    <cellStyle name="Millares 4 11" xfId="0"/>
    <cellStyle name="Millares 4 12" xfId="0"/>
    <cellStyle name="Millares 4 13" xfId="0"/>
    <cellStyle name="Millares 4 14" xfId="0"/>
    <cellStyle name="Millares 4 15" xfId="0"/>
    <cellStyle name="Millares 4 16" xfId="0"/>
    <cellStyle name="Millares 4 17" xfId="0"/>
    <cellStyle name="Millares 4 18" xfId="0"/>
    <cellStyle name="Millares 4 19" xfId="0"/>
    <cellStyle name="Millares 4 2" xfId="0"/>
    <cellStyle name="Millares 4 2 2" xfId="0"/>
    <cellStyle name="Millares 4 20" xfId="0"/>
    <cellStyle name="Millares 4 21" xfId="0"/>
    <cellStyle name="Millares 4 22" xfId="0"/>
    <cellStyle name="Millares 4 23" xfId="0"/>
    <cellStyle name="Millares 4 24" xfId="0"/>
    <cellStyle name="Millares 4 3" xfId="0"/>
    <cellStyle name="Millares 4 4" xfId="0"/>
    <cellStyle name="Millares 4 5" xfId="0"/>
    <cellStyle name="Millares 4 6" xfId="0"/>
    <cellStyle name="Millares 4 7" xfId="0"/>
    <cellStyle name="Millares 4 8" xfId="0"/>
    <cellStyle name="Millares 4 9" xfId="0"/>
    <cellStyle name="Millares 40" xfId="0"/>
    <cellStyle name="Millares 40 2" xfId="0"/>
    <cellStyle name="Millares 41" xfId="0"/>
    <cellStyle name="Millares 41 10" xfId="0"/>
    <cellStyle name="Millares 41 2" xfId="0"/>
    <cellStyle name="Millares 41 3" xfId="0"/>
    <cellStyle name="Millares 41 4" xfId="0"/>
    <cellStyle name="Millares 41 5" xfId="0"/>
    <cellStyle name="Millares 41 6" xfId="0"/>
    <cellStyle name="Millares 41 7" xfId="0"/>
    <cellStyle name="Millares 41 8" xfId="0"/>
    <cellStyle name="Millares 41 9" xfId="0"/>
    <cellStyle name="Millares 42" xfId="0"/>
    <cellStyle name="Millares 42 10" xfId="0"/>
    <cellStyle name="Millares 42 2" xfId="0"/>
    <cellStyle name="Millares 42 3" xfId="0"/>
    <cellStyle name="Millares 42 4" xfId="0"/>
    <cellStyle name="Millares 42 5" xfId="0"/>
    <cellStyle name="Millares 42 6" xfId="0"/>
    <cellStyle name="Millares 42 7" xfId="0"/>
    <cellStyle name="Millares 42 8" xfId="0"/>
    <cellStyle name="Millares 42 9" xfId="0"/>
    <cellStyle name="Millares 43" xfId="0"/>
    <cellStyle name="Millares 43 10" xfId="0"/>
    <cellStyle name="Millares 43 2" xfId="0"/>
    <cellStyle name="Millares 43 3" xfId="0"/>
    <cellStyle name="Millares 43 4" xfId="0"/>
    <cellStyle name="Millares 43 5" xfId="0"/>
    <cellStyle name="Millares 43 6" xfId="0"/>
    <cellStyle name="Millares 43 7" xfId="0"/>
    <cellStyle name="Millares 43 8" xfId="0"/>
    <cellStyle name="Millares 43 9" xfId="0"/>
    <cellStyle name="Millares 44" xfId="0"/>
    <cellStyle name="Millares 44 10" xfId="0"/>
    <cellStyle name="Millares 44 2" xfId="0"/>
    <cellStyle name="Millares 44 3" xfId="0"/>
    <cellStyle name="Millares 44 4" xfId="0"/>
    <cellStyle name="Millares 44 5" xfId="0"/>
    <cellStyle name="Millares 44 6" xfId="0"/>
    <cellStyle name="Millares 44 7" xfId="0"/>
    <cellStyle name="Millares 44 8" xfId="0"/>
    <cellStyle name="Millares 44 9" xfId="0"/>
    <cellStyle name="Millares 45" xfId="0"/>
    <cellStyle name="Millares 45 10" xfId="0"/>
    <cellStyle name="Millares 45 2" xfId="0"/>
    <cellStyle name="Millares 45 3" xfId="0"/>
    <cellStyle name="Millares 45 4" xfId="0"/>
    <cellStyle name="Millares 45 5" xfId="0"/>
    <cellStyle name="Millares 45 6" xfId="0"/>
    <cellStyle name="Millares 45 7" xfId="0"/>
    <cellStyle name="Millares 45 8" xfId="0"/>
    <cellStyle name="Millares 45 9" xfId="0"/>
    <cellStyle name="Millares 46" xfId="0"/>
    <cellStyle name="Millares 46 10" xfId="0"/>
    <cellStyle name="Millares 46 2" xfId="0"/>
    <cellStyle name="Millares 46 3" xfId="0"/>
    <cellStyle name="Millares 46 4" xfId="0"/>
    <cellStyle name="Millares 46 5" xfId="0"/>
    <cellStyle name="Millares 46 6" xfId="0"/>
    <cellStyle name="Millares 46 7" xfId="0"/>
    <cellStyle name="Millares 46 8" xfId="0"/>
    <cellStyle name="Millares 46 9" xfId="0"/>
    <cellStyle name="Millares 47" xfId="0"/>
    <cellStyle name="Millares 47 10" xfId="0"/>
    <cellStyle name="Millares 47 2" xfId="0"/>
    <cellStyle name="Millares 47 3" xfId="0"/>
    <cellStyle name="Millares 47 4" xfId="0"/>
    <cellStyle name="Millares 47 5" xfId="0"/>
    <cellStyle name="Millares 47 6" xfId="0"/>
    <cellStyle name="Millares 47 7" xfId="0"/>
    <cellStyle name="Millares 47 8" xfId="0"/>
    <cellStyle name="Millares 47 9" xfId="0"/>
    <cellStyle name="Millares 48" xfId="0"/>
    <cellStyle name="Millares 48 10" xfId="0"/>
    <cellStyle name="Millares 48 2" xfId="0"/>
    <cellStyle name="Millares 48 3" xfId="0"/>
    <cellStyle name="Millares 48 4" xfId="0"/>
    <cellStyle name="Millares 48 5" xfId="0"/>
    <cellStyle name="Millares 48 6" xfId="0"/>
    <cellStyle name="Millares 48 7" xfId="0"/>
    <cellStyle name="Millares 48 8" xfId="0"/>
    <cellStyle name="Millares 48 9" xfId="0"/>
    <cellStyle name="Millares 49" xfId="0"/>
    <cellStyle name="Millares 49 10" xfId="0"/>
    <cellStyle name="Millares 49 2" xfId="0"/>
    <cellStyle name="Millares 49 3" xfId="0"/>
    <cellStyle name="Millares 49 4" xfId="0"/>
    <cellStyle name="Millares 49 5" xfId="0"/>
    <cellStyle name="Millares 49 6" xfId="0"/>
    <cellStyle name="Millares 49 7" xfId="0"/>
    <cellStyle name="Millares 49 8" xfId="0"/>
    <cellStyle name="Millares 49 9" xfId="0"/>
    <cellStyle name="Millares 4_BOI 07-2009 MUELLE PAYSANDU" xfId="0"/>
    <cellStyle name="Millares 5" xfId="0"/>
    <cellStyle name="Millares 5 2" xfId="0"/>
    <cellStyle name="Millares 5 3" xfId="0"/>
    <cellStyle name="Millares 50" xfId="0"/>
    <cellStyle name="Millares 50 10" xfId="0"/>
    <cellStyle name="Millares 50 2" xfId="0"/>
    <cellStyle name="Millares 50 3" xfId="0"/>
    <cellStyle name="Millares 50 4" xfId="0"/>
    <cellStyle name="Millares 50 5" xfId="0"/>
    <cellStyle name="Millares 50 6" xfId="0"/>
    <cellStyle name="Millares 50 7" xfId="0"/>
    <cellStyle name="Millares 50 8" xfId="0"/>
    <cellStyle name="Millares 50 9" xfId="0"/>
    <cellStyle name="Millares 51" xfId="0"/>
    <cellStyle name="Millares 51 10" xfId="0"/>
    <cellStyle name="Millares 51 2" xfId="0"/>
    <cellStyle name="Millares 51 3" xfId="0"/>
    <cellStyle name="Millares 51 4" xfId="0"/>
    <cellStyle name="Millares 51 5" xfId="0"/>
    <cellStyle name="Millares 51 6" xfId="0"/>
    <cellStyle name="Millares 51 7" xfId="0"/>
    <cellStyle name="Millares 51 8" xfId="0"/>
    <cellStyle name="Millares 51 9" xfId="0"/>
    <cellStyle name="Millares 52" xfId="0"/>
    <cellStyle name="Millares 52 10" xfId="0"/>
    <cellStyle name="Millares 52 2" xfId="0"/>
    <cellStyle name="Millares 52 3" xfId="0"/>
    <cellStyle name="Millares 52 4" xfId="0"/>
    <cellStyle name="Millares 52 5" xfId="0"/>
    <cellStyle name="Millares 52 6" xfId="0"/>
    <cellStyle name="Millares 52 7" xfId="0"/>
    <cellStyle name="Millares 52 8" xfId="0"/>
    <cellStyle name="Millares 52 9" xfId="0"/>
    <cellStyle name="Millares 53" xfId="0"/>
    <cellStyle name="Millares 53 10" xfId="0"/>
    <cellStyle name="Millares 53 2" xfId="0"/>
    <cellStyle name="Millares 53 3" xfId="0"/>
    <cellStyle name="Millares 53 4" xfId="0"/>
    <cellStyle name="Millares 53 5" xfId="0"/>
    <cellStyle name="Millares 53 6" xfId="0"/>
    <cellStyle name="Millares 53 7" xfId="0"/>
    <cellStyle name="Millares 53 8" xfId="0"/>
    <cellStyle name="Millares 53 9" xfId="0"/>
    <cellStyle name="Millares 54" xfId="0"/>
    <cellStyle name="Millares 54 10" xfId="0"/>
    <cellStyle name="Millares 54 2" xfId="0"/>
    <cellStyle name="Millares 54 3" xfId="0"/>
    <cellStyle name="Millares 54 4" xfId="0"/>
    <cellStyle name="Millares 54 5" xfId="0"/>
    <cellStyle name="Millares 54 6" xfId="0"/>
    <cellStyle name="Millares 54 7" xfId="0"/>
    <cellStyle name="Millares 54 8" xfId="0"/>
    <cellStyle name="Millares 54 9" xfId="0"/>
    <cellStyle name="Millares 55" xfId="0"/>
    <cellStyle name="Millares 55 10" xfId="0"/>
    <cellStyle name="Millares 55 2" xfId="0"/>
    <cellStyle name="Millares 55 3" xfId="0"/>
    <cellStyle name="Millares 55 4" xfId="0"/>
    <cellStyle name="Millares 55 5" xfId="0"/>
    <cellStyle name="Millares 55 6" xfId="0"/>
    <cellStyle name="Millares 55 7" xfId="0"/>
    <cellStyle name="Millares 55 8" xfId="0"/>
    <cellStyle name="Millares 55 9" xfId="0"/>
    <cellStyle name="Millares 56" xfId="0"/>
    <cellStyle name="Millares 56 10" xfId="0"/>
    <cellStyle name="Millares 56 2" xfId="0"/>
    <cellStyle name="Millares 56 3" xfId="0"/>
    <cellStyle name="Millares 56 4" xfId="0"/>
    <cellStyle name="Millares 56 5" xfId="0"/>
    <cellStyle name="Millares 56 6" xfId="0"/>
    <cellStyle name="Millares 56 7" xfId="0"/>
    <cellStyle name="Millares 56 8" xfId="0"/>
    <cellStyle name="Millares 56 9" xfId="0"/>
    <cellStyle name="Millares 57" xfId="0"/>
    <cellStyle name="Millares 57 10" xfId="0"/>
    <cellStyle name="Millares 57 2" xfId="0"/>
    <cellStyle name="Millares 57 3" xfId="0"/>
    <cellStyle name="Millares 57 4" xfId="0"/>
    <cellStyle name="Millares 57 5" xfId="0"/>
    <cellStyle name="Millares 57 6" xfId="0"/>
    <cellStyle name="Millares 57 7" xfId="0"/>
    <cellStyle name="Millares 57 8" xfId="0"/>
    <cellStyle name="Millares 57 9" xfId="0"/>
    <cellStyle name="Millares 58" xfId="0"/>
    <cellStyle name="Millares 58 10" xfId="0"/>
    <cellStyle name="Millares 58 2" xfId="0"/>
    <cellStyle name="Millares 58 3" xfId="0"/>
    <cellStyle name="Millares 58 4" xfId="0"/>
    <cellStyle name="Millares 58 5" xfId="0"/>
    <cellStyle name="Millares 58 6" xfId="0"/>
    <cellStyle name="Millares 58 7" xfId="0"/>
    <cellStyle name="Millares 58 8" xfId="0"/>
    <cellStyle name="Millares 58 9" xfId="0"/>
    <cellStyle name="Millares 59" xfId="0"/>
    <cellStyle name="Millares 59 10" xfId="0"/>
    <cellStyle name="Millares 59 2" xfId="0"/>
    <cellStyle name="Millares 59 3" xfId="0"/>
    <cellStyle name="Millares 59 4" xfId="0"/>
    <cellStyle name="Millares 59 5" xfId="0"/>
    <cellStyle name="Millares 59 6" xfId="0"/>
    <cellStyle name="Millares 59 7" xfId="0"/>
    <cellStyle name="Millares 59 8" xfId="0"/>
    <cellStyle name="Millares 59 9" xfId="0"/>
    <cellStyle name="Millares 6" xfId="0"/>
    <cellStyle name="Millares 6 2" xfId="0"/>
    <cellStyle name="Millares 6 2 2" xfId="0"/>
    <cellStyle name="Millares 6 3" xfId="0"/>
    <cellStyle name="Millares 6 3 2" xfId="0"/>
    <cellStyle name="Millares 6 4" xfId="0"/>
    <cellStyle name="Millares 60" xfId="0"/>
    <cellStyle name="Millares 60 10" xfId="0"/>
    <cellStyle name="Millares 60 2" xfId="0"/>
    <cellStyle name="Millares 60 3" xfId="0"/>
    <cellStyle name="Millares 60 4" xfId="0"/>
    <cellStyle name="Millares 60 5" xfId="0"/>
    <cellStyle name="Millares 60 6" xfId="0"/>
    <cellStyle name="Millares 60 7" xfId="0"/>
    <cellStyle name="Millares 60 8" xfId="0"/>
    <cellStyle name="Millares 60 9" xfId="0"/>
    <cellStyle name="Millares 61" xfId="0"/>
    <cellStyle name="Millares 61 10" xfId="0"/>
    <cellStyle name="Millares 61 2" xfId="0"/>
    <cellStyle name="Millares 61 3" xfId="0"/>
    <cellStyle name="Millares 61 4" xfId="0"/>
    <cellStyle name="Millares 61 5" xfId="0"/>
    <cellStyle name="Millares 61 6" xfId="0"/>
    <cellStyle name="Millares 61 7" xfId="0"/>
    <cellStyle name="Millares 61 8" xfId="0"/>
    <cellStyle name="Millares 61 9" xfId="0"/>
    <cellStyle name="Millares 62" xfId="0"/>
    <cellStyle name="Millares 62 10" xfId="0"/>
    <cellStyle name="Millares 62 2" xfId="0"/>
    <cellStyle name="Millares 62 3" xfId="0"/>
    <cellStyle name="Millares 62 4" xfId="0"/>
    <cellStyle name="Millares 62 5" xfId="0"/>
    <cellStyle name="Millares 62 6" xfId="0"/>
    <cellStyle name="Millares 62 7" xfId="0"/>
    <cellStyle name="Millares 62 8" xfId="0"/>
    <cellStyle name="Millares 62 9" xfId="0"/>
    <cellStyle name="Millares 63" xfId="0"/>
    <cellStyle name="Millares 63 10" xfId="0"/>
    <cellStyle name="Millares 63 2" xfId="0"/>
    <cellStyle name="Millares 63 3" xfId="0"/>
    <cellStyle name="Millares 63 4" xfId="0"/>
    <cellStyle name="Millares 63 5" xfId="0"/>
    <cellStyle name="Millares 63 6" xfId="0"/>
    <cellStyle name="Millares 63 7" xfId="0"/>
    <cellStyle name="Millares 63 8" xfId="0"/>
    <cellStyle name="Millares 63 9" xfId="0"/>
    <cellStyle name="Millares 64" xfId="0"/>
    <cellStyle name="Millares 64 10" xfId="0"/>
    <cellStyle name="Millares 64 10 2" xfId="0"/>
    <cellStyle name="Millares 64 10 3" xfId="0"/>
    <cellStyle name="Millares 64 10 4" xfId="0"/>
    <cellStyle name="Millares 64 11" xfId="0"/>
    <cellStyle name="Millares 64 11 2" xfId="0"/>
    <cellStyle name="Millares 64 11 3" xfId="0"/>
    <cellStyle name="Millares 64 11 4" xfId="0"/>
    <cellStyle name="Millares 64 12" xfId="0"/>
    <cellStyle name="Millares 64 12 2" xfId="0"/>
    <cellStyle name="Millares 64 12 3" xfId="0"/>
    <cellStyle name="Millares 64 12 4" xfId="0"/>
    <cellStyle name="Millares 64 13" xfId="0"/>
    <cellStyle name="Millares 64 14" xfId="0"/>
    <cellStyle name="Millares 64 15" xfId="0"/>
    <cellStyle name="Millares 64 16" xfId="0"/>
    <cellStyle name="Millares 64 2" xfId="0"/>
    <cellStyle name="Millares 64 2 10" xfId="0"/>
    <cellStyle name="Millares 64 2 10 2" xfId="0"/>
    <cellStyle name="Millares 64 2 10 3" xfId="0"/>
    <cellStyle name="Millares 64 2 10 4" xfId="0"/>
    <cellStyle name="Millares 64 2 11" xfId="0"/>
    <cellStyle name="Millares 64 2 11 2" xfId="0"/>
    <cellStyle name="Millares 64 2 11 3" xfId="0"/>
    <cellStyle name="Millares 64 2 11 4" xfId="0"/>
    <cellStyle name="Millares 64 2 12" xfId="0"/>
    <cellStyle name="Millares 64 2 13" xfId="0"/>
    <cellStyle name="Millares 64 2 14" xfId="0"/>
    <cellStyle name="Millares 64 2 15" xfId="0"/>
    <cellStyle name="Millares 64 2 2" xfId="0"/>
    <cellStyle name="Millares 64 2 2 10" xfId="0"/>
    <cellStyle name="Millares 64 2 2 10 2" xfId="0"/>
    <cellStyle name="Millares 64 2 2 10 3" xfId="0"/>
    <cellStyle name="Millares 64 2 2 10 4" xfId="0"/>
    <cellStyle name="Millares 64 2 2 11" xfId="0"/>
    <cellStyle name="Millares 64 2 2 12" xfId="0"/>
    <cellStyle name="Millares 64 2 2 13" xfId="0"/>
    <cellStyle name="Millares 64 2 2 14" xfId="0"/>
    <cellStyle name="Millares 64 2 2 2" xfId="0"/>
    <cellStyle name="Millares 64 2 2 2 2" xfId="0"/>
    <cellStyle name="Millares 64 2 2 2 2 2" xfId="0"/>
    <cellStyle name="Millares 64 2 2 2 2 3" xfId="0"/>
    <cellStyle name="Millares 64 2 2 2 2 4" xfId="0"/>
    <cellStyle name="Millares 64 2 2 2 2 5" xfId="0"/>
    <cellStyle name="Millares 64 2 2 2 2 6" xfId="0"/>
    <cellStyle name="Millares 64 2 2 2 2 7" xfId="0"/>
    <cellStyle name="Millares 64 2 2 2 2 8" xfId="0"/>
    <cellStyle name="Millares 64 2 2 2 3" xfId="0"/>
    <cellStyle name="Millares 64 2 2 2 4" xfId="0"/>
    <cellStyle name="Millares 64 2 2 2 4 2" xfId="0"/>
    <cellStyle name="Millares 64 2 2 2 4 3" xfId="0"/>
    <cellStyle name="Millares 64 2 2 2 4 4" xfId="0"/>
    <cellStyle name="Millares 64 2 2 2 5" xfId="0"/>
    <cellStyle name="Millares 64 2 2 2 5 2" xfId="0"/>
    <cellStyle name="Millares 64 2 2 2 5 3" xfId="0"/>
    <cellStyle name="Millares 64 2 2 2 5 4" xfId="0"/>
    <cellStyle name="Millares 64 2 2 2 6" xfId="0"/>
    <cellStyle name="Millares 64 2 2 2 6 2" xfId="0"/>
    <cellStyle name="Millares 64 2 2 2 6 3" xfId="0"/>
    <cellStyle name="Millares 64 2 2 2 6 4" xfId="0"/>
    <cellStyle name="Millares 64 2 2 2 7" xfId="0"/>
    <cellStyle name="Millares 64 2 2 2 8" xfId="0"/>
    <cellStyle name="Millares 64 2 2 2 9" xfId="0"/>
    <cellStyle name="Millares 64 2 2 3" xfId="0"/>
    <cellStyle name="Millares 64 2 2 4" xfId="0"/>
    <cellStyle name="Millares 64 2 2 5" xfId="0"/>
    <cellStyle name="Millares 64 2 2 6" xfId="0"/>
    <cellStyle name="Millares 64 2 2 7" xfId="0"/>
    <cellStyle name="Millares 64 2 2 7 2" xfId="0"/>
    <cellStyle name="Millares 64 2 2 7 3" xfId="0"/>
    <cellStyle name="Millares 64 2 2 7 4" xfId="0"/>
    <cellStyle name="Millares 64 2 2 8" xfId="0"/>
    <cellStyle name="Millares 64 2 2 8 2" xfId="0"/>
    <cellStyle name="Millares 64 2 2 8 3" xfId="0"/>
    <cellStyle name="Millares 64 2 2 8 4" xfId="0"/>
    <cellStyle name="Millares 64 2 2 9" xfId="0"/>
    <cellStyle name="Millares 64 2 2 9 2" xfId="0"/>
    <cellStyle name="Millares 64 2 2 9 3" xfId="0"/>
    <cellStyle name="Millares 64 2 2 9 4" xfId="0"/>
    <cellStyle name="Millares 64 2 3" xfId="0"/>
    <cellStyle name="Millares 64 2 3 2" xfId="0"/>
    <cellStyle name="Millares 64 2 3 2 2" xfId="0"/>
    <cellStyle name="Millares 64 2 3 2 3" xfId="0"/>
    <cellStyle name="Millares 64 2 3 2 4" xfId="0"/>
    <cellStyle name="Millares 64 2 3 2 5" xfId="0"/>
    <cellStyle name="Millares 64 2 3 2 6" xfId="0"/>
    <cellStyle name="Millares 64 2 3 2 7" xfId="0"/>
    <cellStyle name="Millares 64 2 3 2 8" xfId="0"/>
    <cellStyle name="Millares 64 2 3 3" xfId="0"/>
    <cellStyle name="Millares 64 2 3 4" xfId="0"/>
    <cellStyle name="Millares 64 2 3 4 2" xfId="0"/>
    <cellStyle name="Millares 64 2 3 4 3" xfId="0"/>
    <cellStyle name="Millares 64 2 3 4 4" xfId="0"/>
    <cellStyle name="Millares 64 2 3 5" xfId="0"/>
    <cellStyle name="Millares 64 2 3 5 2" xfId="0"/>
    <cellStyle name="Millares 64 2 3 5 3" xfId="0"/>
    <cellStyle name="Millares 64 2 3 5 4" xfId="0"/>
    <cellStyle name="Millares 64 2 3 6" xfId="0"/>
    <cellStyle name="Millares 64 2 3 6 2" xfId="0"/>
    <cellStyle name="Millares 64 2 3 6 3" xfId="0"/>
    <cellStyle name="Millares 64 2 3 6 4" xfId="0"/>
    <cellStyle name="Millares 64 2 3 7" xfId="0"/>
    <cellStyle name="Millares 64 2 3 8" xfId="0"/>
    <cellStyle name="Millares 64 2 3 9" xfId="0"/>
    <cellStyle name="Millares 64 2 4" xfId="0"/>
    <cellStyle name="Millares 64 2 5" xfId="0"/>
    <cellStyle name="Millares 64 2 6" xfId="0"/>
    <cellStyle name="Millares 64 2 7" xfId="0"/>
    <cellStyle name="Millares 64 2 8" xfId="0"/>
    <cellStyle name="Millares 64 2 8 2" xfId="0"/>
    <cellStyle name="Millares 64 2 8 3" xfId="0"/>
    <cellStyle name="Millares 64 2 8 4" xfId="0"/>
    <cellStyle name="Millares 64 2 9" xfId="0"/>
    <cellStyle name="Millares 64 2 9 2" xfId="0"/>
    <cellStyle name="Millares 64 2 9 3" xfId="0"/>
    <cellStyle name="Millares 64 2 9 4" xfId="0"/>
    <cellStyle name="Millares 64 3" xfId="0"/>
    <cellStyle name="Millares 64 3 10" xfId="0"/>
    <cellStyle name="Millares 64 3 10 2" xfId="0"/>
    <cellStyle name="Millares 64 3 10 3" xfId="0"/>
    <cellStyle name="Millares 64 3 10 4" xfId="0"/>
    <cellStyle name="Millares 64 3 11" xfId="0"/>
    <cellStyle name="Millares 64 3 12" xfId="0"/>
    <cellStyle name="Millares 64 3 13" xfId="0"/>
    <cellStyle name="Millares 64 3 14" xfId="0"/>
    <cellStyle name="Millares 64 3 2" xfId="0"/>
    <cellStyle name="Millares 64 3 2 2" xfId="0"/>
    <cellStyle name="Millares 64 3 2 3" xfId="0"/>
    <cellStyle name="Millares 64 3 2 4" xfId="0"/>
    <cellStyle name="Millares 64 3 2 5" xfId="0"/>
    <cellStyle name="Millares 64 3 2 6" xfId="0"/>
    <cellStyle name="Millares 64 3 3" xfId="0"/>
    <cellStyle name="Millares 64 3 4" xfId="0"/>
    <cellStyle name="Millares 64 3 5" xfId="0"/>
    <cellStyle name="Millares 64 3 6" xfId="0"/>
    <cellStyle name="Millares 64 3 7" xfId="0"/>
    <cellStyle name="Millares 64 3 7 2" xfId="0"/>
    <cellStyle name="Millares 64 3 7 3" xfId="0"/>
    <cellStyle name="Millares 64 3 7 4" xfId="0"/>
    <cellStyle name="Millares 64 3 8" xfId="0"/>
    <cellStyle name="Millares 64 3 8 2" xfId="0"/>
    <cellStyle name="Millares 64 3 8 3" xfId="0"/>
    <cellStyle name="Millares 64 3 8 4" xfId="0"/>
    <cellStyle name="Millares 64 3 9" xfId="0"/>
    <cellStyle name="Millares 64 3 9 2" xfId="0"/>
    <cellStyle name="Millares 64 3 9 3" xfId="0"/>
    <cellStyle name="Millares 64 3 9 4" xfId="0"/>
    <cellStyle name="Millares 64 4" xfId="0"/>
    <cellStyle name="Millares 64 4 2" xfId="0"/>
    <cellStyle name="Millares 64 4 3" xfId="0"/>
    <cellStyle name="Millares 64 4 4" xfId="0"/>
    <cellStyle name="Millares 64 4 5" xfId="0"/>
    <cellStyle name="Millares 64 4 6" xfId="0"/>
    <cellStyle name="Millares 64 5" xfId="0"/>
    <cellStyle name="Millares 64 6" xfId="0"/>
    <cellStyle name="Millares 64 7" xfId="0"/>
    <cellStyle name="Millares 64 8" xfId="0"/>
    <cellStyle name="Millares 64 9" xfId="0"/>
    <cellStyle name="Millares 64 9 2" xfId="0"/>
    <cellStyle name="Millares 64 9 3" xfId="0"/>
    <cellStyle name="Millares 64 9 4" xfId="0"/>
    <cellStyle name="Millares 65" xfId="0"/>
    <cellStyle name="Millares 65 10" xfId="0"/>
    <cellStyle name="Millares 65 2" xfId="0"/>
    <cellStyle name="Millares 65 3" xfId="0"/>
    <cellStyle name="Millares 65 4" xfId="0"/>
    <cellStyle name="Millares 65 5" xfId="0"/>
    <cellStyle name="Millares 65 6" xfId="0"/>
    <cellStyle name="Millares 65 7" xfId="0"/>
    <cellStyle name="Millares 65 8" xfId="0"/>
    <cellStyle name="Millares 65 9" xfId="0"/>
    <cellStyle name="Millares 66" xfId="0"/>
    <cellStyle name="Millares 66 10" xfId="0"/>
    <cellStyle name="Millares 66 2" xfId="0"/>
    <cellStyle name="Millares 66 3" xfId="0"/>
    <cellStyle name="Millares 66 4" xfId="0"/>
    <cellStyle name="Millares 66 5" xfId="0"/>
    <cellStyle name="Millares 66 6" xfId="0"/>
    <cellStyle name="Millares 66 7" xfId="0"/>
    <cellStyle name="Millares 66 8" xfId="0"/>
    <cellStyle name="Millares 66 9" xfId="0"/>
    <cellStyle name="Millares 67" xfId="0"/>
    <cellStyle name="Millares 67 10" xfId="0"/>
    <cellStyle name="Millares 67 2" xfId="0"/>
    <cellStyle name="Millares 67 3" xfId="0"/>
    <cellStyle name="Millares 67 4" xfId="0"/>
    <cellStyle name="Millares 67 5" xfId="0"/>
    <cellStyle name="Millares 67 6" xfId="0"/>
    <cellStyle name="Millares 67 7" xfId="0"/>
    <cellStyle name="Millares 67 8" xfId="0"/>
    <cellStyle name="Millares 67 9" xfId="0"/>
    <cellStyle name="Millares 68" xfId="0"/>
    <cellStyle name="Millares 68 2" xfId="0"/>
    <cellStyle name="Millares 69" xfId="0"/>
    <cellStyle name="Millares 69 2" xfId="0"/>
    <cellStyle name="Millares 7" xfId="0"/>
    <cellStyle name="Millares 7 2" xfId="0"/>
    <cellStyle name="Millares 7 2 2" xfId="0"/>
    <cellStyle name="Millares 7 3" xfId="0"/>
    <cellStyle name="Millares 7 4" xfId="0"/>
    <cellStyle name="Millares 70" xfId="0"/>
    <cellStyle name="Millares 70 2" xfId="0"/>
    <cellStyle name="Millares 71" xfId="0"/>
    <cellStyle name="Millares 71 2" xfId="0"/>
    <cellStyle name="Millares 72" xfId="0"/>
    <cellStyle name="Millares 72 10" xfId="0"/>
    <cellStyle name="Millares 72 10 2" xfId="0"/>
    <cellStyle name="Millares 72 10 3" xfId="0"/>
    <cellStyle name="Millares 72 10 4" xfId="0"/>
    <cellStyle name="Millares 72 11" xfId="0"/>
    <cellStyle name="Millares 72 11 2" xfId="0"/>
    <cellStyle name="Millares 72 11 3" xfId="0"/>
    <cellStyle name="Millares 72 11 4" xfId="0"/>
    <cellStyle name="Millares 72 12" xfId="0"/>
    <cellStyle name="Millares 72 13" xfId="0"/>
    <cellStyle name="Millares 72 14" xfId="0"/>
    <cellStyle name="Millares 72 15" xfId="0"/>
    <cellStyle name="Millares 72 2" xfId="0"/>
    <cellStyle name="Millares 72 2 10" xfId="0"/>
    <cellStyle name="Millares 72 2 10 2" xfId="0"/>
    <cellStyle name="Millares 72 2 10 3" xfId="0"/>
    <cellStyle name="Millares 72 2 10 4" xfId="0"/>
    <cellStyle name="Millares 72 2 11" xfId="0"/>
    <cellStyle name="Millares 72 2 12" xfId="0"/>
    <cellStyle name="Millares 72 2 13" xfId="0"/>
    <cellStyle name="Millares 72 2 14" xfId="0"/>
    <cellStyle name="Millares 72 2 2" xfId="0"/>
    <cellStyle name="Millares 72 2 2 2" xfId="0"/>
    <cellStyle name="Millares 72 2 2 3" xfId="0"/>
    <cellStyle name="Millares 72 2 2 4" xfId="0"/>
    <cellStyle name="Millares 72 2 2 5" xfId="0"/>
    <cellStyle name="Millares 72 2 2 6" xfId="0"/>
    <cellStyle name="Millares 72 2 3" xfId="0"/>
    <cellStyle name="Millares 72 2 4" xfId="0"/>
    <cellStyle name="Millares 72 2 5" xfId="0"/>
    <cellStyle name="Millares 72 2 6" xfId="0"/>
    <cellStyle name="Millares 72 2 7" xfId="0"/>
    <cellStyle name="Millares 72 2 7 2" xfId="0"/>
    <cellStyle name="Millares 72 2 7 3" xfId="0"/>
    <cellStyle name="Millares 72 2 7 4" xfId="0"/>
    <cellStyle name="Millares 72 2 8" xfId="0"/>
    <cellStyle name="Millares 72 2 8 2" xfId="0"/>
    <cellStyle name="Millares 72 2 8 3" xfId="0"/>
    <cellStyle name="Millares 72 2 8 4" xfId="0"/>
    <cellStyle name="Millares 72 2 9" xfId="0"/>
    <cellStyle name="Millares 72 2 9 2" xfId="0"/>
    <cellStyle name="Millares 72 2 9 3" xfId="0"/>
    <cellStyle name="Millares 72 2 9 4" xfId="0"/>
    <cellStyle name="Millares 72 3" xfId="0"/>
    <cellStyle name="Millares 72 3 2" xfId="0"/>
    <cellStyle name="Millares 72 3 3" xfId="0"/>
    <cellStyle name="Millares 72 3 4" xfId="0"/>
    <cellStyle name="Millares 72 3 5" xfId="0"/>
    <cellStyle name="Millares 72 3 6" xfId="0"/>
    <cellStyle name="Millares 72 4" xfId="0"/>
    <cellStyle name="Millares 72 5" xfId="0"/>
    <cellStyle name="Millares 72 6" xfId="0"/>
    <cellStyle name="Millares 72 7" xfId="0"/>
    <cellStyle name="Millares 72 8" xfId="0"/>
    <cellStyle name="Millares 72 8 2" xfId="0"/>
    <cellStyle name="Millares 72 8 3" xfId="0"/>
    <cellStyle name="Millares 72 8 4" xfId="0"/>
    <cellStyle name="Millares 72 9" xfId="0"/>
    <cellStyle name="Millares 72 9 2" xfId="0"/>
    <cellStyle name="Millares 72 9 3" xfId="0"/>
    <cellStyle name="Millares 72 9 4" xfId="0"/>
    <cellStyle name="Millares 73" xfId="0"/>
    <cellStyle name="Millares 73 10" xfId="0"/>
    <cellStyle name="Millares 73 10 2" xfId="0"/>
    <cellStyle name="Millares 73 10 3" xfId="0"/>
    <cellStyle name="Millares 73 10 4" xfId="0"/>
    <cellStyle name="Millares 73 11" xfId="0"/>
    <cellStyle name="Millares 73 12" xfId="0"/>
    <cellStyle name="Millares 73 13" xfId="0"/>
    <cellStyle name="Millares 73 14" xfId="0"/>
    <cellStyle name="Millares 73 2" xfId="0"/>
    <cellStyle name="Millares 73 2 2" xfId="0"/>
    <cellStyle name="Millares 73 2 3" xfId="0"/>
    <cellStyle name="Millares 73 2 4" xfId="0"/>
    <cellStyle name="Millares 73 2 5" xfId="0"/>
    <cellStyle name="Millares 73 2 6" xfId="0"/>
    <cellStyle name="Millares 73 3" xfId="0"/>
    <cellStyle name="Millares 73 4" xfId="0"/>
    <cellStyle name="Millares 73 5" xfId="0"/>
    <cellStyle name="Millares 73 6" xfId="0"/>
    <cellStyle name="Millares 73 7" xfId="0"/>
    <cellStyle name="Millares 73 7 2" xfId="0"/>
    <cellStyle name="Millares 73 7 3" xfId="0"/>
    <cellStyle name="Millares 73 7 4" xfId="0"/>
    <cellStyle name="Millares 73 8" xfId="0"/>
    <cellStyle name="Millares 73 8 2" xfId="0"/>
    <cellStyle name="Millares 73 8 3" xfId="0"/>
    <cellStyle name="Millares 73 8 4" xfId="0"/>
    <cellStyle name="Millares 73 9" xfId="0"/>
    <cellStyle name="Millares 73 9 2" xfId="0"/>
    <cellStyle name="Millares 73 9 3" xfId="0"/>
    <cellStyle name="Millares 73 9 4" xfId="0"/>
    <cellStyle name="Millares 74" xfId="0"/>
    <cellStyle name="Millares 74 10" xfId="0"/>
    <cellStyle name="Millares 74 10 2" xfId="0"/>
    <cellStyle name="Millares 74 10 3" xfId="0"/>
    <cellStyle name="Millares 74 10 4" xfId="0"/>
    <cellStyle name="Millares 74 11" xfId="0"/>
    <cellStyle name="Millares 74 12" xfId="0"/>
    <cellStyle name="Millares 74 13" xfId="0"/>
    <cellStyle name="Millares 74 14" xfId="0"/>
    <cellStyle name="Millares 74 2" xfId="0"/>
    <cellStyle name="Millares 74 2 2" xfId="0"/>
    <cellStyle name="Millares 74 2 3" xfId="0"/>
    <cellStyle name="Millares 74 2 4" xfId="0"/>
    <cellStyle name="Millares 74 2 5" xfId="0"/>
    <cellStyle name="Millares 74 2 6" xfId="0"/>
    <cellStyle name="Millares 74 3" xfId="0"/>
    <cellStyle name="Millares 74 4" xfId="0"/>
    <cellStyle name="Millares 74 5" xfId="0"/>
    <cellStyle name="Millares 74 6" xfId="0"/>
    <cellStyle name="Millares 74 7" xfId="0"/>
    <cellStyle name="Millares 74 7 2" xfId="0"/>
    <cellStyle name="Millares 74 7 3" xfId="0"/>
    <cellStyle name="Millares 74 7 4" xfId="0"/>
    <cellStyle name="Millares 74 8" xfId="0"/>
    <cellStyle name="Millares 74 8 2" xfId="0"/>
    <cellStyle name="Millares 74 8 3" xfId="0"/>
    <cellStyle name="Millares 74 8 4" xfId="0"/>
    <cellStyle name="Millares 74 9" xfId="0"/>
    <cellStyle name="Millares 74 9 2" xfId="0"/>
    <cellStyle name="Millares 74 9 3" xfId="0"/>
    <cellStyle name="Millares 74 9 4" xfId="0"/>
    <cellStyle name="Millares 75" xfId="0"/>
    <cellStyle name="Millares 75 10" xfId="0"/>
    <cellStyle name="Millares 75 10 2" xfId="0"/>
    <cellStyle name="Millares 75 10 3" xfId="0"/>
    <cellStyle name="Millares 75 10 4" xfId="0"/>
    <cellStyle name="Millares 75 11" xfId="0"/>
    <cellStyle name="Millares 75 12" xfId="0"/>
    <cellStyle name="Millares 75 13" xfId="0"/>
    <cellStyle name="Millares 75 14" xfId="0"/>
    <cellStyle name="Millares 75 2" xfId="0"/>
    <cellStyle name="Millares 75 2 2" xfId="0"/>
    <cellStyle name="Millares 75 2 3" xfId="0"/>
    <cellStyle name="Millares 75 2 4" xfId="0"/>
    <cellStyle name="Millares 75 2 5" xfId="0"/>
    <cellStyle name="Millares 75 2 6" xfId="0"/>
    <cellStyle name="Millares 75 3" xfId="0"/>
    <cellStyle name="Millares 75 4" xfId="0"/>
    <cellStyle name="Millares 75 5" xfId="0"/>
    <cellStyle name="Millares 75 6" xfId="0"/>
    <cellStyle name="Millares 75 7" xfId="0"/>
    <cellStyle name="Millares 75 7 2" xfId="0"/>
    <cellStyle name="Millares 75 7 3" xfId="0"/>
    <cellStyle name="Millares 75 7 4" xfId="0"/>
    <cellStyle name="Millares 75 8" xfId="0"/>
    <cellStyle name="Millares 75 8 2" xfId="0"/>
    <cellStyle name="Millares 75 8 3" xfId="0"/>
    <cellStyle name="Millares 75 8 4" xfId="0"/>
    <cellStyle name="Millares 75 9" xfId="0"/>
    <cellStyle name="Millares 75 9 2" xfId="0"/>
    <cellStyle name="Millares 75 9 3" xfId="0"/>
    <cellStyle name="Millares 75 9 4" xfId="0"/>
    <cellStyle name="Millares 76" xfId="0"/>
    <cellStyle name="Millares 76 2" xfId="0"/>
    <cellStyle name="Millares 76 3" xfId="0"/>
    <cellStyle name="Millares 76 4" xfId="0"/>
    <cellStyle name="Millares 76 5" xfId="0"/>
    <cellStyle name="Millares 76 6" xfId="0"/>
    <cellStyle name="Millares 77" xfId="0"/>
    <cellStyle name="Millares 77 10" xfId="0"/>
    <cellStyle name="Millares 77 10 2" xfId="0"/>
    <cellStyle name="Millares 77 10 3" xfId="0"/>
    <cellStyle name="Millares 77 10 4" xfId="0"/>
    <cellStyle name="Millares 77 11" xfId="0"/>
    <cellStyle name="Millares 77 12" xfId="0"/>
    <cellStyle name="Millares 77 13" xfId="0"/>
    <cellStyle name="Millares 77 14" xfId="0"/>
    <cellStyle name="Millares 77 2" xfId="0"/>
    <cellStyle name="Millares 77 2 2" xfId="0"/>
    <cellStyle name="Millares 77 2 3" xfId="0"/>
    <cellStyle name="Millares 77 2 4" xfId="0"/>
    <cellStyle name="Millares 77 2 5" xfId="0"/>
    <cellStyle name="Millares 77 2 6" xfId="0"/>
    <cellStyle name="Millares 77 3" xfId="0"/>
    <cellStyle name="Millares 77 4" xfId="0"/>
    <cellStyle name="Millares 77 5" xfId="0"/>
    <cellStyle name="Millares 77 6" xfId="0"/>
    <cellStyle name="Millares 77 7" xfId="0"/>
    <cellStyle name="Millares 77 7 2" xfId="0"/>
    <cellStyle name="Millares 77 7 3" xfId="0"/>
    <cellStyle name="Millares 77 7 4" xfId="0"/>
    <cellStyle name="Millares 77 8" xfId="0"/>
    <cellStyle name="Millares 77 8 2" xfId="0"/>
    <cellStyle name="Millares 77 8 3" xfId="0"/>
    <cellStyle name="Millares 77 8 4" xfId="0"/>
    <cellStyle name="Millares 77 9" xfId="0"/>
    <cellStyle name="Millares 77 9 2" xfId="0"/>
    <cellStyle name="Millares 77 9 3" xfId="0"/>
    <cellStyle name="Millares 77 9 4" xfId="0"/>
    <cellStyle name="Millares 78" xfId="0"/>
    <cellStyle name="Millares 78 10" xfId="0"/>
    <cellStyle name="Millares 78 10 2" xfId="0"/>
    <cellStyle name="Millares 78 10 3" xfId="0"/>
    <cellStyle name="Millares 78 10 4" xfId="0"/>
    <cellStyle name="Millares 78 11" xfId="0"/>
    <cellStyle name="Millares 78 12" xfId="0"/>
    <cellStyle name="Millares 78 13" xfId="0"/>
    <cellStyle name="Millares 78 14" xfId="0"/>
    <cellStyle name="Millares 78 2" xfId="0"/>
    <cellStyle name="Millares 78 2 2" xfId="0"/>
    <cellStyle name="Millares 78 2 3" xfId="0"/>
    <cellStyle name="Millares 78 2 4" xfId="0"/>
    <cellStyle name="Millares 78 2 5" xfId="0"/>
    <cellStyle name="Millares 78 2 6" xfId="0"/>
    <cellStyle name="Millares 78 3" xfId="0"/>
    <cellStyle name="Millares 78 4" xfId="0"/>
    <cellStyle name="Millares 78 5" xfId="0"/>
    <cellStyle name="Millares 78 6" xfId="0"/>
    <cellStyle name="Millares 78 7" xfId="0"/>
    <cellStyle name="Millares 78 7 2" xfId="0"/>
    <cellStyle name="Millares 78 7 3" xfId="0"/>
    <cellStyle name="Millares 78 7 4" xfId="0"/>
    <cellStyle name="Millares 78 8" xfId="0"/>
    <cellStyle name="Millares 78 8 2" xfId="0"/>
    <cellStyle name="Millares 78 8 3" xfId="0"/>
    <cellStyle name="Millares 78 8 4" xfId="0"/>
    <cellStyle name="Millares 78 9" xfId="0"/>
    <cellStyle name="Millares 78 9 2" xfId="0"/>
    <cellStyle name="Millares 78 9 3" xfId="0"/>
    <cellStyle name="Millares 78 9 4" xfId="0"/>
    <cellStyle name="Millares 79" xfId="0"/>
    <cellStyle name="Millares 79 10" xfId="0"/>
    <cellStyle name="Millares 79 10 2" xfId="0"/>
    <cellStyle name="Millares 79 10 3" xfId="0"/>
    <cellStyle name="Millares 79 10 4" xfId="0"/>
    <cellStyle name="Millares 79 11" xfId="0"/>
    <cellStyle name="Millares 79 12" xfId="0"/>
    <cellStyle name="Millares 79 13" xfId="0"/>
    <cellStyle name="Millares 79 14" xfId="0"/>
    <cellStyle name="Millares 79 2" xfId="0"/>
    <cellStyle name="Millares 79 2 2" xfId="0"/>
    <cellStyle name="Millares 79 2 3" xfId="0"/>
    <cellStyle name="Millares 79 2 4" xfId="0"/>
    <cellStyle name="Millares 79 2 5" xfId="0"/>
    <cellStyle name="Millares 79 2 6" xfId="0"/>
    <cellStyle name="Millares 79 3" xfId="0"/>
    <cellStyle name="Millares 79 4" xfId="0"/>
    <cellStyle name="Millares 79 5" xfId="0"/>
    <cellStyle name="Millares 79 6" xfId="0"/>
    <cellStyle name="Millares 79 7" xfId="0"/>
    <cellStyle name="Millares 79 7 2" xfId="0"/>
    <cellStyle name="Millares 79 7 3" xfId="0"/>
    <cellStyle name="Millares 79 7 4" xfId="0"/>
    <cellStyle name="Millares 79 8" xfId="0"/>
    <cellStyle name="Millares 79 8 2" xfId="0"/>
    <cellStyle name="Millares 79 8 3" xfId="0"/>
    <cellStyle name="Millares 79 8 4" xfId="0"/>
    <cellStyle name="Millares 79 9" xfId="0"/>
    <cellStyle name="Millares 79 9 2" xfId="0"/>
    <cellStyle name="Millares 79 9 3" xfId="0"/>
    <cellStyle name="Millares 79 9 4" xfId="0"/>
    <cellStyle name="Millares 8" xfId="0"/>
    <cellStyle name="Millares 8 10" xfId="0"/>
    <cellStyle name="Millares 8 10 2" xfId="0"/>
    <cellStyle name="Millares 8 10 3" xfId="0"/>
    <cellStyle name="Millares 8 10 4" xfId="0"/>
    <cellStyle name="Millares 8 11" xfId="0"/>
    <cellStyle name="Millares 8 11 2" xfId="0"/>
    <cellStyle name="Millares 8 11 3" xfId="0"/>
    <cellStyle name="Millares 8 11 4" xfId="0"/>
    <cellStyle name="Millares 8 12" xfId="0"/>
    <cellStyle name="Millares 8 12 2" xfId="0"/>
    <cellStyle name="Millares 8 12 3" xfId="0"/>
    <cellStyle name="Millares 8 12 4" xfId="0"/>
    <cellStyle name="Millares 8 13" xfId="0"/>
    <cellStyle name="Millares 8 13 2" xfId="0"/>
    <cellStyle name="Millares 8 13 3" xfId="0"/>
    <cellStyle name="Millares 8 13 4" xfId="0"/>
    <cellStyle name="Millares 8 14" xfId="0"/>
    <cellStyle name="Millares 8 15" xfId="0"/>
    <cellStyle name="Millares 8 16" xfId="0"/>
    <cellStyle name="Millares 8 17" xfId="0"/>
    <cellStyle name="Millares 8 2" xfId="0"/>
    <cellStyle name="Millares 8 2 10" xfId="0"/>
    <cellStyle name="Millares 8 2 10 2" xfId="0"/>
    <cellStyle name="Millares 8 2 10 3" xfId="0"/>
    <cellStyle name="Millares 8 2 10 4" xfId="0"/>
    <cellStyle name="Millares 8 2 11" xfId="0"/>
    <cellStyle name="Millares 8 2 12" xfId="0"/>
    <cellStyle name="Millares 8 2 13" xfId="0"/>
    <cellStyle name="Millares 8 2 14" xfId="0"/>
    <cellStyle name="Millares 8 2 2" xfId="0"/>
    <cellStyle name="Millares 8 2 2 2" xfId="0"/>
    <cellStyle name="Millares 8 2 2 3" xfId="0"/>
    <cellStyle name="Millares 8 2 2 4" xfId="0"/>
    <cellStyle name="Millares 8 2 2 5" xfId="0"/>
    <cellStyle name="Millares 8 2 2 6" xfId="0"/>
    <cellStyle name="Millares 8 2 3" xfId="0"/>
    <cellStyle name="Millares 8 2 4" xfId="0"/>
    <cellStyle name="Millares 8 2 5" xfId="0"/>
    <cellStyle name="Millares 8 2 6" xfId="0"/>
    <cellStyle name="Millares 8 2 7" xfId="0"/>
    <cellStyle name="Millares 8 2 7 2" xfId="0"/>
    <cellStyle name="Millares 8 2 7 3" xfId="0"/>
    <cellStyle name="Millares 8 2 7 4" xfId="0"/>
    <cellStyle name="Millares 8 2 8" xfId="0"/>
    <cellStyle name="Millares 8 2 8 2" xfId="0"/>
    <cellStyle name="Millares 8 2 8 3" xfId="0"/>
    <cellStyle name="Millares 8 2 8 4" xfId="0"/>
    <cellStyle name="Millares 8 2 9" xfId="0"/>
    <cellStyle name="Millares 8 2 9 2" xfId="0"/>
    <cellStyle name="Millares 8 2 9 3" xfId="0"/>
    <cellStyle name="Millares 8 2 9 4" xfId="0"/>
    <cellStyle name="Millares 8 3" xfId="0"/>
    <cellStyle name="Millares 8 3 2" xfId="0"/>
    <cellStyle name="Millares 8 4" xfId="0"/>
    <cellStyle name="Millares 8 5" xfId="0"/>
    <cellStyle name="Millares 8 5 2" xfId="0"/>
    <cellStyle name="Millares 8 5 3" xfId="0"/>
    <cellStyle name="Millares 8 5 4" xfId="0"/>
    <cellStyle name="Millares 8 5 5" xfId="0"/>
    <cellStyle name="Millares 8 5 6" xfId="0"/>
    <cellStyle name="Millares 8 6" xfId="0"/>
    <cellStyle name="Millares 8 7" xfId="0"/>
    <cellStyle name="Millares 8 8" xfId="0"/>
    <cellStyle name="Millares 8 9" xfId="0"/>
    <cellStyle name="Millares 80" xfId="0"/>
    <cellStyle name="Millares 81" xfId="0"/>
    <cellStyle name="Millares 81 10" xfId="0"/>
    <cellStyle name="Millares 81 11" xfId="0"/>
    <cellStyle name="Millares 81 12" xfId="0"/>
    <cellStyle name="Millares 81 13" xfId="0"/>
    <cellStyle name="Millares 81 14" xfId="0"/>
    <cellStyle name="Millares 81 2" xfId="0"/>
    <cellStyle name="Millares 81 3" xfId="0"/>
    <cellStyle name="Millares 81 4" xfId="0"/>
    <cellStyle name="Millares 81 5" xfId="0"/>
    <cellStyle name="Millares 81 6" xfId="0"/>
    <cellStyle name="Millares 81 7" xfId="0"/>
    <cellStyle name="Millares 81 8" xfId="0"/>
    <cellStyle name="Millares 81 9" xfId="0"/>
    <cellStyle name="Millares 82" xfId="0"/>
    <cellStyle name="Millares 82 10" xfId="0"/>
    <cellStyle name="Millares 82 10 2" xfId="0"/>
    <cellStyle name="Millares 82 10 3" xfId="0"/>
    <cellStyle name="Millares 82 10 4" xfId="0"/>
    <cellStyle name="Millares 82 11" xfId="0"/>
    <cellStyle name="Millares 82 12" xfId="0"/>
    <cellStyle name="Millares 82 13" xfId="0"/>
    <cellStyle name="Millares 82 14" xfId="0"/>
    <cellStyle name="Millares 82 2" xfId="0"/>
    <cellStyle name="Millares 82 2 2" xfId="0"/>
    <cellStyle name="Millares 82 2 3" xfId="0"/>
    <cellStyle name="Millares 82 2 4" xfId="0"/>
    <cellStyle name="Millares 82 2 5" xfId="0"/>
    <cellStyle name="Millares 82 2 6" xfId="0"/>
    <cellStyle name="Millares 82 3" xfId="0"/>
    <cellStyle name="Millares 82 4" xfId="0"/>
    <cellStyle name="Millares 82 5" xfId="0"/>
    <cellStyle name="Millares 82 6" xfId="0"/>
    <cellStyle name="Millares 82 7" xfId="0"/>
    <cellStyle name="Millares 82 7 2" xfId="0"/>
    <cellStyle name="Millares 82 7 3" xfId="0"/>
    <cellStyle name="Millares 82 7 4" xfId="0"/>
    <cellStyle name="Millares 82 8" xfId="0"/>
    <cellStyle name="Millares 82 8 2" xfId="0"/>
    <cellStyle name="Millares 82 8 3" xfId="0"/>
    <cellStyle name="Millares 82 8 4" xfId="0"/>
    <cellStyle name="Millares 82 9" xfId="0"/>
    <cellStyle name="Millares 82 9 2" xfId="0"/>
    <cellStyle name="Millares 82 9 3" xfId="0"/>
    <cellStyle name="Millares 82 9 4" xfId="0"/>
    <cellStyle name="Millares 83" xfId="0"/>
    <cellStyle name="Millares 83 2" xfId="0"/>
    <cellStyle name="Millares 83 3" xfId="0"/>
    <cellStyle name="Millares 83 4" xfId="0"/>
    <cellStyle name="Millares 83 5" xfId="0"/>
    <cellStyle name="Millares 83 6" xfId="0"/>
    <cellStyle name="Millares 83 7" xfId="0"/>
    <cellStyle name="Millares 83 8" xfId="0"/>
    <cellStyle name="Millares 84" xfId="0"/>
    <cellStyle name="Millares 85" xfId="0"/>
    <cellStyle name="Millares 85 2" xfId="0"/>
    <cellStyle name="Millares 86" xfId="0"/>
    <cellStyle name="Millares 86 2" xfId="0"/>
    <cellStyle name="Millares 87" xfId="0"/>
    <cellStyle name="Millares 87 2" xfId="0"/>
    <cellStyle name="Millares 88" xfId="0"/>
    <cellStyle name="Millares 88 2" xfId="0"/>
    <cellStyle name="Millares 89" xfId="0"/>
    <cellStyle name="Millares 89 2" xfId="0"/>
    <cellStyle name="Millares 8_BOI 07-2009 VIVIENDAS EJIDO" xfId="0"/>
    <cellStyle name="Millares 9" xfId="0"/>
    <cellStyle name="Millares 9 2" xfId="0"/>
    <cellStyle name="Millares 9 2 2" xfId="0"/>
    <cellStyle name="Millares 9 3" xfId="0"/>
    <cellStyle name="Millares 9 4" xfId="0"/>
    <cellStyle name="Millares 90" xfId="0"/>
    <cellStyle name="Millares 91" xfId="0"/>
    <cellStyle name="Millares 92" xfId="0"/>
    <cellStyle name="Millares 93" xfId="0"/>
    <cellStyle name="Millares 94" xfId="0"/>
    <cellStyle name="Millares 95" xfId="0"/>
    <cellStyle name="Millares 96" xfId="0"/>
    <cellStyle name="Millares 97" xfId="0"/>
    <cellStyle name="Millares 98" xfId="0"/>
    <cellStyle name="Millares 99" xfId="0"/>
    <cellStyle name="Millares [0] 2" xfId="0"/>
    <cellStyle name="Millares [0] 3" xfId="0"/>
    <cellStyle name="Millares [0] 4" xfId="0"/>
    <cellStyle name="Moeda0" xfId="0"/>
    <cellStyle name="Moeda0 2" xfId="0"/>
    <cellStyle name="Moeda0 3" xfId="0"/>
    <cellStyle name="Moeda0 4" xfId="0"/>
    <cellStyle name="Moeda0 5" xfId="0"/>
    <cellStyle name="Moeda0 6" xfId="0"/>
    <cellStyle name="Moneda 10" xfId="0"/>
    <cellStyle name="Moneda 11" xfId="0"/>
    <cellStyle name="Moneda 12" xfId="0"/>
    <cellStyle name="Moneda 13" xfId="0"/>
    <cellStyle name="Moneda 14" xfId="0"/>
    <cellStyle name="Moneda 15" xfId="0"/>
    <cellStyle name="Moneda 16" xfId="0"/>
    <cellStyle name="Moneda 17" xfId="0"/>
    <cellStyle name="Moneda 18" xfId="0"/>
    <cellStyle name="Moneda 19" xfId="0"/>
    <cellStyle name="Moneda 2" xfId="0"/>
    <cellStyle name="Moneda 2 2" xfId="0"/>
    <cellStyle name="Moneda 2 3" xfId="0"/>
    <cellStyle name="Moneda 2 4" xfId="0"/>
    <cellStyle name="Moneda 2 5" xfId="0"/>
    <cellStyle name="Moneda 2 6" xfId="0"/>
    <cellStyle name="Moneda 2 7" xfId="0"/>
    <cellStyle name="Moneda 20" xfId="0"/>
    <cellStyle name="Moneda 21" xfId="0"/>
    <cellStyle name="Moneda 22" xfId="0"/>
    <cellStyle name="Moneda 23" xfId="0"/>
    <cellStyle name="Moneda 24" xfId="0"/>
    <cellStyle name="Moneda 3" xfId="0"/>
    <cellStyle name="Moneda 3 2" xfId="0"/>
    <cellStyle name="Moneda 3 3" xfId="0"/>
    <cellStyle name="Moneda 3 4" xfId="0"/>
    <cellStyle name="Moneda 4" xfId="0"/>
    <cellStyle name="Moneda 4 2" xfId="0"/>
    <cellStyle name="Moneda 5" xfId="0"/>
    <cellStyle name="Moneda 5 2" xfId="0"/>
    <cellStyle name="Moneda 6" xfId="0"/>
    <cellStyle name="Moneda 6 2" xfId="0"/>
    <cellStyle name="Moneda 7" xfId="0"/>
    <cellStyle name="Moneda 7 2" xfId="0"/>
    <cellStyle name="Moneda 8" xfId="0"/>
    <cellStyle name="Moneda 9" xfId="0"/>
    <cellStyle name="Moneda [0] 2" xfId="0"/>
    <cellStyle name="Moneda [0] 2 10" xfId="0"/>
    <cellStyle name="Moneda [0] 2 11" xfId="0"/>
    <cellStyle name="Moneda [0] 2 12" xfId="0"/>
    <cellStyle name="Moneda [0] 2 13" xfId="0"/>
    <cellStyle name="Moneda [0] 2 14" xfId="0"/>
    <cellStyle name="Moneda [0] 2 15" xfId="0"/>
    <cellStyle name="Moneda [0] 2 16" xfId="0"/>
    <cellStyle name="Moneda [0] 2 17" xfId="0"/>
    <cellStyle name="Moneda [0] 2 18" xfId="0"/>
    <cellStyle name="Moneda [0] 2 19" xfId="0"/>
    <cellStyle name="Moneda [0] 2 2" xfId="0"/>
    <cellStyle name="Moneda [0] 2 20" xfId="0"/>
    <cellStyle name="Moneda [0] 2 21" xfId="0"/>
    <cellStyle name="Moneda [0] 2 22" xfId="0"/>
    <cellStyle name="Moneda [0] 2 23" xfId="0"/>
    <cellStyle name="Moneda [0] 2 24" xfId="0"/>
    <cellStyle name="Moneda [0] 2 3" xfId="0"/>
    <cellStyle name="Moneda [0] 2 4" xfId="0"/>
    <cellStyle name="Moneda [0] 2 5" xfId="0"/>
    <cellStyle name="Moneda [0] 2 6" xfId="0"/>
    <cellStyle name="Moneda [0] 2 7" xfId="0"/>
    <cellStyle name="Moneda [0] 2 8" xfId="0"/>
    <cellStyle name="Moneda [0] 2 9" xfId="0"/>
    <cellStyle name="Moneda [0] 3" xfId="0"/>
    <cellStyle name="Moneda [0] 4" xfId="0"/>
    <cellStyle name="Monetario" xfId="0"/>
    <cellStyle name="Monetario 2" xfId="0"/>
    <cellStyle name="Monetario0" xfId="0"/>
    <cellStyle name="Nagłówek 1" xfId="0"/>
    <cellStyle name="Nagłówek 2" xfId="0"/>
    <cellStyle name="Nagłówek 3" xfId="0"/>
    <cellStyle name="Nagłówek 4" xfId="0"/>
    <cellStyle name="Neutra" xfId="0"/>
    <cellStyle name="Neutra 2" xfId="0"/>
    <cellStyle name="Neutra 3" xfId="0"/>
    <cellStyle name="Neutral 10" xfId="0"/>
    <cellStyle name="Neutral 10 2" xfId="0"/>
    <cellStyle name="Neutral 10 3" xfId="0"/>
    <cellStyle name="Neutral 11" xfId="0"/>
    <cellStyle name="Neutral 11 2" xfId="0"/>
    <cellStyle name="Neutral 11 3" xfId="0"/>
    <cellStyle name="Neutral 12" xfId="0"/>
    <cellStyle name="Neutral 12 2" xfId="0"/>
    <cellStyle name="Neutral 12 3" xfId="0"/>
    <cellStyle name="Neutral 13" xfId="0"/>
    <cellStyle name="Neutral 13 2" xfId="0"/>
    <cellStyle name="Neutral 13 2 2" xfId="0"/>
    <cellStyle name="Neutral 13 2 3" xfId="0"/>
    <cellStyle name="Neutral 13 3" xfId="0"/>
    <cellStyle name="Neutral 13 4" xfId="0"/>
    <cellStyle name="Neutral 13 5" xfId="0"/>
    <cellStyle name="Neutral 13 6" xfId="0"/>
    <cellStyle name="Neutral 13 7" xfId="0"/>
    <cellStyle name="Neutral 2" xfId="0"/>
    <cellStyle name="Neutral 2 10" xfId="0"/>
    <cellStyle name="Neutral 2 10 2" xfId="0"/>
    <cellStyle name="Neutral 2 10 3" xfId="0"/>
    <cellStyle name="Neutral 2 11" xfId="0"/>
    <cellStyle name="Neutral 2 12" xfId="0"/>
    <cellStyle name="Neutral 2 2" xfId="0"/>
    <cellStyle name="Neutral 2 2 2" xfId="0"/>
    <cellStyle name="Neutral 2 2 2 2" xfId="0"/>
    <cellStyle name="Neutral 2 2 2 3" xfId="0"/>
    <cellStyle name="Neutral 2 2 3" xfId="0"/>
    <cellStyle name="Neutral 2 2 4" xfId="0"/>
    <cellStyle name="Neutral 2 3" xfId="0"/>
    <cellStyle name="Neutral 2 3 2" xfId="0"/>
    <cellStyle name="Neutral 2 3 3" xfId="0"/>
    <cellStyle name="Neutral 2 4" xfId="0"/>
    <cellStyle name="Neutral 2 4 2" xfId="0"/>
    <cellStyle name="Neutral 2 4 3" xfId="0"/>
    <cellStyle name="Neutral 2 5" xfId="0"/>
    <cellStyle name="Neutral 2 5 2" xfId="0"/>
    <cellStyle name="Neutral 2 5 3" xfId="0"/>
    <cellStyle name="Neutral 2 6" xfId="0"/>
    <cellStyle name="Neutral 2 6 2" xfId="0"/>
    <cellStyle name="Neutral 2 6 3" xfId="0"/>
    <cellStyle name="Neutral 2 7" xfId="0"/>
    <cellStyle name="Neutral 2 7 2" xfId="0"/>
    <cellStyle name="Neutral 2 7 3" xfId="0"/>
    <cellStyle name="Neutral 2 8" xfId="0"/>
    <cellStyle name="Neutral 2 8 2" xfId="0"/>
    <cellStyle name="Neutral 2 8 3" xfId="0"/>
    <cellStyle name="Neutral 2 9" xfId="0"/>
    <cellStyle name="Neutral 2 9 2" xfId="0"/>
    <cellStyle name="Neutral 2 9 3" xfId="0"/>
    <cellStyle name="Neutral 3" xfId="0"/>
    <cellStyle name="Neutral 3 2" xfId="0"/>
    <cellStyle name="Neutral 3 3" xfId="0"/>
    <cellStyle name="Neutral 4" xfId="0"/>
    <cellStyle name="Neutral 4 2" xfId="0"/>
    <cellStyle name="Neutral 4 2 2" xfId="0"/>
    <cellStyle name="Neutral 4 2 3" xfId="0"/>
    <cellStyle name="Neutral 4 3" xfId="0"/>
    <cellStyle name="Neutral 4 4" xfId="0"/>
    <cellStyle name="Neutral 5" xfId="0"/>
    <cellStyle name="Neutral 5 2" xfId="0"/>
    <cellStyle name="Neutral 5 3" xfId="0"/>
    <cellStyle name="Neutral 6" xfId="0"/>
    <cellStyle name="Neutral 6 2" xfId="0"/>
    <cellStyle name="Neutral 6 3" xfId="0"/>
    <cellStyle name="Neutral 7" xfId="0"/>
    <cellStyle name="Neutral 7 2" xfId="0"/>
    <cellStyle name="Neutral 7 3" xfId="0"/>
    <cellStyle name="Neutral 8" xfId="0"/>
    <cellStyle name="Neutral 8 2" xfId="0"/>
    <cellStyle name="Neutral 8 3" xfId="0"/>
    <cellStyle name="Neutral 9" xfId="0"/>
    <cellStyle name="Neutral 9 2" xfId="0"/>
    <cellStyle name="Neutral 9 3" xfId="0"/>
    <cellStyle name="Neutralne" xfId="0"/>
    <cellStyle name="Neutre" xfId="0"/>
    <cellStyle name="No-definido" xfId="0"/>
    <cellStyle name="No-definido 2" xfId="0"/>
    <cellStyle name="No-definido 3" xfId="0"/>
    <cellStyle name="Normal 10" xfId="0"/>
    <cellStyle name="Normal 10 10" xfId="0"/>
    <cellStyle name="Normal 10 11" xfId="0"/>
    <cellStyle name="Normal 10 12" xfId="0"/>
    <cellStyle name="Normal 10 13" xfId="0"/>
    <cellStyle name="Normal 10 14" xfId="0"/>
    <cellStyle name="Normal 10 15" xfId="0"/>
    <cellStyle name="Normal 10 16" xfId="0"/>
    <cellStyle name="Normal 10 17" xfId="0"/>
    <cellStyle name="Normal 10 18" xfId="0"/>
    <cellStyle name="Normal 10 19" xfId="0"/>
    <cellStyle name="Normal 10 2" xfId="0"/>
    <cellStyle name="Normal 10 2 2" xfId="0"/>
    <cellStyle name="Normal 10 2 3" xfId="0"/>
    <cellStyle name="Normal 10 20" xfId="0"/>
    <cellStyle name="Normal 10 21" xfId="0"/>
    <cellStyle name="Normal 10 22" xfId="0"/>
    <cellStyle name="Normal 10 23" xfId="0"/>
    <cellStyle name="Normal 10 24" xfId="0"/>
    <cellStyle name="Normal 10 25" xfId="0"/>
    <cellStyle name="Normal 10 26" xfId="0"/>
    <cellStyle name="Normal 10 27" xfId="0"/>
    <cellStyle name="Normal 10 28" xfId="0"/>
    <cellStyle name="Normal 10 29" xfId="0"/>
    <cellStyle name="Normal 10 3" xfId="0"/>
    <cellStyle name="Normal 10 30" xfId="0"/>
    <cellStyle name="Normal 10 31" xfId="0"/>
    <cellStyle name="Normal 10 32" xfId="0"/>
    <cellStyle name="Normal 10 33" xfId="0"/>
    <cellStyle name="Normal 10 34" xfId="0"/>
    <cellStyle name="Normal 10 35" xfId="0"/>
    <cellStyle name="Normal 10 36" xfId="0"/>
    <cellStyle name="Normal 10 37" xfId="0"/>
    <cellStyle name="Normal 10 38" xfId="0"/>
    <cellStyle name="Normal 10 39" xfId="0"/>
    <cellStyle name="Normal 10 4" xfId="0"/>
    <cellStyle name="Normal 10 40" xfId="0"/>
    <cellStyle name="Normal 10 41" xfId="0"/>
    <cellStyle name="Normal 10 42" xfId="0"/>
    <cellStyle name="Normal 10 43" xfId="0"/>
    <cellStyle name="Normal 10 44" xfId="0"/>
    <cellStyle name="Normal 10 45" xfId="0"/>
    <cellStyle name="Normal 10 46" xfId="0"/>
    <cellStyle name="Normal 10 47" xfId="0"/>
    <cellStyle name="Normal 10 48" xfId="0"/>
    <cellStyle name="Normal 10 49" xfId="0"/>
    <cellStyle name="Normal 10 5" xfId="0"/>
    <cellStyle name="Normal 10 50" xfId="0"/>
    <cellStyle name="Normal 10 51" xfId="0"/>
    <cellStyle name="Normal 10 52" xfId="0"/>
    <cellStyle name="Normal 10 53" xfId="0"/>
    <cellStyle name="Normal 10 54" xfId="0"/>
    <cellStyle name="Normal 10 55" xfId="0"/>
    <cellStyle name="Normal 10 56" xfId="0"/>
    <cellStyle name="Normal 10 57" xfId="0"/>
    <cellStyle name="Normal 10 58" xfId="0"/>
    <cellStyle name="Normal 10 59" xfId="0"/>
    <cellStyle name="Normal 10 6" xfId="0"/>
    <cellStyle name="Normal 10 60" xfId="0"/>
    <cellStyle name="Normal 10 61" xfId="0"/>
    <cellStyle name="Normal 10 62" xfId="0"/>
    <cellStyle name="Normal 10 63" xfId="0"/>
    <cellStyle name="Normal 10 64" xfId="0"/>
    <cellStyle name="Normal 10 65" xfId="0"/>
    <cellStyle name="Normal 10 66" xfId="0"/>
    <cellStyle name="Normal 10 67" xfId="0"/>
    <cellStyle name="Normal 10 68" xfId="0"/>
    <cellStyle name="Normal 10 69" xfId="0"/>
    <cellStyle name="Normal 10 7" xfId="0"/>
    <cellStyle name="Normal 10 70" xfId="0"/>
    <cellStyle name="Normal 10 71" xfId="0"/>
    <cellStyle name="Normal 10 72" xfId="0"/>
    <cellStyle name="Normal 10 73" xfId="0"/>
    <cellStyle name="Normal 10 74" xfId="0"/>
    <cellStyle name="Normal 10 75" xfId="0"/>
    <cellStyle name="Normal 10 76" xfId="0"/>
    <cellStyle name="Normal 10 77" xfId="0"/>
    <cellStyle name="Normal 10 78" xfId="0"/>
    <cellStyle name="Normal 10 79" xfId="0"/>
    <cellStyle name="Normal 10 8" xfId="0"/>
    <cellStyle name="Normal 10 80" xfId="0"/>
    <cellStyle name="Normal 10 81" xfId="0"/>
    <cellStyle name="Normal 10 82" xfId="0"/>
    <cellStyle name="Normal 10 82 2" xfId="0"/>
    <cellStyle name="Normal 10 9" xfId="0"/>
    <cellStyle name="Normal 100" xfId="0"/>
    <cellStyle name="Normal 100 10" xfId="0"/>
    <cellStyle name="Normal 100 2" xfId="0"/>
    <cellStyle name="Normal 100 3" xfId="0"/>
    <cellStyle name="Normal 100 4" xfId="0"/>
    <cellStyle name="Normal 100 5" xfId="0"/>
    <cellStyle name="Normal 100 6" xfId="0"/>
    <cellStyle name="Normal 100 7" xfId="0"/>
    <cellStyle name="Normal 100 8" xfId="0"/>
    <cellStyle name="Normal 100 9" xfId="0"/>
    <cellStyle name="Normal 101" xfId="0"/>
    <cellStyle name="Normal 101 10" xfId="0"/>
    <cellStyle name="Normal 101 2" xfId="0"/>
    <cellStyle name="Normal 101 3" xfId="0"/>
    <cellStyle name="Normal 101 4" xfId="0"/>
    <cellStyle name="Normal 101 5" xfId="0"/>
    <cellStyle name="Normal 101 6" xfId="0"/>
    <cellStyle name="Normal 101 7" xfId="0"/>
    <cellStyle name="Normal 101 8" xfId="0"/>
    <cellStyle name="Normal 101 9" xfId="0"/>
    <cellStyle name="Normal 102" xfId="0"/>
    <cellStyle name="Normal 102 10" xfId="0"/>
    <cellStyle name="Normal 102 2" xfId="0"/>
    <cellStyle name="Normal 102 3" xfId="0"/>
    <cellStyle name="Normal 102 4" xfId="0"/>
    <cellStyle name="Normal 102 5" xfId="0"/>
    <cellStyle name="Normal 102 6" xfId="0"/>
    <cellStyle name="Normal 102 7" xfId="0"/>
    <cellStyle name="Normal 102 8" xfId="0"/>
    <cellStyle name="Normal 102 9" xfId="0"/>
    <cellStyle name="Normal 103" xfId="0"/>
    <cellStyle name="Normal 103 10" xfId="0"/>
    <cellStyle name="Normal 103 2" xfId="0"/>
    <cellStyle name="Normal 103 3" xfId="0"/>
    <cellStyle name="Normal 103 4" xfId="0"/>
    <cellStyle name="Normal 103 5" xfId="0"/>
    <cellStyle name="Normal 103 6" xfId="0"/>
    <cellStyle name="Normal 103 7" xfId="0"/>
    <cellStyle name="Normal 103 8" xfId="0"/>
    <cellStyle name="Normal 103 9" xfId="0"/>
    <cellStyle name="Normal 104" xfId="0"/>
    <cellStyle name="Normal 104 10" xfId="0"/>
    <cellStyle name="Normal 104 2" xfId="0"/>
    <cellStyle name="Normal 104 3" xfId="0"/>
    <cellStyle name="Normal 104 4" xfId="0"/>
    <cellStyle name="Normal 104 5" xfId="0"/>
    <cellStyle name="Normal 104 6" xfId="0"/>
    <cellStyle name="Normal 104 7" xfId="0"/>
    <cellStyle name="Normal 104 8" xfId="0"/>
    <cellStyle name="Normal 104 9" xfId="0"/>
    <cellStyle name="Normal 105" xfId="0"/>
    <cellStyle name="Normal 105 10" xfId="0"/>
    <cellStyle name="Normal 105 2" xfId="0"/>
    <cellStyle name="Normal 105 3" xfId="0"/>
    <cellStyle name="Normal 105 4" xfId="0"/>
    <cellStyle name="Normal 105 5" xfId="0"/>
    <cellStyle name="Normal 105 6" xfId="0"/>
    <cellStyle name="Normal 105 7" xfId="0"/>
    <cellStyle name="Normal 105 8" xfId="0"/>
    <cellStyle name="Normal 105 9" xfId="0"/>
    <cellStyle name="Normal 106" xfId="0"/>
    <cellStyle name="Normal 106 10" xfId="0"/>
    <cellStyle name="Normal 106 2" xfId="0"/>
    <cellStyle name="Normal 106 3" xfId="0"/>
    <cellStyle name="Normal 106 4" xfId="0"/>
    <cellStyle name="Normal 106 5" xfId="0"/>
    <cellStyle name="Normal 106 6" xfId="0"/>
    <cellStyle name="Normal 106 7" xfId="0"/>
    <cellStyle name="Normal 106 8" xfId="0"/>
    <cellStyle name="Normal 106 9" xfId="0"/>
    <cellStyle name="Normal 107" xfId="0"/>
    <cellStyle name="Normal 107 10" xfId="0"/>
    <cellStyle name="Normal 107 2" xfId="0"/>
    <cellStyle name="Normal 107 3" xfId="0"/>
    <cellStyle name="Normal 107 4" xfId="0"/>
    <cellStyle name="Normal 107 5" xfId="0"/>
    <cellStyle name="Normal 107 6" xfId="0"/>
    <cellStyle name="Normal 107 7" xfId="0"/>
    <cellStyle name="Normal 107 8" xfId="0"/>
    <cellStyle name="Normal 107 9" xfId="0"/>
    <cellStyle name="Normal 108" xfId="0"/>
    <cellStyle name="Normal 108 10" xfId="0"/>
    <cellStyle name="Normal 108 2" xfId="0"/>
    <cellStyle name="Normal 108 3" xfId="0"/>
    <cellStyle name="Normal 108 4" xfId="0"/>
    <cellStyle name="Normal 108 5" xfId="0"/>
    <cellStyle name="Normal 108 6" xfId="0"/>
    <cellStyle name="Normal 108 7" xfId="0"/>
    <cellStyle name="Normal 108 8" xfId="0"/>
    <cellStyle name="Normal 108 9" xfId="0"/>
    <cellStyle name="Normal 109" xfId="0"/>
    <cellStyle name="Normal 109 10" xfId="0"/>
    <cellStyle name="Normal 109 2" xfId="0"/>
    <cellStyle name="Normal 109 3" xfId="0"/>
    <cellStyle name="Normal 109 4" xfId="0"/>
    <cellStyle name="Normal 109 5" xfId="0"/>
    <cellStyle name="Normal 109 6" xfId="0"/>
    <cellStyle name="Normal 109 7" xfId="0"/>
    <cellStyle name="Normal 109 8" xfId="0"/>
    <cellStyle name="Normal 109 9" xfId="0"/>
    <cellStyle name="Normal 11" xfId="0"/>
    <cellStyle name="Normal 11 10" xfId="0"/>
    <cellStyle name="Normal 11 2" xfId="0"/>
    <cellStyle name="Normal 11 3" xfId="0"/>
    <cellStyle name="Normal 11 4" xfId="0"/>
    <cellStyle name="Normal 11 5" xfId="0"/>
    <cellStyle name="Normal 11 6" xfId="0"/>
    <cellStyle name="Normal 11 7" xfId="0"/>
    <cellStyle name="Normal 11 8" xfId="0"/>
    <cellStyle name="Normal 11 9" xfId="0"/>
    <cellStyle name="Normal 110" xfId="0"/>
    <cellStyle name="Normal 110 10" xfId="0"/>
    <cellStyle name="Normal 110 2" xfId="0"/>
    <cellStyle name="Normal 110 3" xfId="0"/>
    <cellStyle name="Normal 110 4" xfId="0"/>
    <cellStyle name="Normal 110 5" xfId="0"/>
    <cellStyle name="Normal 110 6" xfId="0"/>
    <cellStyle name="Normal 110 7" xfId="0"/>
    <cellStyle name="Normal 110 8" xfId="0"/>
    <cellStyle name="Normal 110 9" xfId="0"/>
    <cellStyle name="Normal 111" xfId="0"/>
    <cellStyle name="Normal 111 10" xfId="0"/>
    <cellStyle name="Normal 111 2" xfId="0"/>
    <cellStyle name="Normal 111 3" xfId="0"/>
    <cellStyle name="Normal 111 4" xfId="0"/>
    <cellStyle name="Normal 111 5" xfId="0"/>
    <cellStyle name="Normal 111 6" xfId="0"/>
    <cellStyle name="Normal 111 7" xfId="0"/>
    <cellStyle name="Normal 111 8" xfId="0"/>
    <cellStyle name="Normal 111 9" xfId="0"/>
    <cellStyle name="Normal 112" xfId="0"/>
    <cellStyle name="Normal 112 10" xfId="0"/>
    <cellStyle name="Normal 112 2" xfId="0"/>
    <cellStyle name="Normal 112 3" xfId="0"/>
    <cellStyle name="Normal 112 4" xfId="0"/>
    <cellStyle name="Normal 112 5" xfId="0"/>
    <cellStyle name="Normal 112 6" xfId="0"/>
    <cellStyle name="Normal 112 7" xfId="0"/>
    <cellStyle name="Normal 112 8" xfId="0"/>
    <cellStyle name="Normal 112 9" xfId="0"/>
    <cellStyle name="Normal 113" xfId="0"/>
    <cellStyle name="Normal 113 10" xfId="0"/>
    <cellStyle name="Normal 113 2" xfId="0"/>
    <cellStyle name="Normal 113 3" xfId="0"/>
    <cellStyle name="Normal 113 4" xfId="0"/>
    <cellStyle name="Normal 113 5" xfId="0"/>
    <cellStyle name="Normal 113 6" xfId="0"/>
    <cellStyle name="Normal 113 7" xfId="0"/>
    <cellStyle name="Normal 113 8" xfId="0"/>
    <cellStyle name="Normal 113 9" xfId="0"/>
    <cellStyle name="Normal 114" xfId="0"/>
    <cellStyle name="Normal 114 10" xfId="0"/>
    <cellStyle name="Normal 114 2" xfId="0"/>
    <cellStyle name="Normal 114 3" xfId="0"/>
    <cellStyle name="Normal 114 4" xfId="0"/>
    <cellStyle name="Normal 114 5" xfId="0"/>
    <cellStyle name="Normal 114 6" xfId="0"/>
    <cellStyle name="Normal 114 7" xfId="0"/>
    <cellStyle name="Normal 114 8" xfId="0"/>
    <cellStyle name="Normal 114 9" xfId="0"/>
    <cellStyle name="Normal 115" xfId="0"/>
    <cellStyle name="Normal 115 10" xfId="0"/>
    <cellStyle name="Normal 115 2" xfId="0"/>
    <cellStyle name="Normal 115 3" xfId="0"/>
    <cellStyle name="Normal 115 4" xfId="0"/>
    <cellStyle name="Normal 115 5" xfId="0"/>
    <cellStyle name="Normal 115 6" xfId="0"/>
    <cellStyle name="Normal 115 7" xfId="0"/>
    <cellStyle name="Normal 115 8" xfId="0"/>
    <cellStyle name="Normal 115 9" xfId="0"/>
    <cellStyle name="Normal 116" xfId="0"/>
    <cellStyle name="Normal 116 10" xfId="0"/>
    <cellStyle name="Normal 116 2" xfId="0"/>
    <cellStyle name="Normal 116 3" xfId="0"/>
    <cellStyle name="Normal 116 4" xfId="0"/>
    <cellStyle name="Normal 116 5" xfId="0"/>
    <cellStyle name="Normal 116 6" xfId="0"/>
    <cellStyle name="Normal 116 7" xfId="0"/>
    <cellStyle name="Normal 116 8" xfId="0"/>
    <cellStyle name="Normal 116 9" xfId="0"/>
    <cellStyle name="Normal 117" xfId="0"/>
    <cellStyle name="Normal 117 10" xfId="0"/>
    <cellStyle name="Normal 117 2" xfId="0"/>
    <cellStyle name="Normal 117 3" xfId="0"/>
    <cellStyle name="Normal 117 4" xfId="0"/>
    <cellStyle name="Normal 117 5" xfId="0"/>
    <cellStyle name="Normal 117 6" xfId="0"/>
    <cellStyle name="Normal 117 7" xfId="0"/>
    <cellStyle name="Normal 117 8" xfId="0"/>
    <cellStyle name="Normal 117 9" xfId="0"/>
    <cellStyle name="Normal 118" xfId="0"/>
    <cellStyle name="Normal 119" xfId="0"/>
    <cellStyle name="Normal 12" xfId="0"/>
    <cellStyle name="Normal 12 10" xfId="0"/>
    <cellStyle name="Normal 12 11" xfId="0"/>
    <cellStyle name="Normal 12 12" xfId="0"/>
    <cellStyle name="Normal 12 13" xfId="0"/>
    <cellStyle name="Normal 12 14" xfId="0"/>
    <cellStyle name="Normal 12 15" xfId="0"/>
    <cellStyle name="Normal 12 16" xfId="0"/>
    <cellStyle name="Normal 12 17" xfId="0"/>
    <cellStyle name="Normal 12 18" xfId="0"/>
    <cellStyle name="Normal 12 19" xfId="0"/>
    <cellStyle name="Normal 12 2" xfId="0"/>
    <cellStyle name="Normal 12 20" xfId="0"/>
    <cellStyle name="Normal 12 21" xfId="0"/>
    <cellStyle name="Normal 12 22" xfId="0"/>
    <cellStyle name="Normal 12 23" xfId="0"/>
    <cellStyle name="Normal 12 24" xfId="0"/>
    <cellStyle name="Normal 12 25" xfId="0"/>
    <cellStyle name="Normal 12 26" xfId="0"/>
    <cellStyle name="Normal 12 27" xfId="0"/>
    <cellStyle name="Normal 12 28" xfId="0"/>
    <cellStyle name="Normal 12 29" xfId="0"/>
    <cellStyle name="Normal 12 3" xfId="0"/>
    <cellStyle name="Normal 12 30" xfId="0"/>
    <cellStyle name="Normal 12 31" xfId="0"/>
    <cellStyle name="Normal 12 32" xfId="0"/>
    <cellStyle name="Normal 12 33" xfId="0"/>
    <cellStyle name="Normal 12 34" xfId="0"/>
    <cellStyle name="Normal 12 35" xfId="0"/>
    <cellStyle name="Normal 12 36" xfId="0"/>
    <cellStyle name="Normal 12 37" xfId="0"/>
    <cellStyle name="Normal 12 38" xfId="0"/>
    <cellStyle name="Normal 12 39" xfId="0"/>
    <cellStyle name="Normal 12 4" xfId="0"/>
    <cellStyle name="Normal 12 40" xfId="0"/>
    <cellStyle name="Normal 12 41" xfId="0"/>
    <cellStyle name="Normal 12 42" xfId="0"/>
    <cellStyle name="Normal 12 43" xfId="0"/>
    <cellStyle name="Normal 12 44" xfId="0"/>
    <cellStyle name="Normal 12 45" xfId="0"/>
    <cellStyle name="Normal 12 46" xfId="0"/>
    <cellStyle name="Normal 12 47" xfId="0"/>
    <cellStyle name="Normal 12 48" xfId="0"/>
    <cellStyle name="Normal 12 49" xfId="0"/>
    <cellStyle name="Normal 12 5" xfId="0"/>
    <cellStyle name="Normal 12 50" xfId="0"/>
    <cellStyle name="Normal 12 51" xfId="0"/>
    <cellStyle name="Normal 12 52" xfId="0"/>
    <cellStyle name="Normal 12 53" xfId="0"/>
    <cellStyle name="Normal 12 54" xfId="0"/>
    <cellStyle name="Normal 12 55" xfId="0"/>
    <cellStyle name="Normal 12 56" xfId="0"/>
    <cellStyle name="Normal 12 57" xfId="0"/>
    <cellStyle name="Normal 12 58" xfId="0"/>
    <cellStyle name="Normal 12 59" xfId="0"/>
    <cellStyle name="Normal 12 6" xfId="0"/>
    <cellStyle name="Normal 12 60" xfId="0"/>
    <cellStyle name="Normal 12 61" xfId="0"/>
    <cellStyle name="Normal 12 62" xfId="0"/>
    <cellStyle name="Normal 12 63" xfId="0"/>
    <cellStyle name="Normal 12 64" xfId="0"/>
    <cellStyle name="Normal 12 65" xfId="0"/>
    <cellStyle name="Normal 12 66" xfId="0"/>
    <cellStyle name="Normal 12 67" xfId="0"/>
    <cellStyle name="Normal 12 68" xfId="0"/>
    <cellStyle name="Normal 12 69" xfId="0"/>
    <cellStyle name="Normal 12 7" xfId="0"/>
    <cellStyle name="Normal 12 70" xfId="0"/>
    <cellStyle name="Normal 12 71" xfId="0"/>
    <cellStyle name="Normal 12 72" xfId="0"/>
    <cellStyle name="Normal 12 73" xfId="0"/>
    <cellStyle name="Normal 12 74" xfId="0"/>
    <cellStyle name="Normal 12 75" xfId="0"/>
    <cellStyle name="Normal 12 76" xfId="0"/>
    <cellStyle name="Normal 12 77" xfId="0"/>
    <cellStyle name="Normal 12 78" xfId="0"/>
    <cellStyle name="Normal 12 79" xfId="0"/>
    <cellStyle name="Normal 12 8" xfId="0"/>
    <cellStyle name="Normal 12 80" xfId="0"/>
    <cellStyle name="Normal 12 81" xfId="0"/>
    <cellStyle name="Normal 12 82" xfId="0"/>
    <cellStyle name="Normal 12 83" xfId="0"/>
    <cellStyle name="Normal 12 9" xfId="0"/>
    <cellStyle name="Normal 120" xfId="0"/>
    <cellStyle name="Normal 121" xfId="0"/>
    <cellStyle name="Normal 122" xfId="0"/>
    <cellStyle name="Normal 123" xfId="0"/>
    <cellStyle name="Normal 123 2" xfId="0"/>
    <cellStyle name="Normal 124" xfId="0"/>
    <cellStyle name="Normal 125" xfId="0"/>
    <cellStyle name="Normal 126" xfId="0"/>
    <cellStyle name="Normal 127" xfId="0"/>
    <cellStyle name="Normal 128" xfId="0"/>
    <cellStyle name="Normal 129" xfId="0"/>
    <cellStyle name="Normal 13" xfId="0"/>
    <cellStyle name="Normal 13 10" xfId="0"/>
    <cellStyle name="Normal 13 10 2" xfId="0"/>
    <cellStyle name="Normal 13 10 3" xfId="0"/>
    <cellStyle name="Normal 13 10 4" xfId="0"/>
    <cellStyle name="Normal 13 11" xfId="0"/>
    <cellStyle name="Normal 13 11 2" xfId="0"/>
    <cellStyle name="Normal 13 11 3" xfId="0"/>
    <cellStyle name="Normal 13 11 4" xfId="0"/>
    <cellStyle name="Normal 13 12" xfId="0"/>
    <cellStyle name="Normal 13 12 2" xfId="0"/>
    <cellStyle name="Normal 13 12 3" xfId="0"/>
    <cellStyle name="Normal 13 12 4" xfId="0"/>
    <cellStyle name="Normal 13 13" xfId="0"/>
    <cellStyle name="Normal 13 14" xfId="0"/>
    <cellStyle name="Normal 13 15" xfId="0"/>
    <cellStyle name="Normal 13 16" xfId="0"/>
    <cellStyle name="Normal 13 2" xfId="0"/>
    <cellStyle name="Normal 13 2 2" xfId="0"/>
    <cellStyle name="Normal 13 3" xfId="0"/>
    <cellStyle name="Normal 13 3 10" xfId="0"/>
    <cellStyle name="Normal 13 3 10 2" xfId="0"/>
    <cellStyle name="Normal 13 3 10 3" xfId="0"/>
    <cellStyle name="Normal 13 3 10 4" xfId="0"/>
    <cellStyle name="Normal 13 3 11" xfId="0"/>
    <cellStyle name="Normal 13 3 12" xfId="0"/>
    <cellStyle name="Normal 13 3 13" xfId="0"/>
    <cellStyle name="Normal 13 3 14" xfId="0"/>
    <cellStyle name="Normal 13 3 2" xfId="0"/>
    <cellStyle name="Normal 13 3 2 2" xfId="0"/>
    <cellStyle name="Normal 13 3 2 2 2" xfId="0"/>
    <cellStyle name="Normal 13 3 2 2 3" xfId="0"/>
    <cellStyle name="Normal 13 3 2 2 4" xfId="0"/>
    <cellStyle name="Normal 13 3 2 2 5" xfId="0"/>
    <cellStyle name="Normal 13 3 2 2 6" xfId="0"/>
    <cellStyle name="Normal 13 3 2 2 7" xfId="0"/>
    <cellStyle name="Normal 13 3 2 2 8" xfId="0"/>
    <cellStyle name="Normal 13 3 2 3" xfId="0"/>
    <cellStyle name="Normal 13 3 2 4" xfId="0"/>
    <cellStyle name="Normal 13 3 2 4 2" xfId="0"/>
    <cellStyle name="Normal 13 3 2 4 3" xfId="0"/>
    <cellStyle name="Normal 13 3 2 4 4" xfId="0"/>
    <cellStyle name="Normal 13 3 2 5" xfId="0"/>
    <cellStyle name="Normal 13 3 2 5 2" xfId="0"/>
    <cellStyle name="Normal 13 3 2 5 3" xfId="0"/>
    <cellStyle name="Normal 13 3 2 5 4" xfId="0"/>
    <cellStyle name="Normal 13 3 2 6" xfId="0"/>
    <cellStyle name="Normal 13 3 2 6 2" xfId="0"/>
    <cellStyle name="Normal 13 3 2 6 3" xfId="0"/>
    <cellStyle name="Normal 13 3 2 6 4" xfId="0"/>
    <cellStyle name="Normal 13 3 2 7" xfId="0"/>
    <cellStyle name="Normal 13 3 2 8" xfId="0"/>
    <cellStyle name="Normal 13 3 2 9" xfId="0"/>
    <cellStyle name="Normal 13 3 3" xfId="0"/>
    <cellStyle name="Normal 13 3 4" xfId="0"/>
    <cellStyle name="Normal 13 3 5" xfId="0"/>
    <cellStyle name="Normal 13 3 6" xfId="0"/>
    <cellStyle name="Normal 13 3 7" xfId="0"/>
    <cellStyle name="Normal 13 3 7 2" xfId="0"/>
    <cellStyle name="Normal 13 3 7 3" xfId="0"/>
    <cellStyle name="Normal 13 3 7 4" xfId="0"/>
    <cellStyle name="Normal 13 3 8" xfId="0"/>
    <cellStyle name="Normal 13 3 8 2" xfId="0"/>
    <cellStyle name="Normal 13 3 8 3" xfId="0"/>
    <cellStyle name="Normal 13 3 8 4" xfId="0"/>
    <cellStyle name="Normal 13 3 9" xfId="0"/>
    <cellStyle name="Normal 13 3 9 2" xfId="0"/>
    <cellStyle name="Normal 13 3 9 3" xfId="0"/>
    <cellStyle name="Normal 13 3 9 4" xfId="0"/>
    <cellStyle name="Normal 13 4" xfId="0"/>
    <cellStyle name="Normal 13 4 2" xfId="0"/>
    <cellStyle name="Normal 13 4 2 2" xfId="0"/>
    <cellStyle name="Normal 13 4 2 3" xfId="0"/>
    <cellStyle name="Normal 13 4 2 4" xfId="0"/>
    <cellStyle name="Normal 13 4 2 5" xfId="0"/>
    <cellStyle name="Normal 13 4 2 6" xfId="0"/>
    <cellStyle name="Normal 13 4 2 7" xfId="0"/>
    <cellStyle name="Normal 13 4 2 8" xfId="0"/>
    <cellStyle name="Normal 13 4 3" xfId="0"/>
    <cellStyle name="Normal 13 4 4" xfId="0"/>
    <cellStyle name="Normal 13 4 4 2" xfId="0"/>
    <cellStyle name="Normal 13 4 4 3" xfId="0"/>
    <cellStyle name="Normal 13 4 4 4" xfId="0"/>
    <cellStyle name="Normal 13 4 5" xfId="0"/>
    <cellStyle name="Normal 13 4 5 2" xfId="0"/>
    <cellStyle name="Normal 13 4 5 3" xfId="0"/>
    <cellStyle name="Normal 13 4 5 4" xfId="0"/>
    <cellStyle name="Normal 13 4 6" xfId="0"/>
    <cellStyle name="Normal 13 4 6 2" xfId="0"/>
    <cellStyle name="Normal 13 4 6 3" xfId="0"/>
    <cellStyle name="Normal 13 4 6 4" xfId="0"/>
    <cellStyle name="Normal 13 4 7" xfId="0"/>
    <cellStyle name="Normal 13 4 8" xfId="0"/>
    <cellStyle name="Normal 13 4 9" xfId="0"/>
    <cellStyle name="Normal 13 5" xfId="0"/>
    <cellStyle name="Normal 13 6" xfId="0"/>
    <cellStyle name="Normal 13 7" xfId="0"/>
    <cellStyle name="Normal 13 8" xfId="0"/>
    <cellStyle name="Normal 13 9" xfId="0"/>
    <cellStyle name="Normal 13 9 2" xfId="0"/>
    <cellStyle name="Normal 13 9 3" xfId="0"/>
    <cellStyle name="Normal 13 9 4" xfId="0"/>
    <cellStyle name="Normal 130" xfId="0"/>
    <cellStyle name="Normal 131" xfId="0"/>
    <cellStyle name="Normal 132" xfId="0"/>
    <cellStyle name="Normal 133" xfId="0"/>
    <cellStyle name="Normal 134" xfId="0"/>
    <cellStyle name="Normal 135" xfId="0"/>
    <cellStyle name="Normal 136" xfId="0"/>
    <cellStyle name="Normal 14" xfId="0"/>
    <cellStyle name="Normal 14 10" xfId="0"/>
    <cellStyle name="Normal 14 2" xfId="0"/>
    <cellStyle name="Normal 14 3" xfId="0"/>
    <cellStyle name="Normal 14 4" xfId="0"/>
    <cellStyle name="Normal 14 5" xfId="0"/>
    <cellStyle name="Normal 14 6" xfId="0"/>
    <cellStyle name="Normal 14 7" xfId="0"/>
    <cellStyle name="Normal 14 8" xfId="0"/>
    <cellStyle name="Normal 14 9" xfId="0"/>
    <cellStyle name="Normal 15" xfId="0"/>
    <cellStyle name="Normal 15 10" xfId="0"/>
    <cellStyle name="Normal 15 2" xfId="0"/>
    <cellStyle name="Normal 15 2 2" xfId="0"/>
    <cellStyle name="Normal 15 2 3" xfId="0"/>
    <cellStyle name="Normal 15 2 3 2" xfId="0"/>
    <cellStyle name="Normal 15 2 3 2 2" xfId="0"/>
    <cellStyle name="Normal 15 2 3 2 2 2" xfId="0"/>
    <cellStyle name="Normal 15 2 3 2 2 2 2" xfId="0"/>
    <cellStyle name="Normal 15 2 3 2 2 2 2 2" xfId="0"/>
    <cellStyle name="Normal 15 2 3 2 2 2 2 3" xfId="0"/>
    <cellStyle name="Normal 15 2 3 2 2 2 2 4" xfId="0"/>
    <cellStyle name="Normal 15 2 3 2 2 2 3" xfId="0"/>
    <cellStyle name="Normal 15 2 3 2 2 2 3 2" xfId="0"/>
    <cellStyle name="Normal 15 2 3 2 2 2 3 3" xfId="0"/>
    <cellStyle name="Normal 15 2 3 2 2 2 4" xfId="0"/>
    <cellStyle name="Normal 15 2 3 2 2 2 5" xfId="0"/>
    <cellStyle name="Normal 15 2 3 2 2 2 6" xfId="0"/>
    <cellStyle name="Normal 15 2 3 2 2 2 7" xfId="0"/>
    <cellStyle name="Normal 15 2 3 2 2 2 7 2" xfId="0"/>
    <cellStyle name="Normal 15 2 3 2 2 2 7 3" xfId="0"/>
    <cellStyle name="Normal 15 2 3 2 2 2 7 4" xfId="0"/>
    <cellStyle name="Normal 15 2 3 2 2 2 8" xfId="0"/>
    <cellStyle name="Normal 15 2 3 2 2 2 9" xfId="0"/>
    <cellStyle name="Normal 15 3" xfId="0"/>
    <cellStyle name="Normal 15 4" xfId="0"/>
    <cellStyle name="Normal 15 5" xfId="0"/>
    <cellStyle name="Normal 15 6" xfId="0"/>
    <cellStyle name="Normal 15 7" xfId="0"/>
    <cellStyle name="Normal 15 8" xfId="0"/>
    <cellStyle name="Normal 15 9" xfId="0"/>
    <cellStyle name="Normal 16" xfId="0"/>
    <cellStyle name="Normal 16 10" xfId="0"/>
    <cellStyle name="Normal 16 2" xfId="0"/>
    <cellStyle name="Normal 16 3" xfId="0"/>
    <cellStyle name="Normal 16 4" xfId="0"/>
    <cellStyle name="Normal 16 5" xfId="0"/>
    <cellStyle name="Normal 16 6" xfId="0"/>
    <cellStyle name="Normal 16 7" xfId="0"/>
    <cellStyle name="Normal 16 8" xfId="0"/>
    <cellStyle name="Normal 16 9" xfId="0"/>
    <cellStyle name="Normal 166" xfId="0"/>
    <cellStyle name="Normal 169" xfId="0"/>
    <cellStyle name="Normal 17" xfId="0"/>
    <cellStyle name="Normal 17 10" xfId="0"/>
    <cellStyle name="Normal 17 2" xfId="0"/>
    <cellStyle name="Normal 17 3" xfId="0"/>
    <cellStyle name="Normal 17 4" xfId="0"/>
    <cellStyle name="Normal 17 5" xfId="0"/>
    <cellStyle name="Normal 17 6" xfId="0"/>
    <cellStyle name="Normal 17 7" xfId="0"/>
    <cellStyle name="Normal 17 8" xfId="0"/>
    <cellStyle name="Normal 17 9" xfId="0"/>
    <cellStyle name="Normal 18" xfId="0"/>
    <cellStyle name="Normal 18 10" xfId="0"/>
    <cellStyle name="Normal 18 2" xfId="0"/>
    <cellStyle name="Normal 18 3" xfId="0"/>
    <cellStyle name="Normal 18 4" xfId="0"/>
    <cellStyle name="Normal 18 5" xfId="0"/>
    <cellStyle name="Normal 18 6" xfId="0"/>
    <cellStyle name="Normal 18 7" xfId="0"/>
    <cellStyle name="Normal 18 8" xfId="0"/>
    <cellStyle name="Normal 18 9" xfId="0"/>
    <cellStyle name="Normal 19" xfId="0"/>
    <cellStyle name="Normal 19 10" xfId="0"/>
    <cellStyle name="Normal 19 2" xfId="0"/>
    <cellStyle name="Normal 19 3" xfId="0"/>
    <cellStyle name="Normal 19 4" xfId="0"/>
    <cellStyle name="Normal 19 5" xfId="0"/>
    <cellStyle name="Normal 19 6" xfId="0"/>
    <cellStyle name="Normal 19 7" xfId="0"/>
    <cellStyle name="Normal 19 8" xfId="0"/>
    <cellStyle name="Normal 19 9" xfId="0"/>
    <cellStyle name="Normal 19_090611 Unidades PE Balikesir71" xfId="0"/>
    <cellStyle name="Normal 2" xfId="0"/>
    <cellStyle name="Normal 2 10" xfId="0"/>
    <cellStyle name="Normal 2 10 2" xfId="0"/>
    <cellStyle name="Normal 2 10 2 2" xfId="0"/>
    <cellStyle name="Normal 2 10 2 3" xfId="0"/>
    <cellStyle name="Normal 2 10 3" xfId="0"/>
    <cellStyle name="Normal 2 10 4" xfId="0"/>
    <cellStyle name="Normal 2 11" xfId="0"/>
    <cellStyle name="Normal 2 11 2" xfId="0"/>
    <cellStyle name="Normal 2 11 3" xfId="0"/>
    <cellStyle name="Normal 2 12" xfId="0"/>
    <cellStyle name="Normal 2 12 2" xfId="0"/>
    <cellStyle name="Normal 2 12 3" xfId="0"/>
    <cellStyle name="Normal 2 13" xfId="0"/>
    <cellStyle name="Normal 2 13 2" xfId="0"/>
    <cellStyle name="Normal 2 13 3" xfId="0"/>
    <cellStyle name="Normal 2 14" xfId="0"/>
    <cellStyle name="Normal 2 14 2" xfId="0"/>
    <cellStyle name="Normal 2 14 3" xfId="0"/>
    <cellStyle name="Normal 2 15" xfId="0"/>
    <cellStyle name="Normal 2 15 2" xfId="0"/>
    <cellStyle name="Normal 2 15 3" xfId="0"/>
    <cellStyle name="Normal 2 16" xfId="0"/>
    <cellStyle name="Normal 2 16 2" xfId="0"/>
    <cellStyle name="Normal 2 16 3" xfId="0"/>
    <cellStyle name="Normal 2 17" xfId="0"/>
    <cellStyle name="Normal 2 17 2" xfId="0"/>
    <cellStyle name="Normal 2 17 3" xfId="0"/>
    <cellStyle name="Normal 2 18" xfId="0"/>
    <cellStyle name="Normal 2 18 2" xfId="0"/>
    <cellStyle name="Normal 2 18 3" xfId="0"/>
    <cellStyle name="Normal 2 19" xfId="0"/>
    <cellStyle name="Normal 2 19 2" xfId="0"/>
    <cellStyle name="Normal 2 19 3" xfId="0"/>
    <cellStyle name="Normal 2 2" xfId="0"/>
    <cellStyle name="Normal 2 2 10" xfId="0"/>
    <cellStyle name="Normal 2 2 10 2" xfId="0"/>
    <cellStyle name="Normal 2 2 10 3" xfId="0"/>
    <cellStyle name="Normal 2 2 11" xfId="0"/>
    <cellStyle name="Normal 2 2 11 2" xfId="0"/>
    <cellStyle name="Normal 2 2 11 3" xfId="0"/>
    <cellStyle name="Normal 2 2 12" xfId="0"/>
    <cellStyle name="Normal 2 2 12 2" xfId="0"/>
    <cellStyle name="Normal 2 2 13" xfId="0"/>
    <cellStyle name="Normal 2 2 13 2" xfId="0"/>
    <cellStyle name="Normal 2 2 14" xfId="0"/>
    <cellStyle name="Normal 2 2 2" xfId="0"/>
    <cellStyle name="Normal 2 2 2 2" xfId="0"/>
    <cellStyle name="Normal 2 2 2 2 2" xfId="0"/>
    <cellStyle name="Normal 2 2 2 2 3" xfId="0"/>
    <cellStyle name="Normal 2 2 2 3" xfId="0"/>
    <cellStyle name="Normal 2 2 2 4" xfId="0"/>
    <cellStyle name="Normal 2 2 3" xfId="0"/>
    <cellStyle name="Normal 2 2 3 2" xfId="0"/>
    <cellStyle name="Normal 2 2 3 3" xfId="0"/>
    <cellStyle name="Normal 2 2 4" xfId="0"/>
    <cellStyle name="Normal 2 2 4 2" xfId="0"/>
    <cellStyle name="Normal 2 2 4 3" xfId="0"/>
    <cellStyle name="Normal 2 2 5" xfId="0"/>
    <cellStyle name="Normal 2 2 5 2" xfId="0"/>
    <cellStyle name="Normal 2 2 5 3" xfId="0"/>
    <cellStyle name="Normal 2 2 6" xfId="0"/>
    <cellStyle name="Normal 2 2 6 2" xfId="0"/>
    <cellStyle name="Normal 2 2 6 3" xfId="0"/>
    <cellStyle name="Normal 2 2 7" xfId="0"/>
    <cellStyle name="Normal 2 2 7 2" xfId="0"/>
    <cellStyle name="Normal 2 2 7 3" xfId="0"/>
    <cellStyle name="Normal 2 2 8" xfId="0"/>
    <cellStyle name="Normal 2 2 8 2" xfId="0"/>
    <cellStyle name="Normal 2 2 8 3" xfId="0"/>
    <cellStyle name="Normal 2 2 9" xfId="0"/>
    <cellStyle name="Normal 2 2 9 2" xfId="0"/>
    <cellStyle name="Normal 2 2 9 3" xfId="0"/>
    <cellStyle name="Normal 2 20" xfId="0"/>
    <cellStyle name="Normal 2 20 2" xfId="0"/>
    <cellStyle name="Normal 2 20 3" xfId="0"/>
    <cellStyle name="Normal 2 21" xfId="0"/>
    <cellStyle name="Normal 2 21 10" xfId="0"/>
    <cellStyle name="Normal 2 21 10 2" xfId="0"/>
    <cellStyle name="Normal 2 21 10 3" xfId="0"/>
    <cellStyle name="Normal 2 21 10 4" xfId="0"/>
    <cellStyle name="Normal 2 21 11" xfId="0"/>
    <cellStyle name="Normal 2 21 12" xfId="0"/>
    <cellStyle name="Normal 2 21 13" xfId="0"/>
    <cellStyle name="Normal 2 21 14" xfId="0"/>
    <cellStyle name="Normal 2 21 2" xfId="0"/>
    <cellStyle name="Normal 2 21 2 2" xfId="0"/>
    <cellStyle name="Normal 2 21 2 2 2" xfId="0"/>
    <cellStyle name="Normal 2 21 2 2 3" xfId="0"/>
    <cellStyle name="Normal 2 21 2 2 4" xfId="0"/>
    <cellStyle name="Normal 2 21 2 2 5" xfId="0"/>
    <cellStyle name="Normal 2 21 2 2 6" xfId="0"/>
    <cellStyle name="Normal 2 21 2 2 7" xfId="0"/>
    <cellStyle name="Normal 2 21 2 2 8" xfId="0"/>
    <cellStyle name="Normal 2 21 2 3" xfId="0"/>
    <cellStyle name="Normal 2 21 2 4" xfId="0"/>
    <cellStyle name="Normal 2 21 2 4 2" xfId="0"/>
    <cellStyle name="Normal 2 21 2 4 3" xfId="0"/>
    <cellStyle name="Normal 2 21 2 4 4" xfId="0"/>
    <cellStyle name="Normal 2 21 2 5" xfId="0"/>
    <cellStyle name="Normal 2 21 2 5 2" xfId="0"/>
    <cellStyle name="Normal 2 21 2 5 3" xfId="0"/>
    <cellStyle name="Normal 2 21 2 5 4" xfId="0"/>
    <cellStyle name="Normal 2 21 2 6" xfId="0"/>
    <cellStyle name="Normal 2 21 2 6 2" xfId="0"/>
    <cellStyle name="Normal 2 21 2 6 3" xfId="0"/>
    <cellStyle name="Normal 2 21 2 6 4" xfId="0"/>
    <cellStyle name="Normal 2 21 2 7" xfId="0"/>
    <cellStyle name="Normal 2 21 2 8" xfId="0"/>
    <cellStyle name="Normal 2 21 2 9" xfId="0"/>
    <cellStyle name="Normal 2 21 3" xfId="0"/>
    <cellStyle name="Normal 2 21 4" xfId="0"/>
    <cellStyle name="Normal 2 21 5" xfId="0"/>
    <cellStyle name="Normal 2 21 6" xfId="0"/>
    <cellStyle name="Normal 2 21 7" xfId="0"/>
    <cellStyle name="Normal 2 21 7 2" xfId="0"/>
    <cellStyle name="Normal 2 21 7 3" xfId="0"/>
    <cellStyle name="Normal 2 21 7 4" xfId="0"/>
    <cellStyle name="Normal 2 21 8" xfId="0"/>
    <cellStyle name="Normal 2 21 8 2" xfId="0"/>
    <cellStyle name="Normal 2 21 8 3" xfId="0"/>
    <cellStyle name="Normal 2 21 8 4" xfId="0"/>
    <cellStyle name="Normal 2 21 9" xfId="0"/>
    <cellStyle name="Normal 2 21 9 2" xfId="0"/>
    <cellStyle name="Normal 2 21 9 3" xfId="0"/>
    <cellStyle name="Normal 2 21 9 4" xfId="0"/>
    <cellStyle name="Normal 2 22" xfId="0"/>
    <cellStyle name="Normal 2 22 2" xfId="0"/>
    <cellStyle name="Normal 2 22 3" xfId="0"/>
    <cellStyle name="Normal 2 23" xfId="0"/>
    <cellStyle name="Normal 2 23 2" xfId="0"/>
    <cellStyle name="Normal 2 23 3" xfId="0"/>
    <cellStyle name="Normal 2 23 4" xfId="0"/>
    <cellStyle name="Normal 2 23 5" xfId="0"/>
    <cellStyle name="Normal 2 23 6" xfId="0"/>
    <cellStyle name="Normal 2 24" xfId="0"/>
    <cellStyle name="Normal 2 24 2" xfId="0"/>
    <cellStyle name="Normal 2 24 3" xfId="0"/>
    <cellStyle name="Normal 2 24 4" xfId="0"/>
    <cellStyle name="Normal 2 24 5" xfId="0"/>
    <cellStyle name="Normal 2 25" xfId="0"/>
    <cellStyle name="Normal 2 25 2" xfId="0"/>
    <cellStyle name="Normal 2 25 3" xfId="0"/>
    <cellStyle name="Normal 2 25 4" xfId="0"/>
    <cellStyle name="Normal 2 25 5" xfId="0"/>
    <cellStyle name="Normal 2 26" xfId="0"/>
    <cellStyle name="Normal 2 26 2" xfId="0"/>
    <cellStyle name="Normal 2 26 3" xfId="0"/>
    <cellStyle name="Normal 2 26 4" xfId="0"/>
    <cellStyle name="Normal 2 26 5" xfId="0"/>
    <cellStyle name="Normal 2 27" xfId="0"/>
    <cellStyle name="Normal 2 28" xfId="0"/>
    <cellStyle name="Normal 2 29" xfId="0"/>
    <cellStyle name="Normal 2 3" xfId="0"/>
    <cellStyle name="Normal 2 3 2" xfId="0"/>
    <cellStyle name="Normal 2 3 3" xfId="0"/>
    <cellStyle name="Normal 2 30" xfId="0"/>
    <cellStyle name="Normal 2 31" xfId="0"/>
    <cellStyle name="Normal 2 32" xfId="0"/>
    <cellStyle name="Normal 2 33" xfId="0"/>
    <cellStyle name="Normal 2 34" xfId="0"/>
    <cellStyle name="Normal 2 35" xfId="0"/>
    <cellStyle name="Normal 2 36" xfId="0"/>
    <cellStyle name="Normal 2 37" xfId="0"/>
    <cellStyle name="Normal 2 38" xfId="0"/>
    <cellStyle name="Normal 2 39" xfId="0"/>
    <cellStyle name="Normal 2 4" xfId="0"/>
    <cellStyle name="Normal 2 4 2" xfId="0"/>
    <cellStyle name="Normal 2 4 3" xfId="0"/>
    <cellStyle name="Normal 2 40" xfId="0"/>
    <cellStyle name="Normal 2 41" xfId="0"/>
    <cellStyle name="Normal 2 42" xfId="0"/>
    <cellStyle name="Normal 2 43" xfId="0"/>
    <cellStyle name="Normal 2 44" xfId="0"/>
    <cellStyle name="Normal 2 45" xfId="0"/>
    <cellStyle name="Normal 2 46" xfId="0"/>
    <cellStyle name="Normal 2 47" xfId="0"/>
    <cellStyle name="Normal 2 48" xfId="0"/>
    <cellStyle name="Normal 2 49" xfId="0"/>
    <cellStyle name="Normal 2 5" xfId="0"/>
    <cellStyle name="Normal 2 5 2" xfId="0"/>
    <cellStyle name="Normal 2 5 3" xfId="0"/>
    <cellStyle name="Normal 2 50" xfId="0"/>
    <cellStyle name="Normal 2 51" xfId="0"/>
    <cellStyle name="Normal 2 52" xfId="0"/>
    <cellStyle name="Normal 2 53" xfId="0"/>
    <cellStyle name="Normal 2 54" xfId="0"/>
    <cellStyle name="Normal 2 55" xfId="0"/>
    <cellStyle name="Normal 2 56" xfId="0"/>
    <cellStyle name="Normal 2 57" xfId="0"/>
    <cellStyle name="Normal 2 58" xfId="0"/>
    <cellStyle name="Normal 2 59" xfId="0"/>
    <cellStyle name="Normal 2 6" xfId="0"/>
    <cellStyle name="Normal 2 6 2" xfId="0"/>
    <cellStyle name="Normal 2 6 2 2" xfId="0"/>
    <cellStyle name="Normal 2 6 2 3" xfId="0"/>
    <cellStyle name="Normal 2 6 3" xfId="0"/>
    <cellStyle name="Normal 2 6 4" xfId="0"/>
    <cellStyle name="Normal 2 60" xfId="0"/>
    <cellStyle name="Normal 2 61" xfId="0"/>
    <cellStyle name="Normal 2 62" xfId="0"/>
    <cellStyle name="Normal 2 63" xfId="0"/>
    <cellStyle name="Normal 2 64" xfId="0"/>
    <cellStyle name="Normal 2 65" xfId="0"/>
    <cellStyle name="Normal 2 66" xfId="0"/>
    <cellStyle name="Normal 2 67" xfId="0"/>
    <cellStyle name="Normal 2 68" xfId="0"/>
    <cellStyle name="Normal 2 69" xfId="0"/>
    <cellStyle name="Normal 2 7" xfId="0"/>
    <cellStyle name="Normal 2 7 2" xfId="0"/>
    <cellStyle name="Normal 2 7 2 2" xfId="0"/>
    <cellStyle name="Normal 2 7 2 3" xfId="0"/>
    <cellStyle name="Normal 2 7 3" xfId="0"/>
    <cellStyle name="Normal 2 70" xfId="0"/>
    <cellStyle name="Normal 2 71" xfId="0"/>
    <cellStyle name="Normal 2 72" xfId="0"/>
    <cellStyle name="Normal 2 73" xfId="0"/>
    <cellStyle name="Normal 2 74" xfId="0"/>
    <cellStyle name="Normal 2 75" xfId="0"/>
    <cellStyle name="Normal 2 76" xfId="0"/>
    <cellStyle name="Normal 2 77" xfId="0"/>
    <cellStyle name="Normal 2 78" xfId="0"/>
    <cellStyle name="Normal 2 79" xfId="0"/>
    <cellStyle name="Normal 2 8" xfId="0"/>
    <cellStyle name="Normal 2 8 2" xfId="0"/>
    <cellStyle name="Normal 2 8 3" xfId="0"/>
    <cellStyle name="Normal 2 80" xfId="0"/>
    <cellStyle name="Normal 2 81" xfId="0"/>
    <cellStyle name="Normal 2 82" xfId="0"/>
    <cellStyle name="Normal 2 83" xfId="0"/>
    <cellStyle name="Normal 2 84" xfId="0"/>
    <cellStyle name="Normal 2 85" xfId="0"/>
    <cellStyle name="Normal 2 86" xfId="0"/>
    <cellStyle name="Normal 2 87" xfId="0"/>
    <cellStyle name="Normal 2 88" xfId="0"/>
    <cellStyle name="Normal 2 89" xfId="0"/>
    <cellStyle name="Normal 2 9" xfId="0"/>
    <cellStyle name="Normal 2 9 2" xfId="0"/>
    <cellStyle name="Normal 2 9 3" xfId="0"/>
    <cellStyle name="Normal 2 90" xfId="0"/>
    <cellStyle name="Normal 2 91" xfId="0"/>
    <cellStyle name="Normal 2 92" xfId="0"/>
    <cellStyle name="Normal 2 93" xfId="0"/>
    <cellStyle name="Normal 2 94" xfId="0"/>
    <cellStyle name="Normal 2 95" xfId="0"/>
    <cellStyle name="Normal 2 96" xfId="0"/>
    <cellStyle name="Normal 20" xfId="0"/>
    <cellStyle name="Normal 20 10" xfId="0"/>
    <cellStyle name="Normal 20 11" xfId="0"/>
    <cellStyle name="Normal 20 12" xfId="0"/>
    <cellStyle name="Normal 20 13" xfId="0"/>
    <cellStyle name="Normal 20 14" xfId="0"/>
    <cellStyle name="Normal 20 15" xfId="0"/>
    <cellStyle name="Normal 20 16" xfId="0"/>
    <cellStyle name="Normal 20 17" xfId="0"/>
    <cellStyle name="Normal 20 18" xfId="0"/>
    <cellStyle name="Normal 20 19" xfId="0"/>
    <cellStyle name="Normal 20 2" xfId="0"/>
    <cellStyle name="Normal 20 20" xfId="0"/>
    <cellStyle name="Normal 20 21" xfId="0"/>
    <cellStyle name="Normal 20 22" xfId="0"/>
    <cellStyle name="Normal 20 23" xfId="0"/>
    <cellStyle name="Normal 20 24" xfId="0"/>
    <cellStyle name="Normal 20 25" xfId="0"/>
    <cellStyle name="Normal 20 26" xfId="0"/>
    <cellStyle name="Normal 20 27" xfId="0"/>
    <cellStyle name="Normal 20 28" xfId="0"/>
    <cellStyle name="Normal 20 29" xfId="0"/>
    <cellStyle name="Normal 20 3" xfId="0"/>
    <cellStyle name="Normal 20 30" xfId="0"/>
    <cellStyle name="Normal 20 4" xfId="0"/>
    <cellStyle name="Normal 20 5" xfId="0"/>
    <cellStyle name="Normal 20 6" xfId="0"/>
    <cellStyle name="Normal 20 7" xfId="0"/>
    <cellStyle name="Normal 20 8" xfId="0"/>
    <cellStyle name="Normal 20 9" xfId="0"/>
    <cellStyle name="Normal 20_090611 Unidades PE Balikesir71" xfId="0"/>
    <cellStyle name="Normal 21" xfId="0"/>
    <cellStyle name="Normal 21 10" xfId="0"/>
    <cellStyle name="Normal 21 11" xfId="0"/>
    <cellStyle name="Normal 21 12" xfId="0"/>
    <cellStyle name="Normal 21 13" xfId="0"/>
    <cellStyle name="Normal 21 14" xfId="0"/>
    <cellStyle name="Normal 21 15" xfId="0"/>
    <cellStyle name="Normal 21 16" xfId="0"/>
    <cellStyle name="Normal 21 17" xfId="0"/>
    <cellStyle name="Normal 21 18" xfId="0"/>
    <cellStyle name="Normal 21 19" xfId="0"/>
    <cellStyle name="Normal 21 2" xfId="0"/>
    <cellStyle name="Normal 21 20" xfId="0"/>
    <cellStyle name="Normal 21 21" xfId="0"/>
    <cellStyle name="Normal 21 22" xfId="0"/>
    <cellStyle name="Normal 21 23" xfId="0"/>
    <cellStyle name="Normal 21 24" xfId="0"/>
    <cellStyle name="Normal 21 25" xfId="0"/>
    <cellStyle name="Normal 21 26" xfId="0"/>
    <cellStyle name="Normal 21 27" xfId="0"/>
    <cellStyle name="Normal 21 28" xfId="0"/>
    <cellStyle name="Normal 21 29" xfId="0"/>
    <cellStyle name="Normal 21 3" xfId="0"/>
    <cellStyle name="Normal 21 30" xfId="0"/>
    <cellStyle name="Normal 21 4" xfId="0"/>
    <cellStyle name="Normal 21 5" xfId="0"/>
    <cellStyle name="Normal 21 6" xfId="0"/>
    <cellStyle name="Normal 21 7" xfId="0"/>
    <cellStyle name="Normal 21 8" xfId="0"/>
    <cellStyle name="Normal 21 9" xfId="0"/>
    <cellStyle name="Normal 21_090611 Unidades PE Balikesir71" xfId="0"/>
    <cellStyle name="Normal 22" xfId="0"/>
    <cellStyle name="Normal 22 10" xfId="0"/>
    <cellStyle name="Normal 22 11" xfId="0"/>
    <cellStyle name="Normal 22 12" xfId="0"/>
    <cellStyle name="Normal 22 13" xfId="0"/>
    <cellStyle name="Normal 22 14" xfId="0"/>
    <cellStyle name="Normal 22 15" xfId="0"/>
    <cellStyle name="Normal 22 16" xfId="0"/>
    <cellStyle name="Normal 22 17" xfId="0"/>
    <cellStyle name="Normal 22 18" xfId="0"/>
    <cellStyle name="Normal 22 19" xfId="0"/>
    <cellStyle name="Normal 22 2" xfId="0"/>
    <cellStyle name="Normal 22 20" xfId="0"/>
    <cellStyle name="Normal 22 21" xfId="0"/>
    <cellStyle name="Normal 22 22" xfId="0"/>
    <cellStyle name="Normal 22 23" xfId="0"/>
    <cellStyle name="Normal 22 24" xfId="0"/>
    <cellStyle name="Normal 22 25" xfId="0"/>
    <cellStyle name="Normal 22 26" xfId="0"/>
    <cellStyle name="Normal 22 27" xfId="0"/>
    <cellStyle name="Normal 22 28" xfId="0"/>
    <cellStyle name="Normal 22 29" xfId="0"/>
    <cellStyle name="Normal 22 3" xfId="0"/>
    <cellStyle name="Normal 22 30" xfId="0"/>
    <cellStyle name="Normal 22 4" xfId="0"/>
    <cellStyle name="Normal 22 5" xfId="0"/>
    <cellStyle name="Normal 22 6" xfId="0"/>
    <cellStyle name="Normal 22 7" xfId="0"/>
    <cellStyle name="Normal 22 8" xfId="0"/>
    <cellStyle name="Normal 22 9" xfId="0"/>
    <cellStyle name="Normal 22_BAL-Preliminary-Budget-R00" xfId="0"/>
    <cellStyle name="Normal 23" xfId="0"/>
    <cellStyle name="Normal 23 10" xfId="0"/>
    <cellStyle name="Normal 23 10 2" xfId="0"/>
    <cellStyle name="Normal 23 10 3" xfId="0"/>
    <cellStyle name="Normal 23 10 4" xfId="0"/>
    <cellStyle name="Normal 23 11" xfId="0"/>
    <cellStyle name="Normal 23 12" xfId="0"/>
    <cellStyle name="Normal 23 13" xfId="0"/>
    <cellStyle name="Normal 23 14" xfId="0"/>
    <cellStyle name="Normal 23 15" xfId="0"/>
    <cellStyle name="Normal 23 16" xfId="0"/>
    <cellStyle name="Normal 23 17" xfId="0"/>
    <cellStyle name="Normal 23 18" xfId="0"/>
    <cellStyle name="Normal 23 19" xfId="0"/>
    <cellStyle name="Normal 23 2" xfId="0"/>
    <cellStyle name="Normal 23 2 2" xfId="0"/>
    <cellStyle name="Normal 23 2 2 2" xfId="0"/>
    <cellStyle name="Normal 23 2 2 3" xfId="0"/>
    <cellStyle name="Normal 23 2 2 4" xfId="0"/>
    <cellStyle name="Normal 23 2 2 5" xfId="0"/>
    <cellStyle name="Normal 23 2 2 6" xfId="0"/>
    <cellStyle name="Normal 23 2 2 7" xfId="0"/>
    <cellStyle name="Normal 23 2 2 8" xfId="0"/>
    <cellStyle name="Normal 23 2 3" xfId="0"/>
    <cellStyle name="Normal 23 2 4" xfId="0"/>
    <cellStyle name="Normal 23 2 4 2" xfId="0"/>
    <cellStyle name="Normal 23 2 4 3" xfId="0"/>
    <cellStyle name="Normal 23 2 4 4" xfId="0"/>
    <cellStyle name="Normal 23 2 5" xfId="0"/>
    <cellStyle name="Normal 23 2 5 2" xfId="0"/>
    <cellStyle name="Normal 23 2 5 3" xfId="0"/>
    <cellStyle name="Normal 23 2 5 4" xfId="0"/>
    <cellStyle name="Normal 23 2 6" xfId="0"/>
    <cellStyle name="Normal 23 2 6 2" xfId="0"/>
    <cellStyle name="Normal 23 2 6 3" xfId="0"/>
    <cellStyle name="Normal 23 2 6 4" xfId="0"/>
    <cellStyle name="Normal 23 2 7" xfId="0"/>
    <cellStyle name="Normal 23 2 8" xfId="0"/>
    <cellStyle name="Normal 23 2 9" xfId="0"/>
    <cellStyle name="Normal 23 20" xfId="0"/>
    <cellStyle name="Normal 23 21" xfId="0"/>
    <cellStyle name="Normal 23 22" xfId="0"/>
    <cellStyle name="Normal 23 23" xfId="0"/>
    <cellStyle name="Normal 23 24" xfId="0"/>
    <cellStyle name="Normal 23 25" xfId="0"/>
    <cellStyle name="Normal 23 26" xfId="0"/>
    <cellStyle name="Normal 23 27" xfId="0"/>
    <cellStyle name="Normal 23 28" xfId="0"/>
    <cellStyle name="Normal 23 29" xfId="0"/>
    <cellStyle name="Normal 23 3" xfId="0"/>
    <cellStyle name="Normal 23 30" xfId="0"/>
    <cellStyle name="Normal 23 4" xfId="0"/>
    <cellStyle name="Normal 23 5" xfId="0"/>
    <cellStyle name="Normal 23 6" xfId="0"/>
    <cellStyle name="Normal 23 7" xfId="0"/>
    <cellStyle name="Normal 23 7 2" xfId="0"/>
    <cellStyle name="Normal 23 7 3" xfId="0"/>
    <cellStyle name="Normal 23 7 4" xfId="0"/>
    <cellStyle name="Normal 23 8" xfId="0"/>
    <cellStyle name="Normal 23 8 2" xfId="0"/>
    <cellStyle name="Normal 23 8 3" xfId="0"/>
    <cellStyle name="Normal 23 8 4" xfId="0"/>
    <cellStyle name="Normal 23 9" xfId="0"/>
    <cellStyle name="Normal 23 9 2" xfId="0"/>
    <cellStyle name="Normal 23 9 3" xfId="0"/>
    <cellStyle name="Normal 23 9 4" xfId="0"/>
    <cellStyle name="Normal 23_BAL-Preliminary-Budget-R00" xfId="0"/>
    <cellStyle name="Normal 24" xfId="0"/>
    <cellStyle name="Normal 24 10" xfId="0"/>
    <cellStyle name="Normal 24 10 2" xfId="0"/>
    <cellStyle name="Normal 24 10 3" xfId="0"/>
    <cellStyle name="Normal 24 10 4" xfId="0"/>
    <cellStyle name="Normal 24 11" xfId="0"/>
    <cellStyle name="Normal 24 11 2" xfId="0"/>
    <cellStyle name="Normal 24 11 3" xfId="0"/>
    <cellStyle name="Normal 24 11 4" xfId="0"/>
    <cellStyle name="Normal 24 12" xfId="0"/>
    <cellStyle name="Normal 24 12 2" xfId="0"/>
    <cellStyle name="Normal 24 12 3" xfId="0"/>
    <cellStyle name="Normal 24 12 4" xfId="0"/>
    <cellStyle name="Normal 24 13" xfId="0"/>
    <cellStyle name="Normal 24 14" xfId="0"/>
    <cellStyle name="Normal 24 15" xfId="0"/>
    <cellStyle name="Normal 24 16" xfId="0"/>
    <cellStyle name="Normal 24 17" xfId="0"/>
    <cellStyle name="Normal 24 18" xfId="0"/>
    <cellStyle name="Normal 24 19" xfId="0"/>
    <cellStyle name="Normal 24 2" xfId="0"/>
    <cellStyle name="Normal 24 2 2" xfId="0"/>
    <cellStyle name="Normal 24 2 2 2" xfId="0"/>
    <cellStyle name="Normal 24 2 2 3" xfId="0"/>
    <cellStyle name="Normal 24 2 3" xfId="0"/>
    <cellStyle name="Normal 24 2 4" xfId="0"/>
    <cellStyle name="Normal 24 20" xfId="0"/>
    <cellStyle name="Normal 24 21" xfId="0"/>
    <cellStyle name="Normal 24 22" xfId="0"/>
    <cellStyle name="Normal 24 23" xfId="0"/>
    <cellStyle name="Normal 24 24" xfId="0"/>
    <cellStyle name="Normal 24 25" xfId="0"/>
    <cellStyle name="Normal 24 26" xfId="0"/>
    <cellStyle name="Normal 24 27" xfId="0"/>
    <cellStyle name="Normal 24 28" xfId="0"/>
    <cellStyle name="Normal 24 29" xfId="0"/>
    <cellStyle name="Normal 24 3" xfId="0"/>
    <cellStyle name="Normal 24 3 10" xfId="0"/>
    <cellStyle name="Normal 24 3 10 2" xfId="0"/>
    <cellStyle name="Normal 24 3 10 3" xfId="0"/>
    <cellStyle name="Normal 24 3 10 4" xfId="0"/>
    <cellStyle name="Normal 24 3 11" xfId="0"/>
    <cellStyle name="Normal 24 3 12" xfId="0"/>
    <cellStyle name="Normal 24 3 13" xfId="0"/>
    <cellStyle name="Normal 24 3 14" xfId="0"/>
    <cellStyle name="Normal 24 3 2" xfId="0"/>
    <cellStyle name="Normal 24 3 2 2" xfId="0"/>
    <cellStyle name="Normal 24 3 2 2 2" xfId="0"/>
    <cellStyle name="Normal 24 3 2 2 3" xfId="0"/>
    <cellStyle name="Normal 24 3 2 2 4" xfId="0"/>
    <cellStyle name="Normal 24 3 2 2 5" xfId="0"/>
    <cellStyle name="Normal 24 3 2 2 6" xfId="0"/>
    <cellStyle name="Normal 24 3 2 2 7" xfId="0"/>
    <cellStyle name="Normal 24 3 2 2 8" xfId="0"/>
    <cellStyle name="Normal 24 3 2 3" xfId="0"/>
    <cellStyle name="Normal 24 3 2 4" xfId="0"/>
    <cellStyle name="Normal 24 3 2 4 2" xfId="0"/>
    <cellStyle name="Normal 24 3 2 4 3" xfId="0"/>
    <cellStyle name="Normal 24 3 2 4 4" xfId="0"/>
    <cellStyle name="Normal 24 3 2 5" xfId="0"/>
    <cellStyle name="Normal 24 3 2 5 2" xfId="0"/>
    <cellStyle name="Normal 24 3 2 5 3" xfId="0"/>
    <cellStyle name="Normal 24 3 2 5 4" xfId="0"/>
    <cellStyle name="Normal 24 3 2 6" xfId="0"/>
    <cellStyle name="Normal 24 3 2 6 2" xfId="0"/>
    <cellStyle name="Normal 24 3 2 6 3" xfId="0"/>
    <cellStyle name="Normal 24 3 2 6 4" xfId="0"/>
    <cellStyle name="Normal 24 3 2 7" xfId="0"/>
    <cellStyle name="Normal 24 3 2 8" xfId="0"/>
    <cellStyle name="Normal 24 3 2 9" xfId="0"/>
    <cellStyle name="Normal 24 3 3" xfId="0"/>
    <cellStyle name="Normal 24 3 4" xfId="0"/>
    <cellStyle name="Normal 24 3 5" xfId="0"/>
    <cellStyle name="Normal 24 3 6" xfId="0"/>
    <cellStyle name="Normal 24 3 7" xfId="0"/>
    <cellStyle name="Normal 24 3 7 2" xfId="0"/>
    <cellStyle name="Normal 24 3 7 3" xfId="0"/>
    <cellStyle name="Normal 24 3 7 4" xfId="0"/>
    <cellStyle name="Normal 24 3 8" xfId="0"/>
    <cellStyle name="Normal 24 3 8 2" xfId="0"/>
    <cellStyle name="Normal 24 3 8 3" xfId="0"/>
    <cellStyle name="Normal 24 3 8 4" xfId="0"/>
    <cellStyle name="Normal 24 3 9" xfId="0"/>
    <cellStyle name="Normal 24 3 9 2" xfId="0"/>
    <cellStyle name="Normal 24 3 9 3" xfId="0"/>
    <cellStyle name="Normal 24 3 9 4" xfId="0"/>
    <cellStyle name="Normal 24 30" xfId="0"/>
    <cellStyle name="Normal 24 4" xfId="0"/>
    <cellStyle name="Normal 24 4 2" xfId="0"/>
    <cellStyle name="Normal 24 4 2 2" xfId="0"/>
    <cellStyle name="Normal 24 4 2 3" xfId="0"/>
    <cellStyle name="Normal 24 4 2 4" xfId="0"/>
    <cellStyle name="Normal 24 4 2 5" xfId="0"/>
    <cellStyle name="Normal 24 4 2 6" xfId="0"/>
    <cellStyle name="Normal 24 4 2 7" xfId="0"/>
    <cellStyle name="Normal 24 4 2 8" xfId="0"/>
    <cellStyle name="Normal 24 4 3" xfId="0"/>
    <cellStyle name="Normal 24 4 4" xfId="0"/>
    <cellStyle name="Normal 24 4 4 2" xfId="0"/>
    <cellStyle name="Normal 24 4 4 3" xfId="0"/>
    <cellStyle name="Normal 24 4 4 4" xfId="0"/>
    <cellStyle name="Normal 24 4 5" xfId="0"/>
    <cellStyle name="Normal 24 4 5 2" xfId="0"/>
    <cellStyle name="Normal 24 4 5 3" xfId="0"/>
    <cellStyle name="Normal 24 4 5 4" xfId="0"/>
    <cellStyle name="Normal 24 4 6" xfId="0"/>
    <cellStyle name="Normal 24 4 6 2" xfId="0"/>
    <cellStyle name="Normal 24 4 6 3" xfId="0"/>
    <cellStyle name="Normal 24 4 6 4" xfId="0"/>
    <cellStyle name="Normal 24 4 7" xfId="0"/>
    <cellStyle name="Normal 24 4 8" xfId="0"/>
    <cellStyle name="Normal 24 4 9" xfId="0"/>
    <cellStyle name="Normal 24 5" xfId="0"/>
    <cellStyle name="Normal 24 6" xfId="0"/>
    <cellStyle name="Normal 24 7" xfId="0"/>
    <cellStyle name="Normal 24 8" xfId="0"/>
    <cellStyle name="Normal 24 9" xfId="0"/>
    <cellStyle name="Normal 24 9 2" xfId="0"/>
    <cellStyle name="Normal 24 9 3" xfId="0"/>
    <cellStyle name="Normal 24 9 4" xfId="0"/>
    <cellStyle name="Normal 24_BAL-Preliminary-Budget-R00" xfId="0"/>
    <cellStyle name="Normal 25" xfId="0"/>
    <cellStyle name="Normal 25 10" xfId="0"/>
    <cellStyle name="Normal 25 11" xfId="0"/>
    <cellStyle name="Normal 25 12" xfId="0"/>
    <cellStyle name="Normal 25 13" xfId="0"/>
    <cellStyle name="Normal 25 14" xfId="0"/>
    <cellStyle name="Normal 25 15" xfId="0"/>
    <cellStyle name="Normal 25 16" xfId="0"/>
    <cellStyle name="Normal 25 17" xfId="0"/>
    <cellStyle name="Normal 25 18" xfId="0"/>
    <cellStyle name="Normal 25 19" xfId="0"/>
    <cellStyle name="Normal 25 2" xfId="0"/>
    <cellStyle name="Normal 25 20" xfId="0"/>
    <cellStyle name="Normal 25 21" xfId="0"/>
    <cellStyle name="Normal 25 22" xfId="0"/>
    <cellStyle name="Normal 25 23" xfId="0"/>
    <cellStyle name="Normal 25 24" xfId="0"/>
    <cellStyle name="Normal 25 25" xfId="0"/>
    <cellStyle name="Normal 25 26" xfId="0"/>
    <cellStyle name="Normal 25 27" xfId="0"/>
    <cellStyle name="Normal 25 28" xfId="0"/>
    <cellStyle name="Normal 25 29" xfId="0"/>
    <cellStyle name="Normal 25 3" xfId="0"/>
    <cellStyle name="Normal 25 30" xfId="0"/>
    <cellStyle name="Normal 25 4" xfId="0"/>
    <cellStyle name="Normal 25 5" xfId="0"/>
    <cellStyle name="Normal 25 6" xfId="0"/>
    <cellStyle name="Normal 25 7" xfId="0"/>
    <cellStyle name="Normal 25 8" xfId="0"/>
    <cellStyle name="Normal 25 9" xfId="0"/>
    <cellStyle name="Normal 25_BAL-Preliminary-Budget-R00" xfId="0"/>
    <cellStyle name="Normal 26" xfId="0"/>
    <cellStyle name="Normal 26 10" xfId="0"/>
    <cellStyle name="Normal 26 11" xfId="0"/>
    <cellStyle name="Normal 26 12" xfId="0"/>
    <cellStyle name="Normal 26 13" xfId="0"/>
    <cellStyle name="Normal 26 14" xfId="0"/>
    <cellStyle name="Normal 26 15" xfId="0"/>
    <cellStyle name="Normal 26 16" xfId="0"/>
    <cellStyle name="Normal 26 17" xfId="0"/>
    <cellStyle name="Normal 26 18" xfId="0"/>
    <cellStyle name="Normal 26 19" xfId="0"/>
    <cellStyle name="Normal 26 2" xfId="0"/>
    <cellStyle name="Normal 26 2 2" xfId="0"/>
    <cellStyle name="Normal 26 2 3" xfId="0"/>
    <cellStyle name="Normal 26 2 4" xfId="0"/>
    <cellStyle name="Normal 26 2 5" xfId="0"/>
    <cellStyle name="Normal 26 20" xfId="0"/>
    <cellStyle name="Normal 26 21" xfId="0"/>
    <cellStyle name="Normal 26 22" xfId="0"/>
    <cellStyle name="Normal 26 23" xfId="0"/>
    <cellStyle name="Normal 26 24" xfId="0"/>
    <cellStyle name="Normal 26 25" xfId="0"/>
    <cellStyle name="Normal 26 26" xfId="0"/>
    <cellStyle name="Normal 26 27" xfId="0"/>
    <cellStyle name="Normal 26 28" xfId="0"/>
    <cellStyle name="Normal 26 29" xfId="0"/>
    <cellStyle name="Normal 26 3" xfId="0"/>
    <cellStyle name="Normal 26 30" xfId="0"/>
    <cellStyle name="Normal 26 4" xfId="0"/>
    <cellStyle name="Normal 26 5" xfId="0"/>
    <cellStyle name="Normal 26 6" xfId="0"/>
    <cellStyle name="Normal 26 7" xfId="0"/>
    <cellStyle name="Normal 26 8" xfId="0"/>
    <cellStyle name="Normal 26 9" xfId="0"/>
    <cellStyle name="Normal 27" xfId="0"/>
    <cellStyle name="Normal 27 10" xfId="0"/>
    <cellStyle name="Normal 27 10 2" xfId="0"/>
    <cellStyle name="Normal 27 10 3" xfId="0"/>
    <cellStyle name="Normal 27 10 4" xfId="0"/>
    <cellStyle name="Normal 27 11" xfId="0"/>
    <cellStyle name="Normal 27 12" xfId="0"/>
    <cellStyle name="Normal 27 13" xfId="0"/>
    <cellStyle name="Normal 27 14" xfId="0"/>
    <cellStyle name="Normal 27 15" xfId="0"/>
    <cellStyle name="Normal 27 16" xfId="0"/>
    <cellStyle name="Normal 27 17" xfId="0"/>
    <cellStyle name="Normal 27 18" xfId="0"/>
    <cellStyle name="Normal 27 19" xfId="0"/>
    <cellStyle name="Normal 27 2" xfId="0"/>
    <cellStyle name="Normal 27 2 2" xfId="0"/>
    <cellStyle name="Normal 27 2 2 2" xfId="0"/>
    <cellStyle name="Normal 27 2 2 3" xfId="0"/>
    <cellStyle name="Normal 27 2 2 4" xfId="0"/>
    <cellStyle name="Normal 27 2 2 5" xfId="0"/>
    <cellStyle name="Normal 27 2 2 6" xfId="0"/>
    <cellStyle name="Normal 27 2 2 7" xfId="0"/>
    <cellStyle name="Normal 27 2 2 8" xfId="0"/>
    <cellStyle name="Normal 27 2 3" xfId="0"/>
    <cellStyle name="Normal 27 2 4" xfId="0"/>
    <cellStyle name="Normal 27 2 4 2" xfId="0"/>
    <cellStyle name="Normal 27 2 4 3" xfId="0"/>
    <cellStyle name="Normal 27 2 4 4" xfId="0"/>
    <cellStyle name="Normal 27 2 5" xfId="0"/>
    <cellStyle name="Normal 27 2 5 2" xfId="0"/>
    <cellStyle name="Normal 27 2 5 3" xfId="0"/>
    <cellStyle name="Normal 27 2 5 4" xfId="0"/>
    <cellStyle name="Normal 27 2 6" xfId="0"/>
    <cellStyle name="Normal 27 2 6 2" xfId="0"/>
    <cellStyle name="Normal 27 2 6 3" xfId="0"/>
    <cellStyle name="Normal 27 2 6 4" xfId="0"/>
    <cellStyle name="Normal 27 2 7" xfId="0"/>
    <cellStyle name="Normal 27 2 8" xfId="0"/>
    <cellStyle name="Normal 27 2 9" xfId="0"/>
    <cellStyle name="Normal 27 20" xfId="0"/>
    <cellStyle name="Normal 27 21" xfId="0"/>
    <cellStyle name="Normal 27 22" xfId="0"/>
    <cellStyle name="Normal 27 23" xfId="0"/>
    <cellStyle name="Normal 27 24" xfId="0"/>
    <cellStyle name="Normal 27 25" xfId="0"/>
    <cellStyle name="Normal 27 26" xfId="0"/>
    <cellStyle name="Normal 27 27" xfId="0"/>
    <cellStyle name="Normal 27 28" xfId="0"/>
    <cellStyle name="Normal 27 29" xfId="0"/>
    <cellStyle name="Normal 27 3" xfId="0"/>
    <cellStyle name="Normal 27 30" xfId="0"/>
    <cellStyle name="Normal 27 4" xfId="0"/>
    <cellStyle name="Normal 27 5" xfId="0"/>
    <cellStyle name="Normal 27 6" xfId="0"/>
    <cellStyle name="Normal 27 7" xfId="0"/>
    <cellStyle name="Normal 27 7 2" xfId="0"/>
    <cellStyle name="Normal 27 7 3" xfId="0"/>
    <cellStyle name="Normal 27 7 4" xfId="0"/>
    <cellStyle name="Normal 27 8" xfId="0"/>
    <cellStyle name="Normal 27 8 2" xfId="0"/>
    <cellStyle name="Normal 27 8 3" xfId="0"/>
    <cellStyle name="Normal 27 8 4" xfId="0"/>
    <cellStyle name="Normal 27 9" xfId="0"/>
    <cellStyle name="Normal 27 9 2" xfId="0"/>
    <cellStyle name="Normal 27 9 3" xfId="0"/>
    <cellStyle name="Normal 27 9 4" xfId="0"/>
    <cellStyle name="Normal 28" xfId="0"/>
    <cellStyle name="Normal 28 10" xfId="0"/>
    <cellStyle name="Normal 28 10 2" xfId="0"/>
    <cellStyle name="Normal 28 10 3" xfId="0"/>
    <cellStyle name="Normal 28 10 4" xfId="0"/>
    <cellStyle name="Normal 28 11" xfId="0"/>
    <cellStyle name="Normal 28 11 2" xfId="0"/>
    <cellStyle name="Normal 28 11 3" xfId="0"/>
    <cellStyle name="Normal 28 11 4" xfId="0"/>
    <cellStyle name="Normal 28 12" xfId="0"/>
    <cellStyle name="Normal 28 12 2" xfId="0"/>
    <cellStyle name="Normal 28 12 3" xfId="0"/>
    <cellStyle name="Normal 28 12 4" xfId="0"/>
    <cellStyle name="Normal 28 13" xfId="0"/>
    <cellStyle name="Normal 28 14" xfId="0"/>
    <cellStyle name="Normal 28 15" xfId="0"/>
    <cellStyle name="Normal 28 16" xfId="0"/>
    <cellStyle name="Normal 28 2" xfId="0"/>
    <cellStyle name="Normal 28 2 10" xfId="0"/>
    <cellStyle name="Normal 28 2 10 2" xfId="0"/>
    <cellStyle name="Normal 28 2 10 3" xfId="0"/>
    <cellStyle name="Normal 28 2 10 4" xfId="0"/>
    <cellStyle name="Normal 28 2 11" xfId="0"/>
    <cellStyle name="Normal 28 2 11 2" xfId="0"/>
    <cellStyle name="Normal 28 2 11 3" xfId="0"/>
    <cellStyle name="Normal 28 2 11 4" xfId="0"/>
    <cellStyle name="Normal 28 2 12" xfId="0"/>
    <cellStyle name="Normal 28 2 13" xfId="0"/>
    <cellStyle name="Normal 28 2 14" xfId="0"/>
    <cellStyle name="Normal 28 2 15" xfId="0"/>
    <cellStyle name="Normal 28 2 2" xfId="0"/>
    <cellStyle name="Normal 28 2 2 10" xfId="0"/>
    <cellStyle name="Normal 28 2 2 10 2" xfId="0"/>
    <cellStyle name="Normal 28 2 2 10 3" xfId="0"/>
    <cellStyle name="Normal 28 2 2 10 4" xfId="0"/>
    <cellStyle name="Normal 28 2 2 11" xfId="0"/>
    <cellStyle name="Normal 28 2 2 12" xfId="0"/>
    <cellStyle name="Normal 28 2 2 13" xfId="0"/>
    <cellStyle name="Normal 28 2 2 14" xfId="0"/>
    <cellStyle name="Normal 28 2 2 2" xfId="0"/>
    <cellStyle name="Normal 28 2 2 2 2" xfId="0"/>
    <cellStyle name="Normal 28 2 2 2 2 2" xfId="0"/>
    <cellStyle name="Normal 28 2 2 2 2 3" xfId="0"/>
    <cellStyle name="Normal 28 2 2 2 2 4" xfId="0"/>
    <cellStyle name="Normal 28 2 2 2 2 5" xfId="0"/>
    <cellStyle name="Normal 28 2 2 2 2 6" xfId="0"/>
    <cellStyle name="Normal 28 2 2 2 2 7" xfId="0"/>
    <cellStyle name="Normal 28 2 2 2 2 8" xfId="0"/>
    <cellStyle name="Normal 28 2 2 2 3" xfId="0"/>
    <cellStyle name="Normal 28 2 2 2 4" xfId="0"/>
    <cellStyle name="Normal 28 2 2 2 4 2" xfId="0"/>
    <cellStyle name="Normal 28 2 2 2 4 3" xfId="0"/>
    <cellStyle name="Normal 28 2 2 2 4 4" xfId="0"/>
    <cellStyle name="Normal 28 2 2 2 5" xfId="0"/>
    <cellStyle name="Normal 28 2 2 2 5 2" xfId="0"/>
    <cellStyle name="Normal 28 2 2 2 5 3" xfId="0"/>
    <cellStyle name="Normal 28 2 2 2 5 4" xfId="0"/>
    <cellStyle name="Normal 28 2 2 2 6" xfId="0"/>
    <cellStyle name="Normal 28 2 2 2 6 2" xfId="0"/>
    <cellStyle name="Normal 28 2 2 2 6 3" xfId="0"/>
    <cellStyle name="Normal 28 2 2 2 6 4" xfId="0"/>
    <cellStyle name="Normal 28 2 2 2 7" xfId="0"/>
    <cellStyle name="Normal 28 2 2 2 8" xfId="0"/>
    <cellStyle name="Normal 28 2 2 2 9" xfId="0"/>
    <cellStyle name="Normal 28 2 2 3" xfId="0"/>
    <cellStyle name="Normal 28 2 2 4" xfId="0"/>
    <cellStyle name="Normal 28 2 2 5" xfId="0"/>
    <cellStyle name="Normal 28 2 2 6" xfId="0"/>
    <cellStyle name="Normal 28 2 2 7" xfId="0"/>
    <cellStyle name="Normal 28 2 2 7 2" xfId="0"/>
    <cellStyle name="Normal 28 2 2 7 3" xfId="0"/>
    <cellStyle name="Normal 28 2 2 7 4" xfId="0"/>
    <cellStyle name="Normal 28 2 2 8" xfId="0"/>
    <cellStyle name="Normal 28 2 2 8 2" xfId="0"/>
    <cellStyle name="Normal 28 2 2 8 3" xfId="0"/>
    <cellStyle name="Normal 28 2 2 8 4" xfId="0"/>
    <cellStyle name="Normal 28 2 2 9" xfId="0"/>
    <cellStyle name="Normal 28 2 2 9 2" xfId="0"/>
    <cellStyle name="Normal 28 2 2 9 3" xfId="0"/>
    <cellStyle name="Normal 28 2 2 9 4" xfId="0"/>
    <cellStyle name="Normal 28 2 3" xfId="0"/>
    <cellStyle name="Normal 28 2 3 2" xfId="0"/>
    <cellStyle name="Normal 28 2 3 2 2" xfId="0"/>
    <cellStyle name="Normal 28 2 3 2 3" xfId="0"/>
    <cellStyle name="Normal 28 2 3 2 4" xfId="0"/>
    <cellStyle name="Normal 28 2 3 2 5" xfId="0"/>
    <cellStyle name="Normal 28 2 3 2 6" xfId="0"/>
    <cellStyle name="Normal 28 2 3 2 7" xfId="0"/>
    <cellStyle name="Normal 28 2 3 2 8" xfId="0"/>
    <cellStyle name="Normal 28 2 3 3" xfId="0"/>
    <cellStyle name="Normal 28 2 3 4" xfId="0"/>
    <cellStyle name="Normal 28 2 3 4 2" xfId="0"/>
    <cellStyle name="Normal 28 2 3 4 3" xfId="0"/>
    <cellStyle name="Normal 28 2 3 4 4" xfId="0"/>
    <cellStyle name="Normal 28 2 3 5" xfId="0"/>
    <cellStyle name="Normal 28 2 3 5 2" xfId="0"/>
    <cellStyle name="Normal 28 2 3 5 3" xfId="0"/>
    <cellStyle name="Normal 28 2 3 5 4" xfId="0"/>
    <cellStyle name="Normal 28 2 3 6" xfId="0"/>
    <cellStyle name="Normal 28 2 3 6 2" xfId="0"/>
    <cellStyle name="Normal 28 2 3 6 3" xfId="0"/>
    <cellStyle name="Normal 28 2 3 6 4" xfId="0"/>
    <cellStyle name="Normal 28 2 3 7" xfId="0"/>
    <cellStyle name="Normal 28 2 3 8" xfId="0"/>
    <cellStyle name="Normal 28 2 3 9" xfId="0"/>
    <cellStyle name="Normal 28 2 4" xfId="0"/>
    <cellStyle name="Normal 28 2 5" xfId="0"/>
    <cellStyle name="Normal 28 2 6" xfId="0"/>
    <cellStyle name="Normal 28 2 7" xfId="0"/>
    <cellStyle name="Normal 28 2 8" xfId="0"/>
    <cellStyle name="Normal 28 2 8 2" xfId="0"/>
    <cellStyle name="Normal 28 2 8 3" xfId="0"/>
    <cellStyle name="Normal 28 2 8 4" xfId="0"/>
    <cellStyle name="Normal 28 2 9" xfId="0"/>
    <cellStyle name="Normal 28 2 9 2" xfId="0"/>
    <cellStyle name="Normal 28 2 9 3" xfId="0"/>
    <cellStyle name="Normal 28 2 9 4" xfId="0"/>
    <cellStyle name="Normal 28 3" xfId="0"/>
    <cellStyle name="Normal 28 3 10" xfId="0"/>
    <cellStyle name="Normal 28 3 10 2" xfId="0"/>
    <cellStyle name="Normal 28 3 10 3" xfId="0"/>
    <cellStyle name="Normal 28 3 10 4" xfId="0"/>
    <cellStyle name="Normal 28 3 11" xfId="0"/>
    <cellStyle name="Normal 28 3 12" xfId="0"/>
    <cellStyle name="Normal 28 3 13" xfId="0"/>
    <cellStyle name="Normal 28 3 14" xfId="0"/>
    <cellStyle name="Normal 28 3 2" xfId="0"/>
    <cellStyle name="Normal 28 3 2 2" xfId="0"/>
    <cellStyle name="Normal 28 3 2 2 2" xfId="0"/>
    <cellStyle name="Normal 28 3 2 2 3" xfId="0"/>
    <cellStyle name="Normal 28 3 2 2 4" xfId="0"/>
    <cellStyle name="Normal 28 3 2 2 5" xfId="0"/>
    <cellStyle name="Normal 28 3 2 2 6" xfId="0"/>
    <cellStyle name="Normal 28 3 2 2 7" xfId="0"/>
    <cellStyle name="Normal 28 3 2 2 8" xfId="0"/>
    <cellStyle name="Normal 28 3 2 3" xfId="0"/>
    <cellStyle name="Normal 28 3 2 4" xfId="0"/>
    <cellStyle name="Normal 28 3 2 4 2" xfId="0"/>
    <cellStyle name="Normal 28 3 2 4 3" xfId="0"/>
    <cellStyle name="Normal 28 3 2 4 4" xfId="0"/>
    <cellStyle name="Normal 28 3 2 5" xfId="0"/>
    <cellStyle name="Normal 28 3 2 5 2" xfId="0"/>
    <cellStyle name="Normal 28 3 2 5 3" xfId="0"/>
    <cellStyle name="Normal 28 3 2 5 4" xfId="0"/>
    <cellStyle name="Normal 28 3 2 6" xfId="0"/>
    <cellStyle name="Normal 28 3 2 6 2" xfId="0"/>
    <cellStyle name="Normal 28 3 2 6 3" xfId="0"/>
    <cellStyle name="Normal 28 3 2 6 4" xfId="0"/>
    <cellStyle name="Normal 28 3 2 7" xfId="0"/>
    <cellStyle name="Normal 28 3 2 8" xfId="0"/>
    <cellStyle name="Normal 28 3 2 9" xfId="0"/>
    <cellStyle name="Normal 28 3 3" xfId="0"/>
    <cellStyle name="Normal 28 3 4" xfId="0"/>
    <cellStyle name="Normal 28 3 5" xfId="0"/>
    <cellStyle name="Normal 28 3 6" xfId="0"/>
    <cellStyle name="Normal 28 3 7" xfId="0"/>
    <cellStyle name="Normal 28 3 7 2" xfId="0"/>
    <cellStyle name="Normal 28 3 7 3" xfId="0"/>
    <cellStyle name="Normal 28 3 7 4" xfId="0"/>
    <cellStyle name="Normal 28 3 8" xfId="0"/>
    <cellStyle name="Normal 28 3 8 2" xfId="0"/>
    <cellStyle name="Normal 28 3 8 3" xfId="0"/>
    <cellStyle name="Normal 28 3 8 4" xfId="0"/>
    <cellStyle name="Normal 28 3 9" xfId="0"/>
    <cellStyle name="Normal 28 3 9 2" xfId="0"/>
    <cellStyle name="Normal 28 3 9 3" xfId="0"/>
    <cellStyle name="Normal 28 3 9 4" xfId="0"/>
    <cellStyle name="Normal 28 4" xfId="0"/>
    <cellStyle name="Normal 28 4 2" xfId="0"/>
    <cellStyle name="Normal 28 4 2 2" xfId="0"/>
    <cellStyle name="Normal 28 4 2 3" xfId="0"/>
    <cellStyle name="Normal 28 4 2 4" xfId="0"/>
    <cellStyle name="Normal 28 4 2 5" xfId="0"/>
    <cellStyle name="Normal 28 4 2 6" xfId="0"/>
    <cellStyle name="Normal 28 4 2 7" xfId="0"/>
    <cellStyle name="Normal 28 4 2 8" xfId="0"/>
    <cellStyle name="Normal 28 4 3" xfId="0"/>
    <cellStyle name="Normal 28 4 4" xfId="0"/>
    <cellStyle name="Normal 28 4 4 2" xfId="0"/>
    <cellStyle name="Normal 28 4 4 3" xfId="0"/>
    <cellStyle name="Normal 28 4 4 4" xfId="0"/>
    <cellStyle name="Normal 28 4 5" xfId="0"/>
    <cellStyle name="Normal 28 4 5 2" xfId="0"/>
    <cellStyle name="Normal 28 4 5 3" xfId="0"/>
    <cellStyle name="Normal 28 4 5 4" xfId="0"/>
    <cellStyle name="Normal 28 4 6" xfId="0"/>
    <cellStyle name="Normal 28 4 6 2" xfId="0"/>
    <cellStyle name="Normal 28 4 6 3" xfId="0"/>
    <cellStyle name="Normal 28 4 6 4" xfId="0"/>
    <cellStyle name="Normal 28 4 7" xfId="0"/>
    <cellStyle name="Normal 28 4 8" xfId="0"/>
    <cellStyle name="Normal 28 4 9" xfId="0"/>
    <cellStyle name="Normal 28 5" xfId="0"/>
    <cellStyle name="Normal 28 6" xfId="0"/>
    <cellStyle name="Normal 28 7" xfId="0"/>
    <cellStyle name="Normal 28 8" xfId="0"/>
    <cellStyle name="Normal 28 9" xfId="0"/>
    <cellStyle name="Normal 28 9 2" xfId="0"/>
    <cellStyle name="Normal 28 9 3" xfId="0"/>
    <cellStyle name="Normal 28 9 4" xfId="0"/>
    <cellStyle name="Normal 29" xfId="0"/>
    <cellStyle name="Normal 29 10" xfId="0"/>
    <cellStyle name="Normal 29 11" xfId="0"/>
    <cellStyle name="Normal 29 12" xfId="0"/>
    <cellStyle name="Normal 29 13" xfId="0"/>
    <cellStyle name="Normal 29 14" xfId="0"/>
    <cellStyle name="Normal 29 15" xfId="0"/>
    <cellStyle name="Normal 29 16" xfId="0"/>
    <cellStyle name="Normal 29 17" xfId="0"/>
    <cellStyle name="Normal 29 18" xfId="0"/>
    <cellStyle name="Normal 29 19" xfId="0"/>
    <cellStyle name="Normal 29 2" xfId="0"/>
    <cellStyle name="Normal 29 2 2" xfId="0"/>
    <cellStyle name="Normal 29 2 3" xfId="0"/>
    <cellStyle name="Normal 29 20" xfId="0"/>
    <cellStyle name="Normal 29 21" xfId="0"/>
    <cellStyle name="Normal 29 22" xfId="0"/>
    <cellStyle name="Normal 29 23" xfId="0"/>
    <cellStyle name="Normal 29 24" xfId="0"/>
    <cellStyle name="Normal 29 25" xfId="0"/>
    <cellStyle name="Normal 29 26" xfId="0"/>
    <cellStyle name="Normal 29 27" xfId="0"/>
    <cellStyle name="Normal 29 28" xfId="0"/>
    <cellStyle name="Normal 29 29" xfId="0"/>
    <cellStyle name="Normal 29 3" xfId="0"/>
    <cellStyle name="Normal 29 3 2" xfId="0"/>
    <cellStyle name="Normal 29 3 3" xfId="0"/>
    <cellStyle name="Normal 29 3 4" xfId="0"/>
    <cellStyle name="Normal 29 3 5" xfId="0"/>
    <cellStyle name="Normal 29 30" xfId="0"/>
    <cellStyle name="Normal 29 4" xfId="0"/>
    <cellStyle name="Normal 29 5" xfId="0"/>
    <cellStyle name="Normal 29 6" xfId="0"/>
    <cellStyle name="Normal 29 7" xfId="0"/>
    <cellStyle name="Normal 29 8" xfId="0"/>
    <cellStyle name="Normal 29 9" xfId="0"/>
    <cellStyle name="Normal 2_090611 Unidades PE Balikesir71" xfId="0"/>
    <cellStyle name="Normal 3" xfId="0"/>
    <cellStyle name="Normal 3 10" xfId="0"/>
    <cellStyle name="Normal 3 10 2" xfId="0"/>
    <cellStyle name="Normal 3 10 3" xfId="0"/>
    <cellStyle name="Normal 3 100" xfId="0"/>
    <cellStyle name="Normal 3 101" xfId="0"/>
    <cellStyle name="Normal 3 11" xfId="0"/>
    <cellStyle name="Normal 3 11 2" xfId="0"/>
    <cellStyle name="Normal 3 11 3" xfId="0"/>
    <cellStyle name="Normal 3 12" xfId="0"/>
    <cellStyle name="Normal 3 12 2" xfId="0"/>
    <cellStyle name="Normal 3 12 3" xfId="0"/>
    <cellStyle name="Normal 3 13" xfId="0"/>
    <cellStyle name="Normal 3 13 2" xfId="0"/>
    <cellStyle name="Normal 3 13 3" xfId="0"/>
    <cellStyle name="Normal 3 14" xfId="0"/>
    <cellStyle name="Normal 3 14 2" xfId="0"/>
    <cellStyle name="Normal 3 14 3" xfId="0"/>
    <cellStyle name="Normal 3 14 4" xfId="0"/>
    <cellStyle name="Normal 3 14 5" xfId="0"/>
    <cellStyle name="Normal 3 15" xfId="0"/>
    <cellStyle name="Normal 3 15 2" xfId="0"/>
    <cellStyle name="Normal 3 15 3" xfId="0"/>
    <cellStyle name="Normal 3 15 4" xfId="0"/>
    <cellStyle name="Normal 3 15 5" xfId="0"/>
    <cellStyle name="Normal 3 16" xfId="0"/>
    <cellStyle name="Normal 3 16 2" xfId="0"/>
    <cellStyle name="Normal 3 16 3" xfId="0"/>
    <cellStyle name="Normal 3 16 4" xfId="0"/>
    <cellStyle name="Normal 3 16 5" xfId="0"/>
    <cellStyle name="Normal 3 17" xfId="0"/>
    <cellStyle name="Normal 3 17 2" xfId="0"/>
    <cellStyle name="Normal 3 17 3" xfId="0"/>
    <cellStyle name="Normal 3 17 4" xfId="0"/>
    <cellStyle name="Normal 3 17 5" xfId="0"/>
    <cellStyle name="Normal 3 18" xfId="0"/>
    <cellStyle name="Normal 3 19" xfId="0"/>
    <cellStyle name="Normal 3 2" xfId="0"/>
    <cellStyle name="Normal 3 2 2" xfId="0"/>
    <cellStyle name="Normal 3 2 3" xfId="0"/>
    <cellStyle name="Normal 3 20" xfId="0"/>
    <cellStyle name="Normal 3 21" xfId="0"/>
    <cellStyle name="Normal 3 22" xfId="0"/>
    <cellStyle name="Normal 3 23" xfId="0"/>
    <cellStyle name="Normal 3 24" xfId="0"/>
    <cellStyle name="Normal 3 25" xfId="0"/>
    <cellStyle name="Normal 3 26" xfId="0"/>
    <cellStyle name="Normal 3 27" xfId="0"/>
    <cellStyle name="Normal 3 28" xfId="0"/>
    <cellStyle name="Normal 3 29" xfId="0"/>
    <cellStyle name="Normal 3 3" xfId="0"/>
    <cellStyle name="Normal 3 3 2" xfId="0"/>
    <cellStyle name="Normal 3 3 3" xfId="0"/>
    <cellStyle name="Normal 3 30" xfId="0"/>
    <cellStyle name="Normal 3 31" xfId="0"/>
    <cellStyle name="Normal 3 32" xfId="0"/>
    <cellStyle name="Normal 3 33" xfId="0"/>
    <cellStyle name="Normal 3 34" xfId="0"/>
    <cellStyle name="Normal 3 35" xfId="0"/>
    <cellStyle name="Normal 3 36" xfId="0"/>
    <cellStyle name="Normal 3 37" xfId="0"/>
    <cellStyle name="Normal 3 38" xfId="0"/>
    <cellStyle name="Normal 3 39" xfId="0"/>
    <cellStyle name="Normal 3 4" xfId="0"/>
    <cellStyle name="Normal 3 4 2" xfId="0"/>
    <cellStyle name="Normal 3 4 3" xfId="0"/>
    <cellStyle name="Normal 3 40" xfId="0"/>
    <cellStyle name="Normal 3 41" xfId="0"/>
    <cellStyle name="Normal 3 42" xfId="0"/>
    <cellStyle name="Normal 3 43" xfId="0"/>
    <cellStyle name="Normal 3 44" xfId="0"/>
    <cellStyle name="Normal 3 45" xfId="0"/>
    <cellStyle name="Normal 3 46" xfId="0"/>
    <cellStyle name="Normal 3 47" xfId="0"/>
    <cellStyle name="Normal 3 48" xfId="0"/>
    <cellStyle name="Normal 3 49" xfId="0"/>
    <cellStyle name="Normal 3 5" xfId="0"/>
    <cellStyle name="Normal 3 5 2" xfId="0"/>
    <cellStyle name="Normal 3 5 3" xfId="0"/>
    <cellStyle name="Normal 3 50" xfId="0"/>
    <cellStyle name="Normal 3 51" xfId="0"/>
    <cellStyle name="Normal 3 52" xfId="0"/>
    <cellStyle name="Normal 3 53" xfId="0"/>
    <cellStyle name="Normal 3 54" xfId="0"/>
    <cellStyle name="Normal 3 55" xfId="0"/>
    <cellStyle name="Normal 3 56" xfId="0"/>
    <cellStyle name="Normal 3 57" xfId="0"/>
    <cellStyle name="Normal 3 58" xfId="0"/>
    <cellStyle name="Normal 3 59" xfId="0"/>
    <cellStyle name="Normal 3 6" xfId="0"/>
    <cellStyle name="Normal 3 6 2" xfId="0"/>
    <cellStyle name="Normal 3 6 3" xfId="0"/>
    <cellStyle name="Normal 3 60" xfId="0"/>
    <cellStyle name="Normal 3 61" xfId="0"/>
    <cellStyle name="Normal 3 62" xfId="0"/>
    <cellStyle name="Normal 3 63" xfId="0"/>
    <cellStyle name="Normal 3 64" xfId="0"/>
    <cellStyle name="Normal 3 65" xfId="0"/>
    <cellStyle name="Normal 3 66" xfId="0"/>
    <cellStyle name="Normal 3 67" xfId="0"/>
    <cellStyle name="Normal 3 68" xfId="0"/>
    <cellStyle name="Normal 3 69" xfId="0"/>
    <cellStyle name="Normal 3 7" xfId="0"/>
    <cellStyle name="Normal 3 7 2" xfId="0"/>
    <cellStyle name="Normal 3 7 3" xfId="0"/>
    <cellStyle name="Normal 3 70" xfId="0"/>
    <cellStyle name="Normal 3 71" xfId="0"/>
    <cellStyle name="Normal 3 72" xfId="0"/>
    <cellStyle name="Normal 3 73" xfId="0"/>
    <cellStyle name="Normal 3 74" xfId="0"/>
    <cellStyle name="Normal 3 75" xfId="0"/>
    <cellStyle name="Normal 3 76" xfId="0"/>
    <cellStyle name="Normal 3 77" xfId="0"/>
    <cellStyle name="Normal 3 78" xfId="0"/>
    <cellStyle name="Normal 3 79" xfId="0"/>
    <cellStyle name="Normal 3 8" xfId="0"/>
    <cellStyle name="Normal 3 8 2" xfId="0"/>
    <cellStyle name="Normal 3 8 3" xfId="0"/>
    <cellStyle name="Normal 3 80" xfId="0"/>
    <cellStyle name="Normal 3 81" xfId="0"/>
    <cellStyle name="Normal 3 82" xfId="0"/>
    <cellStyle name="Normal 3 83" xfId="0"/>
    <cellStyle name="Normal 3 84" xfId="0"/>
    <cellStyle name="Normal 3 85" xfId="0"/>
    <cellStyle name="Normal 3 86" xfId="0"/>
    <cellStyle name="Normal 3 87" xfId="0"/>
    <cellStyle name="Normal 3 88" xfId="0"/>
    <cellStyle name="Normal 3 89" xfId="0"/>
    <cellStyle name="Normal 3 9" xfId="0"/>
    <cellStyle name="Normal 3 9 2" xfId="0"/>
    <cellStyle name="Normal 3 9 3" xfId="0"/>
    <cellStyle name="Normal 3 90" xfId="0"/>
    <cellStyle name="Normal 3 91" xfId="0"/>
    <cellStyle name="Normal 3 92" xfId="0"/>
    <cellStyle name="Normal 3 93" xfId="0"/>
    <cellStyle name="Normal 3 94" xfId="0"/>
    <cellStyle name="Normal 3 95" xfId="0"/>
    <cellStyle name="Normal 3 96" xfId="0"/>
    <cellStyle name="Normal 3 97" xfId="0"/>
    <cellStyle name="Normal 3 98" xfId="0"/>
    <cellStyle name="Normal 3 99" xfId="0"/>
    <cellStyle name="Normal 30" xfId="0"/>
    <cellStyle name="Normal 30 10" xfId="0"/>
    <cellStyle name="Normal 30 10 2" xfId="0"/>
    <cellStyle name="Normal 30 10 3" xfId="0"/>
    <cellStyle name="Normal 30 10 4" xfId="0"/>
    <cellStyle name="Normal 30 11" xfId="0"/>
    <cellStyle name="Normal 30 11 2" xfId="0"/>
    <cellStyle name="Normal 30 11 3" xfId="0"/>
    <cellStyle name="Normal 30 11 4" xfId="0"/>
    <cellStyle name="Normal 30 12" xfId="0"/>
    <cellStyle name="Normal 30 13" xfId="0"/>
    <cellStyle name="Normal 30 14" xfId="0"/>
    <cellStyle name="Normal 30 15" xfId="0"/>
    <cellStyle name="Normal 30 16" xfId="0"/>
    <cellStyle name="Normal 30 17" xfId="0"/>
    <cellStyle name="Normal 30 18" xfId="0"/>
    <cellStyle name="Normal 30 19" xfId="0"/>
    <cellStyle name="Normal 30 2" xfId="0"/>
    <cellStyle name="Normal 30 2 10" xfId="0"/>
    <cellStyle name="Normal 30 2 10 2" xfId="0"/>
    <cellStyle name="Normal 30 2 10 3" xfId="0"/>
    <cellStyle name="Normal 30 2 10 4" xfId="0"/>
    <cellStyle name="Normal 30 2 11" xfId="0"/>
    <cellStyle name="Normal 30 2 12" xfId="0"/>
    <cellStyle name="Normal 30 2 13" xfId="0"/>
    <cellStyle name="Normal 30 2 14" xfId="0"/>
    <cellStyle name="Normal 30 2 2" xfId="0"/>
    <cellStyle name="Normal 30 2 2 2" xfId="0"/>
    <cellStyle name="Normal 30 2 2 2 2" xfId="0"/>
    <cellStyle name="Normal 30 2 2 2 3" xfId="0"/>
    <cellStyle name="Normal 30 2 2 2 4" xfId="0"/>
    <cellStyle name="Normal 30 2 2 2 5" xfId="0"/>
    <cellStyle name="Normal 30 2 2 2 6" xfId="0"/>
    <cellStyle name="Normal 30 2 2 2 7" xfId="0"/>
    <cellStyle name="Normal 30 2 2 2 8" xfId="0"/>
    <cellStyle name="Normal 30 2 2 3" xfId="0"/>
    <cellStyle name="Normal 30 2 2 4" xfId="0"/>
    <cellStyle name="Normal 30 2 2 4 2" xfId="0"/>
    <cellStyle name="Normal 30 2 2 4 3" xfId="0"/>
    <cellStyle name="Normal 30 2 2 4 4" xfId="0"/>
    <cellStyle name="Normal 30 2 2 5" xfId="0"/>
    <cellStyle name="Normal 30 2 2 5 2" xfId="0"/>
    <cellStyle name="Normal 30 2 2 5 3" xfId="0"/>
    <cellStyle name="Normal 30 2 2 5 4" xfId="0"/>
    <cellStyle name="Normal 30 2 2 6" xfId="0"/>
    <cellStyle name="Normal 30 2 2 6 2" xfId="0"/>
    <cellStyle name="Normal 30 2 2 6 3" xfId="0"/>
    <cellStyle name="Normal 30 2 2 6 4" xfId="0"/>
    <cellStyle name="Normal 30 2 2 7" xfId="0"/>
    <cellStyle name="Normal 30 2 2 8" xfId="0"/>
    <cellStyle name="Normal 30 2 2 9" xfId="0"/>
    <cellStyle name="Normal 30 2 3" xfId="0"/>
    <cellStyle name="Normal 30 2 4" xfId="0"/>
    <cellStyle name="Normal 30 2 5" xfId="0"/>
    <cellStyle name="Normal 30 2 6" xfId="0"/>
    <cellStyle name="Normal 30 2 7" xfId="0"/>
    <cellStyle name="Normal 30 2 7 2" xfId="0"/>
    <cellStyle name="Normal 30 2 7 3" xfId="0"/>
    <cellStyle name="Normal 30 2 7 4" xfId="0"/>
    <cellStyle name="Normal 30 2 8" xfId="0"/>
    <cellStyle name="Normal 30 2 8 2" xfId="0"/>
    <cellStyle name="Normal 30 2 8 3" xfId="0"/>
    <cellStyle name="Normal 30 2 8 4" xfId="0"/>
    <cellStyle name="Normal 30 2 9" xfId="0"/>
    <cellStyle name="Normal 30 2 9 2" xfId="0"/>
    <cellStyle name="Normal 30 2 9 3" xfId="0"/>
    <cellStyle name="Normal 30 2 9 4" xfId="0"/>
    <cellStyle name="Normal 30 20" xfId="0"/>
    <cellStyle name="Normal 30 21" xfId="0"/>
    <cellStyle name="Normal 30 22" xfId="0"/>
    <cellStyle name="Normal 30 23" xfId="0"/>
    <cellStyle name="Normal 30 24" xfId="0"/>
    <cellStyle name="Normal 30 25" xfId="0"/>
    <cellStyle name="Normal 30 26" xfId="0"/>
    <cellStyle name="Normal 30 27" xfId="0"/>
    <cellStyle name="Normal 30 28" xfId="0"/>
    <cellStyle name="Normal 30 29" xfId="0"/>
    <cellStyle name="Normal 30 3" xfId="0"/>
    <cellStyle name="Normal 30 3 2" xfId="0"/>
    <cellStyle name="Normal 30 3 2 2" xfId="0"/>
    <cellStyle name="Normal 30 3 2 3" xfId="0"/>
    <cellStyle name="Normal 30 3 2 4" xfId="0"/>
    <cellStyle name="Normal 30 3 2 5" xfId="0"/>
    <cellStyle name="Normal 30 3 2 6" xfId="0"/>
    <cellStyle name="Normal 30 3 2 7" xfId="0"/>
    <cellStyle name="Normal 30 3 2 8" xfId="0"/>
    <cellStyle name="Normal 30 3 3" xfId="0"/>
    <cellStyle name="Normal 30 3 4" xfId="0"/>
    <cellStyle name="Normal 30 3 4 2" xfId="0"/>
    <cellStyle name="Normal 30 3 4 3" xfId="0"/>
    <cellStyle name="Normal 30 3 4 4" xfId="0"/>
    <cellStyle name="Normal 30 3 5" xfId="0"/>
    <cellStyle name="Normal 30 3 5 2" xfId="0"/>
    <cellStyle name="Normal 30 3 5 3" xfId="0"/>
    <cellStyle name="Normal 30 3 5 4" xfId="0"/>
    <cellStyle name="Normal 30 3 6" xfId="0"/>
    <cellStyle name="Normal 30 3 6 2" xfId="0"/>
    <cellStyle name="Normal 30 3 6 3" xfId="0"/>
    <cellStyle name="Normal 30 3 6 4" xfId="0"/>
    <cellStyle name="Normal 30 3 7" xfId="0"/>
    <cellStyle name="Normal 30 3 8" xfId="0"/>
    <cellStyle name="Normal 30 3 9" xfId="0"/>
    <cellStyle name="Normal 30 30" xfId="0"/>
    <cellStyle name="Normal 30 4" xfId="0"/>
    <cellStyle name="Normal 30 5" xfId="0"/>
    <cellStyle name="Normal 30 6" xfId="0"/>
    <cellStyle name="Normal 30 7" xfId="0"/>
    <cellStyle name="Normal 30 8" xfId="0"/>
    <cellStyle name="Normal 30 8 2" xfId="0"/>
    <cellStyle name="Normal 30 8 3" xfId="0"/>
    <cellStyle name="Normal 30 8 4" xfId="0"/>
    <cellStyle name="Normal 30 9" xfId="0"/>
    <cellStyle name="Normal 30 9 2" xfId="0"/>
    <cellStyle name="Normal 30 9 3" xfId="0"/>
    <cellStyle name="Normal 30 9 4" xfId="0"/>
    <cellStyle name="Normal 31" xfId="0"/>
    <cellStyle name="Normal 31 10" xfId="0"/>
    <cellStyle name="Normal 31 10 2" xfId="0"/>
    <cellStyle name="Normal 31 10 3" xfId="0"/>
    <cellStyle name="Normal 31 10 4" xfId="0"/>
    <cellStyle name="Normal 31 11" xfId="0"/>
    <cellStyle name="Normal 31 12" xfId="0"/>
    <cellStyle name="Normal 31 13" xfId="0"/>
    <cellStyle name="Normal 31 14" xfId="0"/>
    <cellStyle name="Normal 31 15" xfId="0"/>
    <cellStyle name="Normal 31 16" xfId="0"/>
    <cellStyle name="Normal 31 17" xfId="0"/>
    <cellStyle name="Normal 31 18" xfId="0"/>
    <cellStyle name="Normal 31 19" xfId="0"/>
    <cellStyle name="Normal 31 2" xfId="0"/>
    <cellStyle name="Normal 31 2 2" xfId="0"/>
    <cellStyle name="Normal 31 2 2 2" xfId="0"/>
    <cellStyle name="Normal 31 2 2 3" xfId="0"/>
    <cellStyle name="Normal 31 2 2 4" xfId="0"/>
    <cellStyle name="Normal 31 2 2 5" xfId="0"/>
    <cellStyle name="Normal 31 2 2 6" xfId="0"/>
    <cellStyle name="Normal 31 2 2 7" xfId="0"/>
    <cellStyle name="Normal 31 2 2 8" xfId="0"/>
    <cellStyle name="Normal 31 2 3" xfId="0"/>
    <cellStyle name="Normal 31 2 4" xfId="0"/>
    <cellStyle name="Normal 31 2 4 2" xfId="0"/>
    <cellStyle name="Normal 31 2 4 3" xfId="0"/>
    <cellStyle name="Normal 31 2 4 4" xfId="0"/>
    <cellStyle name="Normal 31 2 5" xfId="0"/>
    <cellStyle name="Normal 31 2 5 2" xfId="0"/>
    <cellStyle name="Normal 31 2 5 3" xfId="0"/>
    <cellStyle name="Normal 31 2 5 4" xfId="0"/>
    <cellStyle name="Normal 31 2 6" xfId="0"/>
    <cellStyle name="Normal 31 2 6 2" xfId="0"/>
    <cellStyle name="Normal 31 2 6 3" xfId="0"/>
    <cellStyle name="Normal 31 2 6 4" xfId="0"/>
    <cellStyle name="Normal 31 2 7" xfId="0"/>
    <cellStyle name="Normal 31 2 8" xfId="0"/>
    <cellStyle name="Normal 31 2 9" xfId="0"/>
    <cellStyle name="Normal 31 20" xfId="0"/>
    <cellStyle name="Normal 31 21" xfId="0"/>
    <cellStyle name="Normal 31 22" xfId="0"/>
    <cellStyle name="Normal 31 23" xfId="0"/>
    <cellStyle name="Normal 31 24" xfId="0"/>
    <cellStyle name="Normal 31 25" xfId="0"/>
    <cellStyle name="Normal 31 26" xfId="0"/>
    <cellStyle name="Normal 31 27" xfId="0"/>
    <cellStyle name="Normal 31 28" xfId="0"/>
    <cellStyle name="Normal 31 29" xfId="0"/>
    <cellStyle name="Normal 31 3" xfId="0"/>
    <cellStyle name="Normal 31 30" xfId="0"/>
    <cellStyle name="Normal 31 4" xfId="0"/>
    <cellStyle name="Normal 31 5" xfId="0"/>
    <cellStyle name="Normal 31 6" xfId="0"/>
    <cellStyle name="Normal 31 7" xfId="0"/>
    <cellStyle name="Normal 31 7 2" xfId="0"/>
    <cellStyle name="Normal 31 7 3" xfId="0"/>
    <cellStyle name="Normal 31 7 4" xfId="0"/>
    <cellStyle name="Normal 31 8" xfId="0"/>
    <cellStyle name="Normal 31 8 2" xfId="0"/>
    <cellStyle name="Normal 31 8 3" xfId="0"/>
    <cellStyle name="Normal 31 8 4" xfId="0"/>
    <cellStyle name="Normal 31 9" xfId="0"/>
    <cellStyle name="Normal 31 9 2" xfId="0"/>
    <cellStyle name="Normal 31 9 3" xfId="0"/>
    <cellStyle name="Normal 31 9 4" xfId="0"/>
    <cellStyle name="Normal 32" xfId="0"/>
    <cellStyle name="Normal 32 10" xfId="0"/>
    <cellStyle name="Normal 32 10 2" xfId="0"/>
    <cellStyle name="Normal 32 10 3" xfId="0"/>
    <cellStyle name="Normal 32 10 4" xfId="0"/>
    <cellStyle name="Normal 32 11" xfId="0"/>
    <cellStyle name="Normal 32 12" xfId="0"/>
    <cellStyle name="Normal 32 13" xfId="0"/>
    <cellStyle name="Normal 32 14" xfId="0"/>
    <cellStyle name="Normal 32 15" xfId="0"/>
    <cellStyle name="Normal 32 16" xfId="0"/>
    <cellStyle name="Normal 32 17" xfId="0"/>
    <cellStyle name="Normal 32 18" xfId="0"/>
    <cellStyle name="Normal 32 19" xfId="0"/>
    <cellStyle name="Normal 32 2" xfId="0"/>
    <cellStyle name="Normal 32 2 2" xfId="0"/>
    <cellStyle name="Normal 32 2 2 2" xfId="0"/>
    <cellStyle name="Normal 32 2 2 3" xfId="0"/>
    <cellStyle name="Normal 32 2 2 4" xfId="0"/>
    <cellStyle name="Normal 32 2 2 5" xfId="0"/>
    <cellStyle name="Normal 32 2 2 6" xfId="0"/>
    <cellStyle name="Normal 32 2 2 7" xfId="0"/>
    <cellStyle name="Normal 32 2 2 8" xfId="0"/>
    <cellStyle name="Normal 32 2 3" xfId="0"/>
    <cellStyle name="Normal 32 2 4" xfId="0"/>
    <cellStyle name="Normal 32 2 4 2" xfId="0"/>
    <cellStyle name="Normal 32 2 4 3" xfId="0"/>
    <cellStyle name="Normal 32 2 4 4" xfId="0"/>
    <cellStyle name="Normal 32 2 5" xfId="0"/>
    <cellStyle name="Normal 32 2 5 2" xfId="0"/>
    <cellStyle name="Normal 32 2 5 3" xfId="0"/>
    <cellStyle name="Normal 32 2 5 4" xfId="0"/>
    <cellStyle name="Normal 32 2 6" xfId="0"/>
    <cellStyle name="Normal 32 2 6 2" xfId="0"/>
    <cellStyle name="Normal 32 2 6 3" xfId="0"/>
    <cellStyle name="Normal 32 2 6 4" xfId="0"/>
    <cellStyle name="Normal 32 2 7" xfId="0"/>
    <cellStyle name="Normal 32 2 8" xfId="0"/>
    <cellStyle name="Normal 32 2 9" xfId="0"/>
    <cellStyle name="Normal 32 20" xfId="0"/>
    <cellStyle name="Normal 32 21" xfId="0"/>
    <cellStyle name="Normal 32 22" xfId="0"/>
    <cellStyle name="Normal 32 23" xfId="0"/>
    <cellStyle name="Normal 32 24" xfId="0"/>
    <cellStyle name="Normal 32 25" xfId="0"/>
    <cellStyle name="Normal 32 26" xfId="0"/>
    <cellStyle name="Normal 32 27" xfId="0"/>
    <cellStyle name="Normal 32 28" xfId="0"/>
    <cellStyle name="Normal 32 29" xfId="0"/>
    <cellStyle name="Normal 32 3" xfId="0"/>
    <cellStyle name="Normal 32 30" xfId="0"/>
    <cellStyle name="Normal 32 31" xfId="0"/>
    <cellStyle name="Normal 32 32" xfId="0"/>
    <cellStyle name="Normal 32 4" xfId="0"/>
    <cellStyle name="Normal 32 5" xfId="0"/>
    <cellStyle name="Normal 32 6" xfId="0"/>
    <cellStyle name="Normal 32 7" xfId="0"/>
    <cellStyle name="Normal 32 7 2" xfId="0"/>
    <cellStyle name="Normal 32 7 3" xfId="0"/>
    <cellStyle name="Normal 32 7 4" xfId="0"/>
    <cellStyle name="Normal 32 8" xfId="0"/>
    <cellStyle name="Normal 32 8 2" xfId="0"/>
    <cellStyle name="Normal 32 8 3" xfId="0"/>
    <cellStyle name="Normal 32 8 4" xfId="0"/>
    <cellStyle name="Normal 32 9" xfId="0"/>
    <cellStyle name="Normal 32 9 2" xfId="0"/>
    <cellStyle name="Normal 32 9 3" xfId="0"/>
    <cellStyle name="Normal 32 9 4" xfId="0"/>
    <cellStyle name="Normal 33" xfId="0"/>
    <cellStyle name="Normal 33 10" xfId="0"/>
    <cellStyle name="Normal 33 10 2" xfId="0"/>
    <cellStyle name="Normal 33 10 3" xfId="0"/>
    <cellStyle name="Normal 33 10 4" xfId="0"/>
    <cellStyle name="Normal 33 11" xfId="0"/>
    <cellStyle name="Normal 33 12" xfId="0"/>
    <cellStyle name="Normal 33 13" xfId="0"/>
    <cellStyle name="Normal 33 14" xfId="0"/>
    <cellStyle name="Normal 33 2" xfId="0"/>
    <cellStyle name="Normal 33 2 2" xfId="0"/>
    <cellStyle name="Normal 33 2 2 2" xfId="0"/>
    <cellStyle name="Normal 33 2 2 3" xfId="0"/>
    <cellStyle name="Normal 33 2 2 4" xfId="0"/>
    <cellStyle name="Normal 33 2 2 5" xfId="0"/>
    <cellStyle name="Normal 33 2 2 6" xfId="0"/>
    <cellStyle name="Normal 33 2 2 7" xfId="0"/>
    <cellStyle name="Normal 33 2 2 8" xfId="0"/>
    <cellStyle name="Normal 33 2 3" xfId="0"/>
    <cellStyle name="Normal 33 2 4" xfId="0"/>
    <cellStyle name="Normal 33 2 4 2" xfId="0"/>
    <cellStyle name="Normal 33 2 4 3" xfId="0"/>
    <cellStyle name="Normal 33 2 4 4" xfId="0"/>
    <cellStyle name="Normal 33 2 5" xfId="0"/>
    <cellStyle name="Normal 33 2 5 2" xfId="0"/>
    <cellStyle name="Normal 33 2 5 3" xfId="0"/>
    <cellStyle name="Normal 33 2 5 4" xfId="0"/>
    <cellStyle name="Normal 33 2 6" xfId="0"/>
    <cellStyle name="Normal 33 2 6 2" xfId="0"/>
    <cellStyle name="Normal 33 2 6 3" xfId="0"/>
    <cellStyle name="Normal 33 2 6 4" xfId="0"/>
    <cellStyle name="Normal 33 2 7" xfId="0"/>
    <cellStyle name="Normal 33 2 8" xfId="0"/>
    <cellStyle name="Normal 33 2 9" xfId="0"/>
    <cellStyle name="Normal 33 3" xfId="0"/>
    <cellStyle name="Normal 33 4" xfId="0"/>
    <cellStyle name="Normal 33 5" xfId="0"/>
    <cellStyle name="Normal 33 6" xfId="0"/>
    <cellStyle name="Normal 33 7" xfId="0"/>
    <cellStyle name="Normal 33 7 2" xfId="0"/>
    <cellStyle name="Normal 33 7 3" xfId="0"/>
    <cellStyle name="Normal 33 7 4" xfId="0"/>
    <cellStyle name="Normal 33 8" xfId="0"/>
    <cellStyle name="Normal 33 8 2" xfId="0"/>
    <cellStyle name="Normal 33 8 3" xfId="0"/>
    <cellStyle name="Normal 33 8 4" xfId="0"/>
    <cellStyle name="Normal 33 9" xfId="0"/>
    <cellStyle name="Normal 33 9 2" xfId="0"/>
    <cellStyle name="Normal 33 9 3" xfId="0"/>
    <cellStyle name="Normal 33 9 4" xfId="0"/>
    <cellStyle name="Normal 34" xfId="0"/>
    <cellStyle name="Normal 34 10" xfId="0"/>
    <cellStyle name="Normal 34 10 2" xfId="0"/>
    <cellStyle name="Normal 34 10 3" xfId="0"/>
    <cellStyle name="Normal 34 10 4" xfId="0"/>
    <cellStyle name="Normal 34 11" xfId="0"/>
    <cellStyle name="Normal 34 12" xfId="0"/>
    <cellStyle name="Normal 34 13" xfId="0"/>
    <cellStyle name="Normal 34 14" xfId="0"/>
    <cellStyle name="Normal 34 2" xfId="0"/>
    <cellStyle name="Normal 34 2 2" xfId="0"/>
    <cellStyle name="Normal 34 2 2 2" xfId="0"/>
    <cellStyle name="Normal 34 2 2 3" xfId="0"/>
    <cellStyle name="Normal 34 2 2 4" xfId="0"/>
    <cellStyle name="Normal 34 2 2 5" xfId="0"/>
    <cellStyle name="Normal 34 2 2 6" xfId="0"/>
    <cellStyle name="Normal 34 2 2 7" xfId="0"/>
    <cellStyle name="Normal 34 2 2 8" xfId="0"/>
    <cellStyle name="Normal 34 2 3" xfId="0"/>
    <cellStyle name="Normal 34 2 4" xfId="0"/>
    <cellStyle name="Normal 34 2 4 2" xfId="0"/>
    <cellStyle name="Normal 34 2 4 3" xfId="0"/>
    <cellStyle name="Normal 34 2 4 4" xfId="0"/>
    <cellStyle name="Normal 34 2 5" xfId="0"/>
    <cellStyle name="Normal 34 2 5 2" xfId="0"/>
    <cellStyle name="Normal 34 2 5 3" xfId="0"/>
    <cellStyle name="Normal 34 2 5 4" xfId="0"/>
    <cellStyle name="Normal 34 2 6" xfId="0"/>
    <cellStyle name="Normal 34 2 6 2" xfId="0"/>
    <cellStyle name="Normal 34 2 6 3" xfId="0"/>
    <cellStyle name="Normal 34 2 6 4" xfId="0"/>
    <cellStyle name="Normal 34 2 7" xfId="0"/>
    <cellStyle name="Normal 34 2 8" xfId="0"/>
    <cellStyle name="Normal 34 2 9" xfId="0"/>
    <cellStyle name="Normal 34 3" xfId="0"/>
    <cellStyle name="Normal 34 4" xfId="0"/>
    <cellStyle name="Normal 34 5" xfId="0"/>
    <cellStyle name="Normal 34 6" xfId="0"/>
    <cellStyle name="Normal 34 7" xfId="0"/>
    <cellStyle name="Normal 34 7 2" xfId="0"/>
    <cellStyle name="Normal 34 7 3" xfId="0"/>
    <cellStyle name="Normal 34 7 4" xfId="0"/>
    <cellStyle name="Normal 34 8" xfId="0"/>
    <cellStyle name="Normal 34 8 2" xfId="0"/>
    <cellStyle name="Normal 34 8 3" xfId="0"/>
    <cellStyle name="Normal 34 8 4" xfId="0"/>
    <cellStyle name="Normal 34 9" xfId="0"/>
    <cellStyle name="Normal 34 9 2" xfId="0"/>
    <cellStyle name="Normal 34 9 3" xfId="0"/>
    <cellStyle name="Normal 34 9 4" xfId="0"/>
    <cellStyle name="Normal 35" xfId="0"/>
    <cellStyle name="Normal 35 2" xfId="0"/>
    <cellStyle name="Normal 35 2 2" xfId="0"/>
    <cellStyle name="Normal 35 2 3" xfId="0"/>
    <cellStyle name="Normal 35 3" xfId="0"/>
    <cellStyle name="Normal 35 4" xfId="0"/>
    <cellStyle name="Normal 35 5" xfId="0"/>
    <cellStyle name="Normal 35 6" xfId="0"/>
    <cellStyle name="Normal 35 7" xfId="0"/>
    <cellStyle name="Normal 36" xfId="0"/>
    <cellStyle name="Normal 36 10" xfId="0"/>
    <cellStyle name="Normal 36 10 2" xfId="0"/>
    <cellStyle name="Normal 36 10 3" xfId="0"/>
    <cellStyle name="Normal 36 10 4" xfId="0"/>
    <cellStyle name="Normal 36 11" xfId="0"/>
    <cellStyle name="Normal 36 12" xfId="0"/>
    <cellStyle name="Normal 36 13" xfId="0"/>
    <cellStyle name="Normal 36 14" xfId="0"/>
    <cellStyle name="Normal 36 2" xfId="0"/>
    <cellStyle name="Normal 36 2 2" xfId="0"/>
    <cellStyle name="Normal 36 2 2 2" xfId="0"/>
    <cellStyle name="Normal 36 2 2 3" xfId="0"/>
    <cellStyle name="Normal 36 2 2 4" xfId="0"/>
    <cellStyle name="Normal 36 2 2 5" xfId="0"/>
    <cellStyle name="Normal 36 2 2 6" xfId="0"/>
    <cellStyle name="Normal 36 2 2 7" xfId="0"/>
    <cellStyle name="Normal 36 2 2 8" xfId="0"/>
    <cellStyle name="Normal 36 2 3" xfId="0"/>
    <cellStyle name="Normal 36 2 4" xfId="0"/>
    <cellStyle name="Normal 36 2 4 2" xfId="0"/>
    <cellStyle name="Normal 36 2 4 3" xfId="0"/>
    <cellStyle name="Normal 36 2 4 4" xfId="0"/>
    <cellStyle name="Normal 36 2 5" xfId="0"/>
    <cellStyle name="Normal 36 2 5 2" xfId="0"/>
    <cellStyle name="Normal 36 2 5 3" xfId="0"/>
    <cellStyle name="Normal 36 2 5 4" xfId="0"/>
    <cellStyle name="Normal 36 2 6" xfId="0"/>
    <cellStyle name="Normal 36 2 6 2" xfId="0"/>
    <cellStyle name="Normal 36 2 6 3" xfId="0"/>
    <cellStyle name="Normal 36 2 6 4" xfId="0"/>
    <cellStyle name="Normal 36 2 7" xfId="0"/>
    <cellStyle name="Normal 36 2 8" xfId="0"/>
    <cellStyle name="Normal 36 2 9" xfId="0"/>
    <cellStyle name="Normal 36 3" xfId="0"/>
    <cellStyle name="Normal 36 4" xfId="0"/>
    <cellStyle name="Normal 36 5" xfId="0"/>
    <cellStyle name="Normal 36 6" xfId="0"/>
    <cellStyle name="Normal 36 7" xfId="0"/>
    <cellStyle name="Normal 36 7 2" xfId="0"/>
    <cellStyle name="Normal 36 7 3" xfId="0"/>
    <cellStyle name="Normal 36 7 4" xfId="0"/>
    <cellStyle name="Normal 36 8" xfId="0"/>
    <cellStyle name="Normal 36 8 2" xfId="0"/>
    <cellStyle name="Normal 36 8 3" xfId="0"/>
    <cellStyle name="Normal 36 8 4" xfId="0"/>
    <cellStyle name="Normal 36 9" xfId="0"/>
    <cellStyle name="Normal 36 9 2" xfId="0"/>
    <cellStyle name="Normal 36 9 3" xfId="0"/>
    <cellStyle name="Normal 36 9 4" xfId="0"/>
    <cellStyle name="Normal 37" xfId="0"/>
    <cellStyle name="Normal 37 10" xfId="0"/>
    <cellStyle name="Normal 37 10 2" xfId="0"/>
    <cellStyle name="Normal 37 10 3" xfId="0"/>
    <cellStyle name="Normal 37 10 4" xfId="0"/>
    <cellStyle name="Normal 37 11" xfId="0"/>
    <cellStyle name="Normal 37 12" xfId="0"/>
    <cellStyle name="Normal 37 13" xfId="0"/>
    <cellStyle name="Normal 37 14" xfId="0"/>
    <cellStyle name="Normal 37 15" xfId="0"/>
    <cellStyle name="Normal 37 16" xfId="0"/>
    <cellStyle name="Normal 37 17" xfId="0"/>
    <cellStyle name="Normal 37 18" xfId="0"/>
    <cellStyle name="Normal 37 19" xfId="0"/>
    <cellStyle name="Normal 37 2" xfId="0"/>
    <cellStyle name="Normal 37 2 2" xfId="0"/>
    <cellStyle name="Normal 37 2 2 2" xfId="0"/>
    <cellStyle name="Normal 37 2 2 3" xfId="0"/>
    <cellStyle name="Normal 37 2 2 4" xfId="0"/>
    <cellStyle name="Normal 37 2 2 5" xfId="0"/>
    <cellStyle name="Normal 37 2 2 6" xfId="0"/>
    <cellStyle name="Normal 37 2 2 7" xfId="0"/>
    <cellStyle name="Normal 37 2 2 8" xfId="0"/>
    <cellStyle name="Normal 37 2 3" xfId="0"/>
    <cellStyle name="Normal 37 2 4" xfId="0"/>
    <cellStyle name="Normal 37 2 4 2" xfId="0"/>
    <cellStyle name="Normal 37 2 4 3" xfId="0"/>
    <cellStyle name="Normal 37 2 4 4" xfId="0"/>
    <cellStyle name="Normal 37 2 5" xfId="0"/>
    <cellStyle name="Normal 37 2 5 2" xfId="0"/>
    <cellStyle name="Normal 37 2 5 3" xfId="0"/>
    <cellStyle name="Normal 37 2 5 4" xfId="0"/>
    <cellStyle name="Normal 37 2 6" xfId="0"/>
    <cellStyle name="Normal 37 2 6 2" xfId="0"/>
    <cellStyle name="Normal 37 2 6 3" xfId="0"/>
    <cellStyle name="Normal 37 2 6 4" xfId="0"/>
    <cellStyle name="Normal 37 2 7" xfId="0"/>
    <cellStyle name="Normal 37 2 8" xfId="0"/>
    <cellStyle name="Normal 37 2 9" xfId="0"/>
    <cellStyle name="Normal 37 20" xfId="0"/>
    <cellStyle name="Normal 37 21" xfId="0"/>
    <cellStyle name="Normal 37 22" xfId="0"/>
    <cellStyle name="Normal 37 23" xfId="0"/>
    <cellStyle name="Normal 37 24" xfId="0"/>
    <cellStyle name="Normal 37 25" xfId="0"/>
    <cellStyle name="Normal 37 26" xfId="0"/>
    <cellStyle name="Normal 37 27" xfId="0"/>
    <cellStyle name="Normal 37 28" xfId="0"/>
    <cellStyle name="Normal 37 29" xfId="0"/>
    <cellStyle name="Normal 37 3" xfId="0"/>
    <cellStyle name="Normal 37 30" xfId="0"/>
    <cellStyle name="Normal 37 4" xfId="0"/>
    <cellStyle name="Normal 37 5" xfId="0"/>
    <cellStyle name="Normal 37 6" xfId="0"/>
    <cellStyle name="Normal 37 7" xfId="0"/>
    <cellStyle name="Normal 37 7 2" xfId="0"/>
    <cellStyle name="Normal 37 7 3" xfId="0"/>
    <cellStyle name="Normal 37 7 4" xfId="0"/>
    <cellStyle name="Normal 37 8" xfId="0"/>
    <cellStyle name="Normal 37 8 2" xfId="0"/>
    <cellStyle name="Normal 37 8 3" xfId="0"/>
    <cellStyle name="Normal 37 8 4" xfId="0"/>
    <cellStyle name="Normal 37 9" xfId="0"/>
    <cellStyle name="Normal 37 9 2" xfId="0"/>
    <cellStyle name="Normal 37 9 3" xfId="0"/>
    <cellStyle name="Normal 37 9 4" xfId="0"/>
    <cellStyle name="Normal 38" xfId="0"/>
    <cellStyle name="Normal 38 10" xfId="0"/>
    <cellStyle name="Normal 38 10 2" xfId="0"/>
    <cellStyle name="Normal 38 10 3" xfId="0"/>
    <cellStyle name="Normal 38 10 4" xfId="0"/>
    <cellStyle name="Normal 38 11" xfId="0"/>
    <cellStyle name="Normal 38 12" xfId="0"/>
    <cellStyle name="Normal 38 13" xfId="0"/>
    <cellStyle name="Normal 38 14" xfId="0"/>
    <cellStyle name="Normal 38 15" xfId="0"/>
    <cellStyle name="Normal 38 16" xfId="0"/>
    <cellStyle name="Normal 38 17" xfId="0"/>
    <cellStyle name="Normal 38 18" xfId="0"/>
    <cellStyle name="Normal 38 19" xfId="0"/>
    <cellStyle name="Normal 38 2" xfId="0"/>
    <cellStyle name="Normal 38 2 2" xfId="0"/>
    <cellStyle name="Normal 38 2 2 2" xfId="0"/>
    <cellStyle name="Normal 38 2 2 3" xfId="0"/>
    <cellStyle name="Normal 38 2 2 4" xfId="0"/>
    <cellStyle name="Normal 38 2 2 5" xfId="0"/>
    <cellStyle name="Normal 38 2 2 6" xfId="0"/>
    <cellStyle name="Normal 38 2 2 7" xfId="0"/>
    <cellStyle name="Normal 38 2 2 8" xfId="0"/>
    <cellStyle name="Normal 38 2 3" xfId="0"/>
    <cellStyle name="Normal 38 2 4" xfId="0"/>
    <cellStyle name="Normal 38 2 4 2" xfId="0"/>
    <cellStyle name="Normal 38 2 4 3" xfId="0"/>
    <cellStyle name="Normal 38 2 4 4" xfId="0"/>
    <cellStyle name="Normal 38 2 5" xfId="0"/>
    <cellStyle name="Normal 38 2 5 2" xfId="0"/>
    <cellStyle name="Normal 38 2 5 3" xfId="0"/>
    <cellStyle name="Normal 38 2 5 4" xfId="0"/>
    <cellStyle name="Normal 38 2 6" xfId="0"/>
    <cellStyle name="Normal 38 2 6 2" xfId="0"/>
    <cellStyle name="Normal 38 2 6 3" xfId="0"/>
    <cellStyle name="Normal 38 2 6 4" xfId="0"/>
    <cellStyle name="Normal 38 2 7" xfId="0"/>
    <cellStyle name="Normal 38 2 8" xfId="0"/>
    <cellStyle name="Normal 38 2 9" xfId="0"/>
    <cellStyle name="Normal 38 20" xfId="0"/>
    <cellStyle name="Normal 38 21" xfId="0"/>
    <cellStyle name="Normal 38 22" xfId="0"/>
    <cellStyle name="Normal 38 23" xfId="0"/>
    <cellStyle name="Normal 38 24" xfId="0"/>
    <cellStyle name="Normal 38 25" xfId="0"/>
    <cellStyle name="Normal 38 26" xfId="0"/>
    <cellStyle name="Normal 38 27" xfId="0"/>
    <cellStyle name="Normal 38 28" xfId="0"/>
    <cellStyle name="Normal 38 29" xfId="0"/>
    <cellStyle name="Normal 38 3" xfId="0"/>
    <cellStyle name="Normal 38 30" xfId="0"/>
    <cellStyle name="Normal 38 4" xfId="0"/>
    <cellStyle name="Normal 38 5" xfId="0"/>
    <cellStyle name="Normal 38 6" xfId="0"/>
    <cellStyle name="Normal 38 7" xfId="0"/>
    <cellStyle name="Normal 38 7 2" xfId="0"/>
    <cellStyle name="Normal 38 7 3" xfId="0"/>
    <cellStyle name="Normal 38 7 4" xfId="0"/>
    <cellStyle name="Normal 38 8" xfId="0"/>
    <cellStyle name="Normal 38 8 2" xfId="0"/>
    <cellStyle name="Normal 38 8 3" xfId="0"/>
    <cellStyle name="Normal 38 8 4" xfId="0"/>
    <cellStyle name="Normal 38 9" xfId="0"/>
    <cellStyle name="Normal 38 9 2" xfId="0"/>
    <cellStyle name="Normal 38 9 3" xfId="0"/>
    <cellStyle name="Normal 38 9 4" xfId="0"/>
    <cellStyle name="Normal 39" xfId="0"/>
    <cellStyle name="Normal 39 10" xfId="0"/>
    <cellStyle name="Normal 39 11" xfId="0"/>
    <cellStyle name="Normal 39 12" xfId="0"/>
    <cellStyle name="Normal 39 13" xfId="0"/>
    <cellStyle name="Normal 39 14" xfId="0"/>
    <cellStyle name="Normal 39 15" xfId="0"/>
    <cellStyle name="Normal 39 16" xfId="0"/>
    <cellStyle name="Normal 39 17" xfId="0"/>
    <cellStyle name="Normal 39 18" xfId="0"/>
    <cellStyle name="Normal 39 19" xfId="0"/>
    <cellStyle name="Normal 39 2" xfId="0"/>
    <cellStyle name="Normal 39 2 2" xfId="0"/>
    <cellStyle name="Normal 39 2 3" xfId="0"/>
    <cellStyle name="Normal 39 2 4" xfId="0"/>
    <cellStyle name="Normal 39 2 5" xfId="0"/>
    <cellStyle name="Normal 39 20" xfId="0"/>
    <cellStyle name="Normal 39 21" xfId="0"/>
    <cellStyle name="Normal 39 22" xfId="0"/>
    <cellStyle name="Normal 39 23" xfId="0"/>
    <cellStyle name="Normal 39 24" xfId="0"/>
    <cellStyle name="Normal 39 25" xfId="0"/>
    <cellStyle name="Normal 39 26" xfId="0"/>
    <cellStyle name="Normal 39 27" xfId="0"/>
    <cellStyle name="Normal 39 28" xfId="0"/>
    <cellStyle name="Normal 39 29" xfId="0"/>
    <cellStyle name="Normal 39 3" xfId="0"/>
    <cellStyle name="Normal 39 30" xfId="0"/>
    <cellStyle name="Normal 39 4" xfId="0"/>
    <cellStyle name="Normal 39 5" xfId="0"/>
    <cellStyle name="Normal 39 6" xfId="0"/>
    <cellStyle name="Normal 39 7" xfId="0"/>
    <cellStyle name="Normal 39 8" xfId="0"/>
    <cellStyle name="Normal 39 9" xfId="0"/>
    <cellStyle name="Normal 3_1. C.W. Earth Movements" xfId="0"/>
    <cellStyle name="Normal 4" xfId="0"/>
    <cellStyle name="Normal 4 10" xfId="0"/>
    <cellStyle name="Normal 4 10 2" xfId="0"/>
    <cellStyle name="Normal 4 10 3" xfId="0"/>
    <cellStyle name="Normal 4 11" xfId="0"/>
    <cellStyle name="Normal 4 11 2" xfId="0"/>
    <cellStyle name="Normal 4 11 3" xfId="0"/>
    <cellStyle name="Normal 4 12" xfId="0"/>
    <cellStyle name="Normal 4 13" xfId="0"/>
    <cellStyle name="Normal 4 14" xfId="0"/>
    <cellStyle name="Normal 4 15" xfId="0"/>
    <cellStyle name="Normal 4 16" xfId="0"/>
    <cellStyle name="Normal 4 17" xfId="0"/>
    <cellStyle name="Normal 4 18" xfId="0"/>
    <cellStyle name="Normal 4 19" xfId="0"/>
    <cellStyle name="Normal 4 2" xfId="0"/>
    <cellStyle name="Normal 4 2 2" xfId="0"/>
    <cellStyle name="Normal 4 2 3" xfId="0"/>
    <cellStyle name="Normal 4 3" xfId="0"/>
    <cellStyle name="Normal 4 3 2" xfId="0"/>
    <cellStyle name="Normal 4 3 3" xfId="0"/>
    <cellStyle name="Normal 4 4" xfId="0"/>
    <cellStyle name="Normal 4 4 2" xfId="0"/>
    <cellStyle name="Normal 4 4 3" xfId="0"/>
    <cellStyle name="Normal 4 5" xfId="0"/>
    <cellStyle name="Normal 4 5 2" xfId="0"/>
    <cellStyle name="Normal 4 5 3" xfId="0"/>
    <cellStyle name="Normal 4 6" xfId="0"/>
    <cellStyle name="Normal 4 6 2" xfId="0"/>
    <cellStyle name="Normal 4 6 3" xfId="0"/>
    <cellStyle name="Normal 4 7" xfId="0"/>
    <cellStyle name="Normal 4 7 2" xfId="0"/>
    <cellStyle name="Normal 4 7 3" xfId="0"/>
    <cellStyle name="Normal 4 8" xfId="0"/>
    <cellStyle name="Normal 4 8 2" xfId="0"/>
    <cellStyle name="Normal 4 8 3" xfId="0"/>
    <cellStyle name="Normal 4 9" xfId="0"/>
    <cellStyle name="Normal 4 9 2" xfId="0"/>
    <cellStyle name="Normal 4 9 3" xfId="0"/>
    <cellStyle name="Normal 40" xfId="0"/>
    <cellStyle name="Normal 40 10" xfId="0"/>
    <cellStyle name="Normal 40 10 2" xfId="0"/>
    <cellStyle name="Normal 40 10 3" xfId="0"/>
    <cellStyle name="Normal 40 10 4" xfId="0"/>
    <cellStyle name="Normal 40 11" xfId="0"/>
    <cellStyle name="Normal 40 12" xfId="0"/>
    <cellStyle name="Normal 40 13" xfId="0"/>
    <cellStyle name="Normal 40 14" xfId="0"/>
    <cellStyle name="Normal 40 15" xfId="0"/>
    <cellStyle name="Normal 40 16" xfId="0"/>
    <cellStyle name="Normal 40 17" xfId="0"/>
    <cellStyle name="Normal 40 18" xfId="0"/>
    <cellStyle name="Normal 40 19" xfId="0"/>
    <cellStyle name="Normal 40 2" xfId="0"/>
    <cellStyle name="Normal 40 2 2" xfId="0"/>
    <cellStyle name="Normal 40 2 2 2" xfId="0"/>
    <cellStyle name="Normal 40 2 2 3" xfId="0"/>
    <cellStyle name="Normal 40 2 2 4" xfId="0"/>
    <cellStyle name="Normal 40 2 2 5" xfId="0"/>
    <cellStyle name="Normal 40 2 2 6" xfId="0"/>
    <cellStyle name="Normal 40 2 2 7" xfId="0"/>
    <cellStyle name="Normal 40 2 2 8" xfId="0"/>
    <cellStyle name="Normal 40 2 3" xfId="0"/>
    <cellStyle name="Normal 40 2 4" xfId="0"/>
    <cellStyle name="Normal 40 2 4 2" xfId="0"/>
    <cellStyle name="Normal 40 2 4 3" xfId="0"/>
    <cellStyle name="Normal 40 2 4 4" xfId="0"/>
    <cellStyle name="Normal 40 2 5" xfId="0"/>
    <cellStyle name="Normal 40 2 5 2" xfId="0"/>
    <cellStyle name="Normal 40 2 5 3" xfId="0"/>
    <cellStyle name="Normal 40 2 5 4" xfId="0"/>
    <cellStyle name="Normal 40 2 6" xfId="0"/>
    <cellStyle name="Normal 40 2 6 2" xfId="0"/>
    <cellStyle name="Normal 40 2 6 3" xfId="0"/>
    <cellStyle name="Normal 40 2 6 4" xfId="0"/>
    <cellStyle name="Normal 40 2 7" xfId="0"/>
    <cellStyle name="Normal 40 2 8" xfId="0"/>
    <cellStyle name="Normal 40 2 9" xfId="0"/>
    <cellStyle name="Normal 40 20" xfId="0"/>
    <cellStyle name="Normal 40 21" xfId="0"/>
    <cellStyle name="Normal 40 22" xfId="0"/>
    <cellStyle name="Normal 40 23" xfId="0"/>
    <cellStyle name="Normal 40 24" xfId="0"/>
    <cellStyle name="Normal 40 25" xfId="0"/>
    <cellStyle name="Normal 40 26" xfId="0"/>
    <cellStyle name="Normal 40 27" xfId="0"/>
    <cellStyle name="Normal 40 28" xfId="0"/>
    <cellStyle name="Normal 40 29" xfId="0"/>
    <cellStyle name="Normal 40 3" xfId="0"/>
    <cellStyle name="Normal 40 30" xfId="0"/>
    <cellStyle name="Normal 40 4" xfId="0"/>
    <cellStyle name="Normal 40 5" xfId="0"/>
    <cellStyle name="Normal 40 6" xfId="0"/>
    <cellStyle name="Normal 40 7" xfId="0"/>
    <cellStyle name="Normal 40 7 2" xfId="0"/>
    <cellStyle name="Normal 40 7 3" xfId="0"/>
    <cellStyle name="Normal 40 7 4" xfId="0"/>
    <cellStyle name="Normal 40 8" xfId="0"/>
    <cellStyle name="Normal 40 8 2" xfId="0"/>
    <cellStyle name="Normal 40 8 3" xfId="0"/>
    <cellStyle name="Normal 40 8 4" xfId="0"/>
    <cellStyle name="Normal 40 9" xfId="0"/>
    <cellStyle name="Normal 40 9 2" xfId="0"/>
    <cellStyle name="Normal 40 9 3" xfId="0"/>
    <cellStyle name="Normal 40 9 4" xfId="0"/>
    <cellStyle name="Normal 41" xfId="0"/>
    <cellStyle name="Normal 41 10" xfId="0"/>
    <cellStyle name="Normal 41 11" xfId="0"/>
    <cellStyle name="Normal 41 12" xfId="0"/>
    <cellStyle name="Normal 41 13" xfId="0"/>
    <cellStyle name="Normal 41 14" xfId="0"/>
    <cellStyle name="Normal 41 15" xfId="0"/>
    <cellStyle name="Normal 41 16" xfId="0"/>
    <cellStyle name="Normal 41 17" xfId="0"/>
    <cellStyle name="Normal 41 18" xfId="0"/>
    <cellStyle name="Normal 41 19" xfId="0"/>
    <cellStyle name="Normal 41 2" xfId="0"/>
    <cellStyle name="Normal 41 2 2" xfId="0"/>
    <cellStyle name="Normal 41 2 3" xfId="0"/>
    <cellStyle name="Normal 41 2 4" xfId="0"/>
    <cellStyle name="Normal 41 2 5" xfId="0"/>
    <cellStyle name="Normal 41 20" xfId="0"/>
    <cellStyle name="Normal 41 21" xfId="0"/>
    <cellStyle name="Normal 41 22" xfId="0"/>
    <cellStyle name="Normal 41 23" xfId="0"/>
    <cellStyle name="Normal 41 24" xfId="0"/>
    <cellStyle name="Normal 41 25" xfId="0"/>
    <cellStyle name="Normal 41 26" xfId="0"/>
    <cellStyle name="Normal 41 27" xfId="0"/>
    <cellStyle name="Normal 41 28" xfId="0"/>
    <cellStyle name="Normal 41 29" xfId="0"/>
    <cellStyle name="Normal 41 3" xfId="0"/>
    <cellStyle name="Normal 41 30" xfId="0"/>
    <cellStyle name="Normal 41 4" xfId="0"/>
    <cellStyle name="Normal 41 5" xfId="0"/>
    <cellStyle name="Normal 41 6" xfId="0"/>
    <cellStyle name="Normal 41 7" xfId="0"/>
    <cellStyle name="Normal 41 8" xfId="0"/>
    <cellStyle name="Normal 41 9" xfId="0"/>
    <cellStyle name="Normal 42" xfId="0"/>
    <cellStyle name="Normal 42 10" xfId="0"/>
    <cellStyle name="Normal 42 11" xfId="0"/>
    <cellStyle name="Normal 42 12" xfId="0"/>
    <cellStyle name="Normal 42 13" xfId="0"/>
    <cellStyle name="Normal 42 14" xfId="0"/>
    <cellStyle name="Normal 42 15" xfId="0"/>
    <cellStyle name="Normal 42 16" xfId="0"/>
    <cellStyle name="Normal 42 17" xfId="0"/>
    <cellStyle name="Normal 42 18" xfId="0"/>
    <cellStyle name="Normal 42 19" xfId="0"/>
    <cellStyle name="Normal 42 2" xfId="0"/>
    <cellStyle name="Normal 42 2 2" xfId="0"/>
    <cellStyle name="Normal 42 2 3" xfId="0"/>
    <cellStyle name="Normal 42 2 4" xfId="0"/>
    <cellStyle name="Normal 42 2 5" xfId="0"/>
    <cellStyle name="Normal 42 20" xfId="0"/>
    <cellStyle name="Normal 42 21" xfId="0"/>
    <cellStyle name="Normal 42 22" xfId="0"/>
    <cellStyle name="Normal 42 23" xfId="0"/>
    <cellStyle name="Normal 42 24" xfId="0"/>
    <cellStyle name="Normal 42 25" xfId="0"/>
    <cellStyle name="Normal 42 26" xfId="0"/>
    <cellStyle name="Normal 42 27" xfId="0"/>
    <cellStyle name="Normal 42 28" xfId="0"/>
    <cellStyle name="Normal 42 29" xfId="0"/>
    <cellStyle name="Normal 42 3" xfId="0"/>
    <cellStyle name="Normal 42 30" xfId="0"/>
    <cellStyle name="Normal 42 4" xfId="0"/>
    <cellStyle name="Normal 42 5" xfId="0"/>
    <cellStyle name="Normal 42 6" xfId="0"/>
    <cellStyle name="Normal 42 7" xfId="0"/>
    <cellStyle name="Normal 42 8" xfId="0"/>
    <cellStyle name="Normal 42 9" xfId="0"/>
    <cellStyle name="Normal 43" xfId="0"/>
    <cellStyle name="Normal 43 10" xfId="0"/>
    <cellStyle name="Normal 43 10 2" xfId="0"/>
    <cellStyle name="Normal 43 10 3" xfId="0"/>
    <cellStyle name="Normal 43 10 4" xfId="0"/>
    <cellStyle name="Normal 43 11" xfId="0"/>
    <cellStyle name="Normal 43 12" xfId="0"/>
    <cellStyle name="Normal 43 13" xfId="0"/>
    <cellStyle name="Normal 43 14" xfId="0"/>
    <cellStyle name="Normal 43 15" xfId="0"/>
    <cellStyle name="Normal 43 16" xfId="0"/>
    <cellStyle name="Normal 43 17" xfId="0"/>
    <cellStyle name="Normal 43 18" xfId="0"/>
    <cellStyle name="Normal 43 19" xfId="0"/>
    <cellStyle name="Normal 43 2" xfId="0"/>
    <cellStyle name="Normal 43 2 2" xfId="0"/>
    <cellStyle name="Normal 43 2 3" xfId="0"/>
    <cellStyle name="Normal 43 2 4" xfId="0"/>
    <cellStyle name="Normal 43 2 5" xfId="0"/>
    <cellStyle name="Normal 43 2 6" xfId="0"/>
    <cellStyle name="Normal 43 2 7" xfId="0"/>
    <cellStyle name="Normal 43 2 8" xfId="0"/>
    <cellStyle name="Normal 43 20" xfId="0"/>
    <cellStyle name="Normal 43 21" xfId="0"/>
    <cellStyle name="Normal 43 22" xfId="0"/>
    <cellStyle name="Normal 43 23" xfId="0"/>
    <cellStyle name="Normal 43 24" xfId="0"/>
    <cellStyle name="Normal 43 25" xfId="0"/>
    <cellStyle name="Normal 43 26" xfId="0"/>
    <cellStyle name="Normal 43 27" xfId="0"/>
    <cellStyle name="Normal 43 28" xfId="0"/>
    <cellStyle name="Normal 43 29" xfId="0"/>
    <cellStyle name="Normal 43 3" xfId="0"/>
    <cellStyle name="Normal 43 30" xfId="0"/>
    <cellStyle name="Normal 43 4" xfId="0"/>
    <cellStyle name="Normal 43 5" xfId="0"/>
    <cellStyle name="Normal 43 6" xfId="0"/>
    <cellStyle name="Normal 43 7" xfId="0"/>
    <cellStyle name="Normal 43 8" xfId="0"/>
    <cellStyle name="Normal 43 8 2" xfId="0"/>
    <cellStyle name="Normal 43 8 3" xfId="0"/>
    <cellStyle name="Normal 43 8 4" xfId="0"/>
    <cellStyle name="Normal 43 9" xfId="0"/>
    <cellStyle name="Normal 43 9 2" xfId="0"/>
    <cellStyle name="Normal 43 9 3" xfId="0"/>
    <cellStyle name="Normal 43 9 4" xfId="0"/>
    <cellStyle name="Normal 44" xfId="0"/>
    <cellStyle name="Normal 44 10" xfId="0"/>
    <cellStyle name="Normal 44 11" xfId="0"/>
    <cellStyle name="Normal 44 12" xfId="0"/>
    <cellStyle name="Normal 44 13" xfId="0"/>
    <cellStyle name="Normal 44 14" xfId="0"/>
    <cellStyle name="Normal 44 15" xfId="0"/>
    <cellStyle name="Normal 44 16" xfId="0"/>
    <cellStyle name="Normal 44 17" xfId="0"/>
    <cellStyle name="Normal 44 18" xfId="0"/>
    <cellStyle name="Normal 44 19" xfId="0"/>
    <cellStyle name="Normal 44 2" xfId="0"/>
    <cellStyle name="Normal 44 20" xfId="0"/>
    <cellStyle name="Normal 44 21" xfId="0"/>
    <cellStyle name="Normal 44 22" xfId="0"/>
    <cellStyle name="Normal 44 23" xfId="0"/>
    <cellStyle name="Normal 44 24" xfId="0"/>
    <cellStyle name="Normal 44 25" xfId="0"/>
    <cellStyle name="Normal 44 26" xfId="0"/>
    <cellStyle name="Normal 44 27" xfId="0"/>
    <cellStyle name="Normal 44 28" xfId="0"/>
    <cellStyle name="Normal 44 29" xfId="0"/>
    <cellStyle name="Normal 44 3" xfId="0"/>
    <cellStyle name="Normal 44 30" xfId="0"/>
    <cellStyle name="Normal 44 4" xfId="0"/>
    <cellStyle name="Normal 44 5" xfId="0"/>
    <cellStyle name="Normal 44 6" xfId="0"/>
    <cellStyle name="Normal 44 7" xfId="0"/>
    <cellStyle name="Normal 44 8" xfId="0"/>
    <cellStyle name="Normal 44 9" xfId="0"/>
    <cellStyle name="Normal 45" xfId="0"/>
    <cellStyle name="Normal 45 10" xfId="0"/>
    <cellStyle name="Normal 45 11" xfId="0"/>
    <cellStyle name="Normal 45 12" xfId="0"/>
    <cellStyle name="Normal 45 13" xfId="0"/>
    <cellStyle name="Normal 45 14" xfId="0"/>
    <cellStyle name="Normal 45 15" xfId="0"/>
    <cellStyle name="Normal 45 16" xfId="0"/>
    <cellStyle name="Normal 45 17" xfId="0"/>
    <cellStyle name="Normal 45 18" xfId="0"/>
    <cellStyle name="Normal 45 19" xfId="0"/>
    <cellStyle name="Normal 45 2" xfId="0"/>
    <cellStyle name="Normal 45 2 2" xfId="0"/>
    <cellStyle name="Normal 45 2 2 2" xfId="0"/>
    <cellStyle name="Normal 45 2 2 3" xfId="0"/>
    <cellStyle name="Normal 45 2 2 4" xfId="0"/>
    <cellStyle name="Normal 45 2 3" xfId="0"/>
    <cellStyle name="Normal 45 2 3 2" xfId="0"/>
    <cellStyle name="Normal 45 2 3 3" xfId="0"/>
    <cellStyle name="Normal 45 2 3 4" xfId="0"/>
    <cellStyle name="Normal 45 2 4" xfId="0"/>
    <cellStyle name="Normal 45 2 4 2" xfId="0"/>
    <cellStyle name="Normal 45 2 4 3" xfId="0"/>
    <cellStyle name="Normal 45 2 4 4" xfId="0"/>
    <cellStyle name="Normal 45 2 5" xfId="0"/>
    <cellStyle name="Normal 45 2 5 2" xfId="0"/>
    <cellStyle name="Normal 45 2 5 3" xfId="0"/>
    <cellStyle name="Normal 45 2 5 4" xfId="0"/>
    <cellStyle name="Normal 45 20" xfId="0"/>
    <cellStyle name="Normal 45 21" xfId="0"/>
    <cellStyle name="Normal 45 22" xfId="0"/>
    <cellStyle name="Normal 45 23" xfId="0"/>
    <cellStyle name="Normal 45 24" xfId="0"/>
    <cellStyle name="Normal 45 25" xfId="0"/>
    <cellStyle name="Normal 45 26" xfId="0"/>
    <cellStyle name="Normal 45 27" xfId="0"/>
    <cellStyle name="Normal 45 28" xfId="0"/>
    <cellStyle name="Normal 45 29" xfId="0"/>
    <cellStyle name="Normal 45 3" xfId="0"/>
    <cellStyle name="Normal 45 3 2" xfId="0"/>
    <cellStyle name="Normal 45 3 3" xfId="0"/>
    <cellStyle name="Normal 45 3 4" xfId="0"/>
    <cellStyle name="Normal 45 30" xfId="0"/>
    <cellStyle name="Normal 45 4" xfId="0"/>
    <cellStyle name="Normal 45 5" xfId="0"/>
    <cellStyle name="Normal 45 6" xfId="0"/>
    <cellStyle name="Normal 45 7" xfId="0"/>
    <cellStyle name="Normal 45 8" xfId="0"/>
    <cellStyle name="Normal 45 9" xfId="0"/>
    <cellStyle name="Normal 46" xfId="0"/>
    <cellStyle name="Normal 46 10" xfId="0"/>
    <cellStyle name="Normal 46 11" xfId="0"/>
    <cellStyle name="Normal 46 12" xfId="0"/>
    <cellStyle name="Normal 46 13" xfId="0"/>
    <cellStyle name="Normal 46 14" xfId="0"/>
    <cellStyle name="Normal 46 15" xfId="0"/>
    <cellStyle name="Normal 46 16" xfId="0"/>
    <cellStyle name="Normal 46 17" xfId="0"/>
    <cellStyle name="Normal 46 18" xfId="0"/>
    <cellStyle name="Normal 46 19" xfId="0"/>
    <cellStyle name="Normal 46 2" xfId="0"/>
    <cellStyle name="Normal 46 20" xfId="0"/>
    <cellStyle name="Normal 46 21" xfId="0"/>
    <cellStyle name="Normal 46 22" xfId="0"/>
    <cellStyle name="Normal 46 23" xfId="0"/>
    <cellStyle name="Normal 46 24" xfId="0"/>
    <cellStyle name="Normal 46 25" xfId="0"/>
    <cellStyle name="Normal 46 26" xfId="0"/>
    <cellStyle name="Normal 46 27" xfId="0"/>
    <cellStyle name="Normal 46 28" xfId="0"/>
    <cellStyle name="Normal 46 29" xfId="0"/>
    <cellStyle name="Normal 46 3" xfId="0"/>
    <cellStyle name="Normal 46 30" xfId="0"/>
    <cellStyle name="Normal 46 4" xfId="0"/>
    <cellStyle name="Normal 46 5" xfId="0"/>
    <cellStyle name="Normal 46 6" xfId="0"/>
    <cellStyle name="Normal 46 7" xfId="0"/>
    <cellStyle name="Normal 46 8" xfId="0"/>
    <cellStyle name="Normal 46 9" xfId="0"/>
    <cellStyle name="Normal 47" xfId="0"/>
    <cellStyle name="Normal 47 10" xfId="0"/>
    <cellStyle name="Normal 47 11" xfId="0"/>
    <cellStyle name="Normal 47 12" xfId="0"/>
    <cellStyle name="Normal 47 13" xfId="0"/>
    <cellStyle name="Normal 47 14" xfId="0"/>
    <cellStyle name="Normal 47 15" xfId="0"/>
    <cellStyle name="Normal 47 16" xfId="0"/>
    <cellStyle name="Normal 47 17" xfId="0"/>
    <cellStyle name="Normal 47 18" xfId="0"/>
    <cellStyle name="Normal 47 19" xfId="0"/>
    <cellStyle name="Normal 47 2" xfId="0"/>
    <cellStyle name="Normal 47 20" xfId="0"/>
    <cellStyle name="Normal 47 21" xfId="0"/>
    <cellStyle name="Normal 47 22" xfId="0"/>
    <cellStyle name="Normal 47 23" xfId="0"/>
    <cellStyle name="Normal 47 24" xfId="0"/>
    <cellStyle name="Normal 47 25" xfId="0"/>
    <cellStyle name="Normal 47 26" xfId="0"/>
    <cellStyle name="Normal 47 27" xfId="0"/>
    <cellStyle name="Normal 47 28" xfId="0"/>
    <cellStyle name="Normal 47 29" xfId="0"/>
    <cellStyle name="Normal 47 3" xfId="0"/>
    <cellStyle name="Normal 47 30" xfId="0"/>
    <cellStyle name="Normal 47 4" xfId="0"/>
    <cellStyle name="Normal 47 5" xfId="0"/>
    <cellStyle name="Normal 47 6" xfId="0"/>
    <cellStyle name="Normal 47 7" xfId="0"/>
    <cellStyle name="Normal 47 8" xfId="0"/>
    <cellStyle name="Normal 47 9" xfId="0"/>
    <cellStyle name="Normal 48" xfId="0"/>
    <cellStyle name="Normal 48 10" xfId="0"/>
    <cellStyle name="Normal 48 11" xfId="0"/>
    <cellStyle name="Normal 48 12" xfId="0"/>
    <cellStyle name="Normal 48 13" xfId="0"/>
    <cellStyle name="Normal 48 14" xfId="0"/>
    <cellStyle name="Normal 48 15" xfId="0"/>
    <cellStyle name="Normal 48 16" xfId="0"/>
    <cellStyle name="Normal 48 17" xfId="0"/>
    <cellStyle name="Normal 48 18" xfId="0"/>
    <cellStyle name="Normal 48 19" xfId="0"/>
    <cellStyle name="Normal 48 2" xfId="0"/>
    <cellStyle name="Normal 48 20" xfId="0"/>
    <cellStyle name="Normal 48 21" xfId="0"/>
    <cellStyle name="Normal 48 22" xfId="0"/>
    <cellStyle name="Normal 48 23" xfId="0"/>
    <cellStyle name="Normal 48 24" xfId="0"/>
    <cellStyle name="Normal 48 25" xfId="0"/>
    <cellStyle name="Normal 48 26" xfId="0"/>
    <cellStyle name="Normal 48 27" xfId="0"/>
    <cellStyle name="Normal 48 28" xfId="0"/>
    <cellStyle name="Normal 48 29" xfId="0"/>
    <cellStyle name="Normal 48 3" xfId="0"/>
    <cellStyle name="Normal 48 30" xfId="0"/>
    <cellStyle name="Normal 48 4" xfId="0"/>
    <cellStyle name="Normal 48 5" xfId="0"/>
    <cellStyle name="Normal 48 6" xfId="0"/>
    <cellStyle name="Normal 48 7" xfId="0"/>
    <cellStyle name="Normal 48 8" xfId="0"/>
    <cellStyle name="Normal 48 9" xfId="0"/>
    <cellStyle name="Normal 49" xfId="0"/>
    <cellStyle name="Normal 49 10" xfId="0"/>
    <cellStyle name="Normal 49 11" xfId="0"/>
    <cellStyle name="Normal 49 12" xfId="0"/>
    <cellStyle name="Normal 49 13" xfId="0"/>
    <cellStyle name="Normal 49 14" xfId="0"/>
    <cellStyle name="Normal 49 15" xfId="0"/>
    <cellStyle name="Normal 49 16" xfId="0"/>
    <cellStyle name="Normal 49 17" xfId="0"/>
    <cellStyle name="Normal 49 18" xfId="0"/>
    <cellStyle name="Normal 49 19" xfId="0"/>
    <cellStyle name="Normal 49 2" xfId="0"/>
    <cellStyle name="Normal 49 20" xfId="0"/>
    <cellStyle name="Normal 49 21" xfId="0"/>
    <cellStyle name="Normal 49 22" xfId="0"/>
    <cellStyle name="Normal 49 23" xfId="0"/>
    <cellStyle name="Normal 49 24" xfId="0"/>
    <cellStyle name="Normal 49 25" xfId="0"/>
    <cellStyle name="Normal 49 26" xfId="0"/>
    <cellStyle name="Normal 49 27" xfId="0"/>
    <cellStyle name="Normal 49 28" xfId="0"/>
    <cellStyle name="Normal 49 29" xfId="0"/>
    <cellStyle name="Normal 49 3" xfId="0"/>
    <cellStyle name="Normal 49 30" xfId="0"/>
    <cellStyle name="Normal 49 4" xfId="0"/>
    <cellStyle name="Normal 49 5" xfId="0"/>
    <cellStyle name="Normal 49 6" xfId="0"/>
    <cellStyle name="Normal 49 7" xfId="0"/>
    <cellStyle name="Normal 49 8" xfId="0"/>
    <cellStyle name="Normal 49 9" xfId="0"/>
    <cellStyle name="Normal 4_090611 Unidades PE Balikesir71" xfId="0"/>
    <cellStyle name="Normal 5" xfId="0"/>
    <cellStyle name="Normal 5 10" xfId="0"/>
    <cellStyle name="Normal 5 11" xfId="0"/>
    <cellStyle name="Normal 5 12" xfId="0"/>
    <cellStyle name="Normal 5 13" xfId="0"/>
    <cellStyle name="Normal 5 14" xfId="0"/>
    <cellStyle name="Normal 5 15" xfId="0"/>
    <cellStyle name="Normal 5 16" xfId="0"/>
    <cellStyle name="Normal 5 2" xfId="0"/>
    <cellStyle name="Normal 5 2 2" xfId="0"/>
    <cellStyle name="Normal 5 2 3" xfId="0"/>
    <cellStyle name="Normal 5 3" xfId="0"/>
    <cellStyle name="Normal 5 3 2" xfId="0"/>
    <cellStyle name="Normal 5 3 3" xfId="0"/>
    <cellStyle name="Normal 5 4" xfId="0"/>
    <cellStyle name="Normal 5 4 2" xfId="0"/>
    <cellStyle name="Normal 5 4 3" xfId="0"/>
    <cellStyle name="Normal 5 5" xfId="0"/>
    <cellStyle name="Normal 5 5 2" xfId="0"/>
    <cellStyle name="Normal 5 5 3" xfId="0"/>
    <cellStyle name="Normal 5 5 4" xfId="0"/>
    <cellStyle name="Normal 5 5 5" xfId="0"/>
    <cellStyle name="Normal 5 6" xfId="0"/>
    <cellStyle name="Normal 5 7" xfId="0"/>
    <cellStyle name="Normal 5 8" xfId="0"/>
    <cellStyle name="Normal 5 9" xfId="0"/>
    <cellStyle name="Normal 50" xfId="0"/>
    <cellStyle name="Normal 50 10" xfId="0"/>
    <cellStyle name="Normal 50 11" xfId="0"/>
    <cellStyle name="Normal 50 12" xfId="0"/>
    <cellStyle name="Normal 50 13" xfId="0"/>
    <cellStyle name="Normal 50 14" xfId="0"/>
    <cellStyle name="Normal 50 15" xfId="0"/>
    <cellStyle name="Normal 50 16" xfId="0"/>
    <cellStyle name="Normal 50 17" xfId="0"/>
    <cellStyle name="Normal 50 18" xfId="0"/>
    <cellStyle name="Normal 50 19" xfId="0"/>
    <cellStyle name="Normal 50 2" xfId="0"/>
    <cellStyle name="Normal 50 20" xfId="0"/>
    <cellStyle name="Normal 50 21" xfId="0"/>
    <cellStyle name="Normal 50 22" xfId="0"/>
    <cellStyle name="Normal 50 23" xfId="0"/>
    <cellStyle name="Normal 50 24" xfId="0"/>
    <cellStyle name="Normal 50 25" xfId="0"/>
    <cellStyle name="Normal 50 26" xfId="0"/>
    <cellStyle name="Normal 50 27" xfId="0"/>
    <cellStyle name="Normal 50 28" xfId="0"/>
    <cellStyle name="Normal 50 29" xfId="0"/>
    <cellStyle name="Normal 50 3" xfId="0"/>
    <cellStyle name="Normal 50 30" xfId="0"/>
    <cellStyle name="Normal 50 4" xfId="0"/>
    <cellStyle name="Normal 50 5" xfId="0"/>
    <cellStyle name="Normal 50 6" xfId="0"/>
    <cellStyle name="Normal 50 7" xfId="0"/>
    <cellStyle name="Normal 50 8" xfId="0"/>
    <cellStyle name="Normal 50 9" xfId="0"/>
    <cellStyle name="Normal 51" xfId="0"/>
    <cellStyle name="Normal 51 10" xfId="0"/>
    <cellStyle name="Normal 51 11" xfId="0"/>
    <cellStyle name="Normal 51 12" xfId="0"/>
    <cellStyle name="Normal 51 13" xfId="0"/>
    <cellStyle name="Normal 51 14" xfId="0"/>
    <cellStyle name="Normal 51 15" xfId="0"/>
    <cellStyle name="Normal 51 16" xfId="0"/>
    <cellStyle name="Normal 51 17" xfId="0"/>
    <cellStyle name="Normal 51 18" xfId="0"/>
    <cellStyle name="Normal 51 19" xfId="0"/>
    <cellStyle name="Normal 51 2" xfId="0"/>
    <cellStyle name="Normal 51 20" xfId="0"/>
    <cellStyle name="Normal 51 21" xfId="0"/>
    <cellStyle name="Normal 51 22" xfId="0"/>
    <cellStyle name="Normal 51 23" xfId="0"/>
    <cellStyle name="Normal 51 24" xfId="0"/>
    <cellStyle name="Normal 51 25" xfId="0"/>
    <cellStyle name="Normal 51 26" xfId="0"/>
    <cellStyle name="Normal 51 27" xfId="0"/>
    <cellStyle name="Normal 51 28" xfId="0"/>
    <cellStyle name="Normal 51 29" xfId="0"/>
    <cellStyle name="Normal 51 3" xfId="0"/>
    <cellStyle name="Normal 51 30" xfId="0"/>
    <cellStyle name="Normal 51 4" xfId="0"/>
    <cellStyle name="Normal 51 5" xfId="0"/>
    <cellStyle name="Normal 51 6" xfId="0"/>
    <cellStyle name="Normal 51 7" xfId="0"/>
    <cellStyle name="Normal 51 8" xfId="0"/>
    <cellStyle name="Normal 51 9" xfId="0"/>
    <cellStyle name="Normal 52" xfId="0"/>
    <cellStyle name="Normal 52 10" xfId="0"/>
    <cellStyle name="Normal 52 11" xfId="0"/>
    <cellStyle name="Normal 52 12" xfId="0"/>
    <cellStyle name="Normal 52 13" xfId="0"/>
    <cellStyle name="Normal 52 14" xfId="0"/>
    <cellStyle name="Normal 52 15" xfId="0"/>
    <cellStyle name="Normal 52 16" xfId="0"/>
    <cellStyle name="Normal 52 17" xfId="0"/>
    <cellStyle name="Normal 52 18" xfId="0"/>
    <cellStyle name="Normal 52 19" xfId="0"/>
    <cellStyle name="Normal 52 2" xfId="0"/>
    <cellStyle name="Normal 52 20" xfId="0"/>
    <cellStyle name="Normal 52 21" xfId="0"/>
    <cellStyle name="Normal 52 22" xfId="0"/>
    <cellStyle name="Normal 52 23" xfId="0"/>
    <cellStyle name="Normal 52 24" xfId="0"/>
    <cellStyle name="Normal 52 25" xfId="0"/>
    <cellStyle name="Normal 52 26" xfId="0"/>
    <cellStyle name="Normal 52 27" xfId="0"/>
    <cellStyle name="Normal 52 28" xfId="0"/>
    <cellStyle name="Normal 52 29" xfId="0"/>
    <cellStyle name="Normal 52 3" xfId="0"/>
    <cellStyle name="Normal 52 30" xfId="0"/>
    <cellStyle name="Normal 52 4" xfId="0"/>
    <cellStyle name="Normal 52 5" xfId="0"/>
    <cellStyle name="Normal 52 6" xfId="0"/>
    <cellStyle name="Normal 52 7" xfId="0"/>
    <cellStyle name="Normal 52 8" xfId="0"/>
    <cellStyle name="Normal 52 9" xfId="0"/>
    <cellStyle name="Normal 53" xfId="0"/>
    <cellStyle name="Normal 53 10" xfId="0"/>
    <cellStyle name="Normal 53 11" xfId="0"/>
    <cellStyle name="Normal 53 12" xfId="0"/>
    <cellStyle name="Normal 53 13" xfId="0"/>
    <cellStyle name="Normal 53 14" xfId="0"/>
    <cellStyle name="Normal 53 15" xfId="0"/>
    <cellStyle name="Normal 53 16" xfId="0"/>
    <cellStyle name="Normal 53 17" xfId="0"/>
    <cellStyle name="Normal 53 18" xfId="0"/>
    <cellStyle name="Normal 53 19" xfId="0"/>
    <cellStyle name="Normal 53 2" xfId="0"/>
    <cellStyle name="Normal 53 20" xfId="0"/>
    <cellStyle name="Normal 53 21" xfId="0"/>
    <cellStyle name="Normal 53 22" xfId="0"/>
    <cellStyle name="Normal 53 23" xfId="0"/>
    <cellStyle name="Normal 53 24" xfId="0"/>
    <cellStyle name="Normal 53 25" xfId="0"/>
    <cellStyle name="Normal 53 26" xfId="0"/>
    <cellStyle name="Normal 53 27" xfId="0"/>
    <cellStyle name="Normal 53 28" xfId="0"/>
    <cellStyle name="Normal 53 29" xfId="0"/>
    <cellStyle name="Normal 53 3" xfId="0"/>
    <cellStyle name="Normal 53 30" xfId="0"/>
    <cellStyle name="Normal 53 4" xfId="0"/>
    <cellStyle name="Normal 53 5" xfId="0"/>
    <cellStyle name="Normal 53 6" xfId="0"/>
    <cellStyle name="Normal 53 7" xfId="0"/>
    <cellStyle name="Normal 53 8" xfId="0"/>
    <cellStyle name="Normal 53 9" xfId="0"/>
    <cellStyle name="Normal 54" xfId="0"/>
    <cellStyle name="Normal 54 10" xfId="0"/>
    <cellStyle name="Normal 54 11" xfId="0"/>
    <cellStyle name="Normal 54 12" xfId="0"/>
    <cellStyle name="Normal 54 13" xfId="0"/>
    <cellStyle name="Normal 54 14" xfId="0"/>
    <cellStyle name="Normal 54 15" xfId="0"/>
    <cellStyle name="Normal 54 16" xfId="0"/>
    <cellStyle name="Normal 54 17" xfId="0"/>
    <cellStyle name="Normal 54 18" xfId="0"/>
    <cellStyle name="Normal 54 19" xfId="0"/>
    <cellStyle name="Normal 54 2" xfId="0"/>
    <cellStyle name="Normal 54 20" xfId="0"/>
    <cellStyle name="Normal 54 21" xfId="0"/>
    <cellStyle name="Normal 54 22" xfId="0"/>
    <cellStyle name="Normal 54 23" xfId="0"/>
    <cellStyle name="Normal 54 24" xfId="0"/>
    <cellStyle name="Normal 54 25" xfId="0"/>
    <cellStyle name="Normal 54 26" xfId="0"/>
    <cellStyle name="Normal 54 27" xfId="0"/>
    <cellStyle name="Normal 54 28" xfId="0"/>
    <cellStyle name="Normal 54 29" xfId="0"/>
    <cellStyle name="Normal 54 3" xfId="0"/>
    <cellStyle name="Normal 54 30" xfId="0"/>
    <cellStyle name="Normal 54 4" xfId="0"/>
    <cellStyle name="Normal 54 5" xfId="0"/>
    <cellStyle name="Normal 54 6" xfId="0"/>
    <cellStyle name="Normal 54 7" xfId="0"/>
    <cellStyle name="Normal 54 8" xfId="0"/>
    <cellStyle name="Normal 54 9" xfId="0"/>
    <cellStyle name="Normal 55" xfId="0"/>
    <cellStyle name="Normal 55 10" xfId="0"/>
    <cellStyle name="Normal 55 11" xfId="0"/>
    <cellStyle name="Normal 55 12" xfId="0"/>
    <cellStyle name="Normal 55 13" xfId="0"/>
    <cellStyle name="Normal 55 14" xfId="0"/>
    <cellStyle name="Normal 55 15" xfId="0"/>
    <cellStyle name="Normal 55 16" xfId="0"/>
    <cellStyle name="Normal 55 17" xfId="0"/>
    <cellStyle name="Normal 55 18" xfId="0"/>
    <cellStyle name="Normal 55 19" xfId="0"/>
    <cellStyle name="Normal 55 2" xfId="0"/>
    <cellStyle name="Normal 55 20" xfId="0"/>
    <cellStyle name="Normal 55 21" xfId="0"/>
    <cellStyle name="Normal 55 22" xfId="0"/>
    <cellStyle name="Normal 55 23" xfId="0"/>
    <cellStyle name="Normal 55 24" xfId="0"/>
    <cellStyle name="Normal 55 25" xfId="0"/>
    <cellStyle name="Normal 55 26" xfId="0"/>
    <cellStyle name="Normal 55 27" xfId="0"/>
    <cellStyle name="Normal 55 28" xfId="0"/>
    <cellStyle name="Normal 55 29" xfId="0"/>
    <cellStyle name="Normal 55 3" xfId="0"/>
    <cellStyle name="Normal 55 30" xfId="0"/>
    <cellStyle name="Normal 55 4" xfId="0"/>
    <cellStyle name="Normal 55 5" xfId="0"/>
    <cellStyle name="Normal 55 6" xfId="0"/>
    <cellStyle name="Normal 55 7" xfId="0"/>
    <cellStyle name="Normal 55 8" xfId="0"/>
    <cellStyle name="Normal 55 9" xfId="0"/>
    <cellStyle name="Normal 56" xfId="0"/>
    <cellStyle name="Normal 56 10" xfId="0"/>
    <cellStyle name="Normal 56 11" xfId="0"/>
    <cellStyle name="Normal 56 12" xfId="0"/>
    <cellStyle name="Normal 56 13" xfId="0"/>
    <cellStyle name="Normal 56 14" xfId="0"/>
    <cellStyle name="Normal 56 15" xfId="0"/>
    <cellStyle name="Normal 56 16" xfId="0"/>
    <cellStyle name="Normal 56 17" xfId="0"/>
    <cellStyle name="Normal 56 18" xfId="0"/>
    <cellStyle name="Normal 56 19" xfId="0"/>
    <cellStyle name="Normal 56 2" xfId="0"/>
    <cellStyle name="Normal 56 20" xfId="0"/>
    <cellStyle name="Normal 56 21" xfId="0"/>
    <cellStyle name="Normal 56 22" xfId="0"/>
    <cellStyle name="Normal 56 23" xfId="0"/>
    <cellStyle name="Normal 56 24" xfId="0"/>
    <cellStyle name="Normal 56 25" xfId="0"/>
    <cellStyle name="Normal 56 26" xfId="0"/>
    <cellStyle name="Normal 56 27" xfId="0"/>
    <cellStyle name="Normal 56 28" xfId="0"/>
    <cellStyle name="Normal 56 29" xfId="0"/>
    <cellStyle name="Normal 56 3" xfId="0"/>
    <cellStyle name="Normal 56 30" xfId="0"/>
    <cellStyle name="Normal 56 4" xfId="0"/>
    <cellStyle name="Normal 56 5" xfId="0"/>
    <cellStyle name="Normal 56 6" xfId="0"/>
    <cellStyle name="Normal 56 7" xfId="0"/>
    <cellStyle name="Normal 56 8" xfId="0"/>
    <cellStyle name="Normal 56 9" xfId="0"/>
    <cellStyle name="Normal 57" xfId="0"/>
    <cellStyle name="Normal 57 10" xfId="0"/>
    <cellStyle name="Normal 57 11" xfId="0"/>
    <cellStyle name="Normal 57 12" xfId="0"/>
    <cellStyle name="Normal 57 13" xfId="0"/>
    <cellStyle name="Normal 57 14" xfId="0"/>
    <cellStyle name="Normal 57 15" xfId="0"/>
    <cellStyle name="Normal 57 16" xfId="0"/>
    <cellStyle name="Normal 57 17" xfId="0"/>
    <cellStyle name="Normal 57 18" xfId="0"/>
    <cellStyle name="Normal 57 19" xfId="0"/>
    <cellStyle name="Normal 57 2" xfId="0"/>
    <cellStyle name="Normal 57 2 2" xfId="0"/>
    <cellStyle name="Normal 57 2 3" xfId="0"/>
    <cellStyle name="Normal 57 2 3 2" xfId="0"/>
    <cellStyle name="Normal 57 2 4" xfId="0"/>
    <cellStyle name="Normal 57 20" xfId="0"/>
    <cellStyle name="Normal 57 21" xfId="0"/>
    <cellStyle name="Normal 57 22" xfId="0"/>
    <cellStyle name="Normal 57 23" xfId="0"/>
    <cellStyle name="Normal 57 24" xfId="0"/>
    <cellStyle name="Normal 57 25" xfId="0"/>
    <cellStyle name="Normal 57 26" xfId="0"/>
    <cellStyle name="Normal 57 27" xfId="0"/>
    <cellStyle name="Normal 57 28" xfId="0"/>
    <cellStyle name="Normal 57 29" xfId="0"/>
    <cellStyle name="Normal 57 3" xfId="0"/>
    <cellStyle name="Normal 57 30" xfId="0"/>
    <cellStyle name="Normal 57 4" xfId="0"/>
    <cellStyle name="Normal 57 5" xfId="0"/>
    <cellStyle name="Normal 57 6" xfId="0"/>
    <cellStyle name="Normal 57 7" xfId="0"/>
    <cellStyle name="Normal 57 8" xfId="0"/>
    <cellStyle name="Normal 57 9" xfId="0"/>
    <cellStyle name="Normal 58" xfId="0"/>
    <cellStyle name="Normal 58 10" xfId="0"/>
    <cellStyle name="Normal 58 11" xfId="0"/>
    <cellStyle name="Normal 58 12" xfId="0"/>
    <cellStyle name="Normal 58 13" xfId="0"/>
    <cellStyle name="Normal 58 14" xfId="0"/>
    <cellStyle name="Normal 58 15" xfId="0"/>
    <cellStyle name="Normal 58 16" xfId="0"/>
    <cellStyle name="Normal 58 17" xfId="0"/>
    <cellStyle name="Normal 58 18" xfId="0"/>
    <cellStyle name="Normal 58 19" xfId="0"/>
    <cellStyle name="Normal 58 2" xfId="0"/>
    <cellStyle name="Normal 58 20" xfId="0"/>
    <cellStyle name="Normal 58 21" xfId="0"/>
    <cellStyle name="Normal 58 22" xfId="0"/>
    <cellStyle name="Normal 58 23" xfId="0"/>
    <cellStyle name="Normal 58 24" xfId="0"/>
    <cellStyle name="Normal 58 25" xfId="0"/>
    <cellStyle name="Normal 58 26" xfId="0"/>
    <cellStyle name="Normal 58 27" xfId="0"/>
    <cellStyle name="Normal 58 28" xfId="0"/>
    <cellStyle name="Normal 58 29" xfId="0"/>
    <cellStyle name="Normal 58 3" xfId="0"/>
    <cellStyle name="Normal 58 30" xfId="0"/>
    <cellStyle name="Normal 58 4" xfId="0"/>
    <cellStyle name="Normal 58 5" xfId="0"/>
    <cellStyle name="Normal 58 6" xfId="0"/>
    <cellStyle name="Normal 58 7" xfId="0"/>
    <cellStyle name="Normal 58 8" xfId="0"/>
    <cellStyle name="Normal 58 9" xfId="0"/>
    <cellStyle name="Normal 59" xfId="0"/>
    <cellStyle name="Normal 59 10" xfId="0"/>
    <cellStyle name="Normal 59 11" xfId="0"/>
    <cellStyle name="Normal 59 12" xfId="0"/>
    <cellStyle name="Normal 59 13" xfId="0"/>
    <cellStyle name="Normal 59 14" xfId="0"/>
    <cellStyle name="Normal 59 15" xfId="0"/>
    <cellStyle name="Normal 59 16" xfId="0"/>
    <cellStyle name="Normal 59 17" xfId="0"/>
    <cellStyle name="Normal 59 18" xfId="0"/>
    <cellStyle name="Normal 59 19" xfId="0"/>
    <cellStyle name="Normal 59 2" xfId="0"/>
    <cellStyle name="Normal 59 20" xfId="0"/>
    <cellStyle name="Normal 59 21" xfId="0"/>
    <cellStyle name="Normal 59 22" xfId="0"/>
    <cellStyle name="Normal 59 23" xfId="0"/>
    <cellStyle name="Normal 59 24" xfId="0"/>
    <cellStyle name="Normal 59 25" xfId="0"/>
    <cellStyle name="Normal 59 26" xfId="0"/>
    <cellStyle name="Normal 59 27" xfId="0"/>
    <cellStyle name="Normal 59 28" xfId="0"/>
    <cellStyle name="Normal 59 29" xfId="0"/>
    <cellStyle name="Normal 59 3" xfId="0"/>
    <cellStyle name="Normal 59 30" xfId="0"/>
    <cellStyle name="Normal 59 4" xfId="0"/>
    <cellStyle name="Normal 59 5" xfId="0"/>
    <cellStyle name="Normal 59 6" xfId="0"/>
    <cellStyle name="Normal 59 7" xfId="0"/>
    <cellStyle name="Normal 59 8" xfId="0"/>
    <cellStyle name="Normal 59 9" xfId="0"/>
    <cellStyle name="Normal 5_090611 Unidades PE Balikesir71" xfId="0"/>
    <cellStyle name="Normal 6" xfId="0"/>
    <cellStyle name="Normal 6 10" xfId="0"/>
    <cellStyle name="Normal 6 10 2" xfId="0"/>
    <cellStyle name="Normal 6 10 3" xfId="0"/>
    <cellStyle name="Normal 6 11" xfId="0"/>
    <cellStyle name="Normal 6 11 2" xfId="0"/>
    <cellStyle name="Normal 6 11 3" xfId="0"/>
    <cellStyle name="Normal 6 12" xfId="0"/>
    <cellStyle name="Normal 6 12 2" xfId="0"/>
    <cellStyle name="Normal 6 12 3" xfId="0"/>
    <cellStyle name="Normal 6 13" xfId="0"/>
    <cellStyle name="Normal 6 13 2" xfId="0"/>
    <cellStyle name="Normal 6 13 3" xfId="0"/>
    <cellStyle name="Normal 6 13 4" xfId="0"/>
    <cellStyle name="Normal 6 13 5" xfId="0"/>
    <cellStyle name="Normal 6 14" xfId="0"/>
    <cellStyle name="Normal 6 2" xfId="0"/>
    <cellStyle name="Normal 6 2 2" xfId="0"/>
    <cellStyle name="Normal 6 2 3" xfId="0"/>
    <cellStyle name="Normal 6 3" xfId="0"/>
    <cellStyle name="Normal 6 3 2" xfId="0"/>
    <cellStyle name="Normal 6 3 3" xfId="0"/>
    <cellStyle name="Normal 6 4" xfId="0"/>
    <cellStyle name="Normal 6 4 2" xfId="0"/>
    <cellStyle name="Normal 6 4 3" xfId="0"/>
    <cellStyle name="Normal 6 5" xfId="0"/>
    <cellStyle name="Normal 6 5 2" xfId="0"/>
    <cellStyle name="Normal 6 5 3" xfId="0"/>
    <cellStyle name="Normal 6 6" xfId="0"/>
    <cellStyle name="Normal 6 6 2" xfId="0"/>
    <cellStyle name="Normal 6 6 3" xfId="0"/>
    <cellStyle name="Normal 6 7" xfId="0"/>
    <cellStyle name="Normal 6 7 2" xfId="0"/>
    <cellStyle name="Normal 6 7 3" xfId="0"/>
    <cellStyle name="Normal 6 8" xfId="0"/>
    <cellStyle name="Normal 6 8 2" xfId="0"/>
    <cellStyle name="Normal 6 8 3" xfId="0"/>
    <cellStyle name="Normal 6 9" xfId="0"/>
    <cellStyle name="Normal 6 9 2" xfId="0"/>
    <cellStyle name="Normal 6 9 3" xfId="0"/>
    <cellStyle name="Normal 60" xfId="0"/>
    <cellStyle name="Normal 60 10" xfId="0"/>
    <cellStyle name="Normal 60 11" xfId="0"/>
    <cellStyle name="Normal 60 12" xfId="0"/>
    <cellStyle name="Normal 60 13" xfId="0"/>
    <cellStyle name="Normal 60 14" xfId="0"/>
    <cellStyle name="Normal 60 15" xfId="0"/>
    <cellStyle name="Normal 60 16" xfId="0"/>
    <cellStyle name="Normal 60 17" xfId="0"/>
    <cellStyle name="Normal 60 18" xfId="0"/>
    <cellStyle name="Normal 60 19" xfId="0"/>
    <cellStyle name="Normal 60 2" xfId="0"/>
    <cellStyle name="Normal 60 20" xfId="0"/>
    <cellStyle name="Normal 60 21" xfId="0"/>
    <cellStyle name="Normal 60 22" xfId="0"/>
    <cellStyle name="Normal 60 23" xfId="0"/>
    <cellStyle name="Normal 60 24" xfId="0"/>
    <cellStyle name="Normal 60 25" xfId="0"/>
    <cellStyle name="Normal 60 26" xfId="0"/>
    <cellStyle name="Normal 60 27" xfId="0"/>
    <cellStyle name="Normal 60 28" xfId="0"/>
    <cellStyle name="Normal 60 29" xfId="0"/>
    <cellStyle name="Normal 60 3" xfId="0"/>
    <cellStyle name="Normal 60 30" xfId="0"/>
    <cellStyle name="Normal 60 4" xfId="0"/>
    <cellStyle name="Normal 60 5" xfId="0"/>
    <cellStyle name="Normal 60 6" xfId="0"/>
    <cellStyle name="Normal 60 7" xfId="0"/>
    <cellStyle name="Normal 60 8" xfId="0"/>
    <cellStyle name="Normal 60 9" xfId="0"/>
    <cellStyle name="Normal 61" xfId="0"/>
    <cellStyle name="Normal 61 10" xfId="0"/>
    <cellStyle name="Normal 61 11" xfId="0"/>
    <cellStyle name="Normal 61 12" xfId="0"/>
    <cellStyle name="Normal 61 13" xfId="0"/>
    <cellStyle name="Normal 61 14" xfId="0"/>
    <cellStyle name="Normal 61 15" xfId="0"/>
    <cellStyle name="Normal 61 16" xfId="0"/>
    <cellStyle name="Normal 61 17" xfId="0"/>
    <cellStyle name="Normal 61 18" xfId="0"/>
    <cellStyle name="Normal 61 19" xfId="0"/>
    <cellStyle name="Normal 61 2" xfId="0"/>
    <cellStyle name="Normal 61 20" xfId="0"/>
    <cellStyle name="Normal 61 21" xfId="0"/>
    <cellStyle name="Normal 61 22" xfId="0"/>
    <cellStyle name="Normal 61 23" xfId="0"/>
    <cellStyle name="Normal 61 24" xfId="0"/>
    <cellStyle name="Normal 61 25" xfId="0"/>
    <cellStyle name="Normal 61 26" xfId="0"/>
    <cellStyle name="Normal 61 27" xfId="0"/>
    <cellStyle name="Normal 61 28" xfId="0"/>
    <cellStyle name="Normal 61 29" xfId="0"/>
    <cellStyle name="Normal 61 3" xfId="0"/>
    <cellStyle name="Normal 61 30" xfId="0"/>
    <cellStyle name="Normal 61 4" xfId="0"/>
    <cellStyle name="Normal 61 5" xfId="0"/>
    <cellStyle name="Normal 61 6" xfId="0"/>
    <cellStyle name="Normal 61 7" xfId="0"/>
    <cellStyle name="Normal 61 8" xfId="0"/>
    <cellStyle name="Normal 61 9" xfId="0"/>
    <cellStyle name="Normal 62" xfId="0"/>
    <cellStyle name="Normal 62 10" xfId="0"/>
    <cellStyle name="Normal 62 11" xfId="0"/>
    <cellStyle name="Normal 62 12" xfId="0"/>
    <cellStyle name="Normal 62 13" xfId="0"/>
    <cellStyle name="Normal 62 14" xfId="0"/>
    <cellStyle name="Normal 62 15" xfId="0"/>
    <cellStyle name="Normal 62 16" xfId="0"/>
    <cellStyle name="Normal 62 17" xfId="0"/>
    <cellStyle name="Normal 62 18" xfId="0"/>
    <cellStyle name="Normal 62 19" xfId="0"/>
    <cellStyle name="Normal 62 2" xfId="0"/>
    <cellStyle name="Normal 62 20" xfId="0"/>
    <cellStyle name="Normal 62 21" xfId="0"/>
    <cellStyle name="Normal 62 22" xfId="0"/>
    <cellStyle name="Normal 62 23" xfId="0"/>
    <cellStyle name="Normal 62 24" xfId="0"/>
    <cellStyle name="Normal 62 25" xfId="0"/>
    <cellStyle name="Normal 62 26" xfId="0"/>
    <cellStyle name="Normal 62 27" xfId="0"/>
    <cellStyle name="Normal 62 28" xfId="0"/>
    <cellStyle name="Normal 62 29" xfId="0"/>
    <cellStyle name="Normal 62 3" xfId="0"/>
    <cellStyle name="Normal 62 30" xfId="0"/>
    <cellStyle name="Normal 62 4" xfId="0"/>
    <cellStyle name="Normal 62 5" xfId="0"/>
    <cellStyle name="Normal 62 6" xfId="0"/>
    <cellStyle name="Normal 62 7" xfId="0"/>
    <cellStyle name="Normal 62 8" xfId="0"/>
    <cellStyle name="Normal 62 9" xfId="0"/>
    <cellStyle name="Normal 63" xfId="0"/>
    <cellStyle name="Normal 63 10" xfId="0"/>
    <cellStyle name="Normal 63 11" xfId="0"/>
    <cellStyle name="Normal 63 12" xfId="0"/>
    <cellStyle name="Normal 63 13" xfId="0"/>
    <cellStyle name="Normal 63 14" xfId="0"/>
    <cellStyle name="Normal 63 15" xfId="0"/>
    <cellStyle name="Normal 63 16" xfId="0"/>
    <cellStyle name="Normal 63 17" xfId="0"/>
    <cellStyle name="Normal 63 18" xfId="0"/>
    <cellStyle name="Normal 63 19" xfId="0"/>
    <cellStyle name="Normal 63 2" xfId="0"/>
    <cellStyle name="Normal 63 20" xfId="0"/>
    <cellStyle name="Normal 63 21" xfId="0"/>
    <cellStyle name="Normal 63 22" xfId="0"/>
    <cellStyle name="Normal 63 23" xfId="0"/>
    <cellStyle name="Normal 63 24" xfId="0"/>
    <cellStyle name="Normal 63 25" xfId="0"/>
    <cellStyle name="Normal 63 26" xfId="0"/>
    <cellStyle name="Normal 63 27" xfId="0"/>
    <cellStyle name="Normal 63 28" xfId="0"/>
    <cellStyle name="Normal 63 29" xfId="0"/>
    <cellStyle name="Normal 63 3" xfId="0"/>
    <cellStyle name="Normal 63 30" xfId="0"/>
    <cellStyle name="Normal 63 4" xfId="0"/>
    <cellStyle name="Normal 63 5" xfId="0"/>
    <cellStyle name="Normal 63 6" xfId="0"/>
    <cellStyle name="Normal 63 7" xfId="0"/>
    <cellStyle name="Normal 63 8" xfId="0"/>
    <cellStyle name="Normal 63 9" xfId="0"/>
    <cellStyle name="Normal 64" xfId="0"/>
    <cellStyle name="Normal 64 10" xfId="0"/>
    <cellStyle name="Normal 64 11" xfId="0"/>
    <cellStyle name="Normal 64 12" xfId="0"/>
    <cellStyle name="Normal 64 13" xfId="0"/>
    <cellStyle name="Normal 64 14" xfId="0"/>
    <cellStyle name="Normal 64 15" xfId="0"/>
    <cellStyle name="Normal 64 16" xfId="0"/>
    <cellStyle name="Normal 64 17" xfId="0"/>
    <cellStyle name="Normal 64 18" xfId="0"/>
    <cellStyle name="Normal 64 19" xfId="0"/>
    <cellStyle name="Normal 64 2" xfId="0"/>
    <cellStyle name="Normal 64 20" xfId="0"/>
    <cellStyle name="Normal 64 21" xfId="0"/>
    <cellStyle name="Normal 64 22" xfId="0"/>
    <cellStyle name="Normal 64 23" xfId="0"/>
    <cellStyle name="Normal 64 24" xfId="0"/>
    <cellStyle name="Normal 64 25" xfId="0"/>
    <cellStyle name="Normal 64 26" xfId="0"/>
    <cellStyle name="Normal 64 27" xfId="0"/>
    <cellStyle name="Normal 64 28" xfId="0"/>
    <cellStyle name="Normal 64 29" xfId="0"/>
    <cellStyle name="Normal 64 3" xfId="0"/>
    <cellStyle name="Normal 64 30" xfId="0"/>
    <cellStyle name="Normal 64 4" xfId="0"/>
    <cellStyle name="Normal 64 5" xfId="0"/>
    <cellStyle name="Normal 64 6" xfId="0"/>
    <cellStyle name="Normal 64 7" xfId="0"/>
    <cellStyle name="Normal 64 8" xfId="0"/>
    <cellStyle name="Normal 64 9" xfId="0"/>
    <cellStyle name="Normal 65" xfId="0"/>
    <cellStyle name="Normal 65 10" xfId="0"/>
    <cellStyle name="Normal 65 11" xfId="0"/>
    <cellStyle name="Normal 65 12" xfId="0"/>
    <cellStyle name="Normal 65 13" xfId="0"/>
    <cellStyle name="Normal 65 14" xfId="0"/>
    <cellStyle name="Normal 65 15" xfId="0"/>
    <cellStyle name="Normal 65 16" xfId="0"/>
    <cellStyle name="Normal 65 17" xfId="0"/>
    <cellStyle name="Normal 65 18" xfId="0"/>
    <cellStyle name="Normal 65 19" xfId="0"/>
    <cellStyle name="Normal 65 2" xfId="0"/>
    <cellStyle name="Normal 65 20" xfId="0"/>
    <cellStyle name="Normal 65 21" xfId="0"/>
    <cellStyle name="Normal 65 22" xfId="0"/>
    <cellStyle name="Normal 65 23" xfId="0"/>
    <cellStyle name="Normal 65 24" xfId="0"/>
    <cellStyle name="Normal 65 25" xfId="0"/>
    <cellStyle name="Normal 65 26" xfId="0"/>
    <cellStyle name="Normal 65 27" xfId="0"/>
    <cellStyle name="Normal 65 28" xfId="0"/>
    <cellStyle name="Normal 65 29" xfId="0"/>
    <cellStyle name="Normal 65 3" xfId="0"/>
    <cellStyle name="Normal 65 30" xfId="0"/>
    <cellStyle name="Normal 65 4" xfId="0"/>
    <cellStyle name="Normal 65 5" xfId="0"/>
    <cellStyle name="Normal 65 6" xfId="0"/>
    <cellStyle name="Normal 65 7" xfId="0"/>
    <cellStyle name="Normal 65 8" xfId="0"/>
    <cellStyle name="Normal 65 9" xfId="0"/>
    <cellStyle name="Normal 66" xfId="0"/>
    <cellStyle name="Normal 66 10" xfId="0"/>
    <cellStyle name="Normal 66 11" xfId="0"/>
    <cellStyle name="Normal 66 12" xfId="0"/>
    <cellStyle name="Normal 66 13" xfId="0"/>
    <cellStyle name="Normal 66 14" xfId="0"/>
    <cellStyle name="Normal 66 15" xfId="0"/>
    <cellStyle name="Normal 66 16" xfId="0"/>
    <cellStyle name="Normal 66 17" xfId="0"/>
    <cellStyle name="Normal 66 18" xfId="0"/>
    <cellStyle name="Normal 66 19" xfId="0"/>
    <cellStyle name="Normal 66 2" xfId="0"/>
    <cellStyle name="Normal 66 20" xfId="0"/>
    <cellStyle name="Normal 66 21" xfId="0"/>
    <cellStyle name="Normal 66 22" xfId="0"/>
    <cellStyle name="Normal 66 23" xfId="0"/>
    <cellStyle name="Normal 66 24" xfId="0"/>
    <cellStyle name="Normal 66 25" xfId="0"/>
    <cellStyle name="Normal 66 26" xfId="0"/>
    <cellStyle name="Normal 66 27" xfId="0"/>
    <cellStyle name="Normal 66 28" xfId="0"/>
    <cellStyle name="Normal 66 29" xfId="0"/>
    <cellStyle name="Normal 66 3" xfId="0"/>
    <cellStyle name="Normal 66 30" xfId="0"/>
    <cellStyle name="Normal 66 4" xfId="0"/>
    <cellStyle name="Normal 66 5" xfId="0"/>
    <cellStyle name="Normal 66 6" xfId="0"/>
    <cellStyle name="Normal 66 7" xfId="0"/>
    <cellStyle name="Normal 66 8" xfId="0"/>
    <cellStyle name="Normal 66 9" xfId="0"/>
    <cellStyle name="Normal 67" xfId="0"/>
    <cellStyle name="Normal 67 10" xfId="0"/>
    <cellStyle name="Normal 67 11" xfId="0"/>
    <cellStyle name="Normal 67 12" xfId="0"/>
    <cellStyle name="Normal 67 13" xfId="0"/>
    <cellStyle name="Normal 67 14" xfId="0"/>
    <cellStyle name="Normal 67 15" xfId="0"/>
    <cellStyle name="Normal 67 16" xfId="0"/>
    <cellStyle name="Normal 67 17" xfId="0"/>
    <cellStyle name="Normal 67 18" xfId="0"/>
    <cellStyle name="Normal 67 19" xfId="0"/>
    <cellStyle name="Normal 67 2" xfId="0"/>
    <cellStyle name="Normal 67 20" xfId="0"/>
    <cellStyle name="Normal 67 21" xfId="0"/>
    <cellStyle name="Normal 67 22" xfId="0"/>
    <cellStyle name="Normal 67 23" xfId="0"/>
    <cellStyle name="Normal 67 24" xfId="0"/>
    <cellStyle name="Normal 67 25" xfId="0"/>
    <cellStyle name="Normal 67 26" xfId="0"/>
    <cellStyle name="Normal 67 27" xfId="0"/>
    <cellStyle name="Normal 67 28" xfId="0"/>
    <cellStyle name="Normal 67 29" xfId="0"/>
    <cellStyle name="Normal 67 3" xfId="0"/>
    <cellStyle name="Normal 67 30" xfId="0"/>
    <cellStyle name="Normal 67 4" xfId="0"/>
    <cellStyle name="Normal 67 5" xfId="0"/>
    <cellStyle name="Normal 67 6" xfId="0"/>
    <cellStyle name="Normal 67 7" xfId="0"/>
    <cellStyle name="Normal 67 8" xfId="0"/>
    <cellStyle name="Normal 67 9" xfId="0"/>
    <cellStyle name="Normal 68" xfId="0"/>
    <cellStyle name="Normal 68 10" xfId="0"/>
    <cellStyle name="Normal 68 11" xfId="0"/>
    <cellStyle name="Normal 68 12" xfId="0"/>
    <cellStyle name="Normal 68 13" xfId="0"/>
    <cellStyle name="Normal 68 14" xfId="0"/>
    <cellStyle name="Normal 68 15" xfId="0"/>
    <cellStyle name="Normal 68 16" xfId="0"/>
    <cellStyle name="Normal 68 17" xfId="0"/>
    <cellStyle name="Normal 68 18" xfId="0"/>
    <cellStyle name="Normal 68 19" xfId="0"/>
    <cellStyle name="Normal 68 2" xfId="0"/>
    <cellStyle name="Normal 68 20" xfId="0"/>
    <cellStyle name="Normal 68 21" xfId="0"/>
    <cellStyle name="Normal 68 22" xfId="0"/>
    <cellStyle name="Normal 68 23" xfId="0"/>
    <cellStyle name="Normal 68 24" xfId="0"/>
    <cellStyle name="Normal 68 25" xfId="0"/>
    <cellStyle name="Normal 68 26" xfId="0"/>
    <cellStyle name="Normal 68 27" xfId="0"/>
    <cellStyle name="Normal 68 28" xfId="0"/>
    <cellStyle name="Normal 68 29" xfId="0"/>
    <cellStyle name="Normal 68 3" xfId="0"/>
    <cellStyle name="Normal 68 30" xfId="0"/>
    <cellStyle name="Normal 68 4" xfId="0"/>
    <cellStyle name="Normal 68 5" xfId="0"/>
    <cellStyle name="Normal 68 6" xfId="0"/>
    <cellStyle name="Normal 68 7" xfId="0"/>
    <cellStyle name="Normal 68 8" xfId="0"/>
    <cellStyle name="Normal 68 9" xfId="0"/>
    <cellStyle name="Normal 69" xfId="0"/>
    <cellStyle name="Normal 69 10" xfId="0"/>
    <cellStyle name="Normal 69 11" xfId="0"/>
    <cellStyle name="Normal 69 12" xfId="0"/>
    <cellStyle name="Normal 69 13" xfId="0"/>
    <cellStyle name="Normal 69 14" xfId="0"/>
    <cellStyle name="Normal 69 15" xfId="0"/>
    <cellStyle name="Normal 69 16" xfId="0"/>
    <cellStyle name="Normal 69 17" xfId="0"/>
    <cellStyle name="Normal 69 18" xfId="0"/>
    <cellStyle name="Normal 69 19" xfId="0"/>
    <cellStyle name="Normal 69 2" xfId="0"/>
    <cellStyle name="Normal 69 20" xfId="0"/>
    <cellStyle name="Normal 69 21" xfId="0"/>
    <cellStyle name="Normal 69 22" xfId="0"/>
    <cellStyle name="Normal 69 23" xfId="0"/>
    <cellStyle name="Normal 69 24" xfId="0"/>
    <cellStyle name="Normal 69 25" xfId="0"/>
    <cellStyle name="Normal 69 26" xfId="0"/>
    <cellStyle name="Normal 69 27" xfId="0"/>
    <cellStyle name="Normal 69 28" xfId="0"/>
    <cellStyle name="Normal 69 29" xfId="0"/>
    <cellStyle name="Normal 69 3" xfId="0"/>
    <cellStyle name="Normal 69 30" xfId="0"/>
    <cellStyle name="Normal 69 4" xfId="0"/>
    <cellStyle name="Normal 69 5" xfId="0"/>
    <cellStyle name="Normal 69 6" xfId="0"/>
    <cellStyle name="Normal 69 7" xfId="0"/>
    <cellStyle name="Normal 69 8" xfId="0"/>
    <cellStyle name="Normal 69 9" xfId="0"/>
    <cellStyle name="Normal 7" xfId="0"/>
    <cellStyle name="Normal 7 10" xfId="0"/>
    <cellStyle name="Normal 7 2" xfId="0"/>
    <cellStyle name="Normal 7 3" xfId="0"/>
    <cellStyle name="Normal 7 4" xfId="0"/>
    <cellStyle name="Normal 7 5" xfId="0"/>
    <cellStyle name="Normal 7 6" xfId="0"/>
    <cellStyle name="Normal 7 7" xfId="0"/>
    <cellStyle name="Normal 7 8" xfId="0"/>
    <cellStyle name="Normal 7 9" xfId="0"/>
    <cellStyle name="Normal 70" xfId="0"/>
    <cellStyle name="Normal 70 10" xfId="0"/>
    <cellStyle name="Normal 70 11" xfId="0"/>
    <cellStyle name="Normal 70 12" xfId="0"/>
    <cellStyle name="Normal 70 13" xfId="0"/>
    <cellStyle name="Normal 70 14" xfId="0"/>
    <cellStyle name="Normal 70 15" xfId="0"/>
    <cellStyle name="Normal 70 16" xfId="0"/>
    <cellStyle name="Normal 70 17" xfId="0"/>
    <cellStyle name="Normal 70 18" xfId="0"/>
    <cellStyle name="Normal 70 19" xfId="0"/>
    <cellStyle name="Normal 70 2" xfId="0"/>
    <cellStyle name="Normal 70 20" xfId="0"/>
    <cellStyle name="Normal 70 21" xfId="0"/>
    <cellStyle name="Normal 70 22" xfId="0"/>
    <cellStyle name="Normal 70 23" xfId="0"/>
    <cellStyle name="Normal 70 24" xfId="0"/>
    <cellStyle name="Normal 70 25" xfId="0"/>
    <cellStyle name="Normal 70 26" xfId="0"/>
    <cellStyle name="Normal 70 27" xfId="0"/>
    <cellStyle name="Normal 70 28" xfId="0"/>
    <cellStyle name="Normal 70 29" xfId="0"/>
    <cellStyle name="Normal 70 3" xfId="0"/>
    <cellStyle name="Normal 70 30" xfId="0"/>
    <cellStyle name="Normal 70 4" xfId="0"/>
    <cellStyle name="Normal 70 5" xfId="0"/>
    <cellStyle name="Normal 70 6" xfId="0"/>
    <cellStyle name="Normal 70 7" xfId="0"/>
    <cellStyle name="Normal 70 8" xfId="0"/>
    <cellStyle name="Normal 70 9" xfId="0"/>
    <cellStyle name="Normal 71" xfId="0"/>
    <cellStyle name="Normal 71 10" xfId="0"/>
    <cellStyle name="Normal 71 2" xfId="0"/>
    <cellStyle name="Normal 71 3" xfId="0"/>
    <cellStyle name="Normal 71 4" xfId="0"/>
    <cellStyle name="Normal 71 5" xfId="0"/>
    <cellStyle name="Normal 71 6" xfId="0"/>
    <cellStyle name="Normal 71 7" xfId="0"/>
    <cellStyle name="Normal 71 8" xfId="0"/>
    <cellStyle name="Normal 71 9" xfId="0"/>
    <cellStyle name="Normal 72" xfId="0"/>
    <cellStyle name="Normal 72 10" xfId="0"/>
    <cellStyle name="Normal 72 2" xfId="0"/>
    <cellStyle name="Normal 72 3" xfId="0"/>
    <cellStyle name="Normal 72 4" xfId="0"/>
    <cellStyle name="Normal 72 5" xfId="0"/>
    <cellStyle name="Normal 72 6" xfId="0"/>
    <cellStyle name="Normal 72 7" xfId="0"/>
    <cellStyle name="Normal 72 8" xfId="0"/>
    <cellStyle name="Normal 72 9" xfId="0"/>
    <cellStyle name="Normal 73" xfId="0"/>
    <cellStyle name="Normal 73 10" xfId="0"/>
    <cellStyle name="Normal 73 2" xfId="0"/>
    <cellStyle name="Normal 73 2 2" xfId="0"/>
    <cellStyle name="Normal 73 3" xfId="0"/>
    <cellStyle name="Normal 73 4" xfId="0"/>
    <cellStyle name="Normal 73 5" xfId="0"/>
    <cellStyle name="Normal 73 6" xfId="0"/>
    <cellStyle name="Normal 73 7" xfId="0"/>
    <cellStyle name="Normal 73 8" xfId="0"/>
    <cellStyle name="Normal 73 9" xfId="0"/>
    <cellStyle name="Normal 74" xfId="0"/>
    <cellStyle name="Normal 74 10" xfId="0"/>
    <cellStyle name="Normal 74 2" xfId="0"/>
    <cellStyle name="Normal 74 3" xfId="0"/>
    <cellStyle name="Normal 74 4" xfId="0"/>
    <cellStyle name="Normal 74 5" xfId="0"/>
    <cellStyle name="Normal 74 6" xfId="0"/>
    <cellStyle name="Normal 74 7" xfId="0"/>
    <cellStyle name="Normal 74 8" xfId="0"/>
    <cellStyle name="Normal 74 9" xfId="0"/>
    <cellStyle name="Normal 75" xfId="0"/>
    <cellStyle name="Normal 75 10" xfId="0"/>
    <cellStyle name="Normal 75 2" xfId="0"/>
    <cellStyle name="Normal 75 3" xfId="0"/>
    <cellStyle name="Normal 75 4" xfId="0"/>
    <cellStyle name="Normal 75 5" xfId="0"/>
    <cellStyle name="Normal 75 6" xfId="0"/>
    <cellStyle name="Normal 75 7" xfId="0"/>
    <cellStyle name="Normal 75 8" xfId="0"/>
    <cellStyle name="Normal 75 9" xfId="0"/>
    <cellStyle name="Normal 76" xfId="0"/>
    <cellStyle name="Normal 76 10" xfId="0"/>
    <cellStyle name="Normal 76 2" xfId="0"/>
    <cellStyle name="Normal 76 3" xfId="0"/>
    <cellStyle name="Normal 76 4" xfId="0"/>
    <cellStyle name="Normal 76 5" xfId="0"/>
    <cellStyle name="Normal 76 6" xfId="0"/>
    <cellStyle name="Normal 76 7" xfId="0"/>
    <cellStyle name="Normal 76 8" xfId="0"/>
    <cellStyle name="Normal 76 9" xfId="0"/>
    <cellStyle name="Normal 77" xfId="0"/>
    <cellStyle name="Normal 77 10" xfId="0"/>
    <cellStyle name="Normal 77 2" xfId="0"/>
    <cellStyle name="Normal 77 3" xfId="0"/>
    <cellStyle name="Normal 77 4" xfId="0"/>
    <cellStyle name="Normal 77 5" xfId="0"/>
    <cellStyle name="Normal 77 6" xfId="0"/>
    <cellStyle name="Normal 77 7" xfId="0"/>
    <cellStyle name="Normal 77 8" xfId="0"/>
    <cellStyle name="Normal 77 9" xfId="0"/>
    <cellStyle name="Normal 78" xfId="0"/>
    <cellStyle name="Normal 78 10" xfId="0"/>
    <cellStyle name="Normal 78 2" xfId="0"/>
    <cellStyle name="Normal 78 3" xfId="0"/>
    <cellStyle name="Normal 78 4" xfId="0"/>
    <cellStyle name="Normal 78 5" xfId="0"/>
    <cellStyle name="Normal 78 6" xfId="0"/>
    <cellStyle name="Normal 78 7" xfId="0"/>
    <cellStyle name="Normal 78 8" xfId="0"/>
    <cellStyle name="Normal 78 9" xfId="0"/>
    <cellStyle name="Normal 79" xfId="0"/>
    <cellStyle name="Normal 79 10" xfId="0"/>
    <cellStyle name="Normal 79 2" xfId="0"/>
    <cellStyle name="Normal 79 3" xfId="0"/>
    <cellStyle name="Normal 79 4" xfId="0"/>
    <cellStyle name="Normal 79 5" xfId="0"/>
    <cellStyle name="Normal 79 6" xfId="0"/>
    <cellStyle name="Normal 79 7" xfId="0"/>
    <cellStyle name="Normal 79 8" xfId="0"/>
    <cellStyle name="Normal 79 9" xfId="0"/>
    <cellStyle name="Normal 8" xfId="0"/>
    <cellStyle name="Normal 8 2" xfId="0"/>
    <cellStyle name="Normal 8 3" xfId="0"/>
    <cellStyle name="Normal 8 4" xfId="0"/>
    <cellStyle name="Normal 8 5" xfId="0"/>
    <cellStyle name="Normal 8 6" xfId="0"/>
    <cellStyle name="Normal 80" xfId="0"/>
    <cellStyle name="Normal 80 10" xfId="0"/>
    <cellStyle name="Normal 80 2" xfId="0"/>
    <cellStyle name="Normal 80 3" xfId="0"/>
    <cellStyle name="Normal 80 4" xfId="0"/>
    <cellStyle name="Normal 80 5" xfId="0"/>
    <cellStyle name="Normal 80 6" xfId="0"/>
    <cellStyle name="Normal 80 7" xfId="0"/>
    <cellStyle name="Normal 80 8" xfId="0"/>
    <cellStyle name="Normal 80 9" xfId="0"/>
    <cellStyle name="Normal 81" xfId="0"/>
    <cellStyle name="Normal 81 10" xfId="0"/>
    <cellStyle name="Normal 81 2" xfId="0"/>
    <cellStyle name="Normal 81 3" xfId="0"/>
    <cellStyle name="Normal 81 4" xfId="0"/>
    <cellStyle name="Normal 81 5" xfId="0"/>
    <cellStyle name="Normal 81 6" xfId="0"/>
    <cellStyle name="Normal 81 7" xfId="0"/>
    <cellStyle name="Normal 81 8" xfId="0"/>
    <cellStyle name="Normal 81 9" xfId="0"/>
    <cellStyle name="Normal 82" xfId="0"/>
    <cellStyle name="Normal 82 10" xfId="0"/>
    <cellStyle name="Normal 82 2" xfId="0"/>
    <cellStyle name="Normal 82 3" xfId="0"/>
    <cellStyle name="Normal 82 4" xfId="0"/>
    <cellStyle name="Normal 82 5" xfId="0"/>
    <cellStyle name="Normal 82 6" xfId="0"/>
    <cellStyle name="Normal 82 7" xfId="0"/>
    <cellStyle name="Normal 82 8" xfId="0"/>
    <cellStyle name="Normal 82 9" xfId="0"/>
    <cellStyle name="Normal 83" xfId="0"/>
    <cellStyle name="Normal 83 10" xfId="0"/>
    <cellStyle name="Normal 83 2" xfId="0"/>
    <cellStyle name="Normal 83 3" xfId="0"/>
    <cellStyle name="Normal 83 4" xfId="0"/>
    <cellStyle name="Normal 83 5" xfId="0"/>
    <cellStyle name="Normal 83 6" xfId="0"/>
    <cellStyle name="Normal 83 7" xfId="0"/>
    <cellStyle name="Normal 83 8" xfId="0"/>
    <cellStyle name="Normal 83 9" xfId="0"/>
    <cellStyle name="Normal 84" xfId="0"/>
    <cellStyle name="Normal 84 10" xfId="0"/>
    <cellStyle name="Normal 84 2" xfId="0"/>
    <cellStyle name="Normal 84 3" xfId="0"/>
    <cellStyle name="Normal 84 4" xfId="0"/>
    <cellStyle name="Normal 84 5" xfId="0"/>
    <cellStyle name="Normal 84 6" xfId="0"/>
    <cellStyle name="Normal 84 7" xfId="0"/>
    <cellStyle name="Normal 84 8" xfId="0"/>
    <cellStyle name="Normal 84 9" xfId="0"/>
    <cellStyle name="Normal 85" xfId="0"/>
    <cellStyle name="Normal 85 10" xfId="0"/>
    <cellStyle name="Normal 85 2" xfId="0"/>
    <cellStyle name="Normal 85 3" xfId="0"/>
    <cellStyle name="Normal 85 4" xfId="0"/>
    <cellStyle name="Normal 85 5" xfId="0"/>
    <cellStyle name="Normal 85 6" xfId="0"/>
    <cellStyle name="Normal 85 7" xfId="0"/>
    <cellStyle name="Normal 85 8" xfId="0"/>
    <cellStyle name="Normal 85 9" xfId="0"/>
    <cellStyle name="Normal 86" xfId="0"/>
    <cellStyle name="Normal 86 10" xfId="0"/>
    <cellStyle name="Normal 86 2" xfId="0"/>
    <cellStyle name="Normal 86 3" xfId="0"/>
    <cellStyle name="Normal 86 4" xfId="0"/>
    <cellStyle name="Normal 86 5" xfId="0"/>
    <cellStyle name="Normal 86 6" xfId="0"/>
    <cellStyle name="Normal 86 7" xfId="0"/>
    <cellStyle name="Normal 86 8" xfId="0"/>
    <cellStyle name="Normal 86 9" xfId="0"/>
    <cellStyle name="Normal 87" xfId="0"/>
    <cellStyle name="Normal 87 10" xfId="0"/>
    <cellStyle name="Normal 87 2" xfId="0"/>
    <cellStyle name="Normal 87 3" xfId="0"/>
    <cellStyle name="Normal 87 4" xfId="0"/>
    <cellStyle name="Normal 87 5" xfId="0"/>
    <cellStyle name="Normal 87 6" xfId="0"/>
    <cellStyle name="Normal 87 7" xfId="0"/>
    <cellStyle name="Normal 87 8" xfId="0"/>
    <cellStyle name="Normal 87 9" xfId="0"/>
    <cellStyle name="Normal 88" xfId="0"/>
    <cellStyle name="Normal 88 10" xfId="0"/>
    <cellStyle name="Normal 88 2" xfId="0"/>
    <cellStyle name="Normal 88 3" xfId="0"/>
    <cellStyle name="Normal 88 4" xfId="0"/>
    <cellStyle name="Normal 88 5" xfId="0"/>
    <cellStyle name="Normal 88 6" xfId="0"/>
    <cellStyle name="Normal 88 7" xfId="0"/>
    <cellStyle name="Normal 88 8" xfId="0"/>
    <cellStyle name="Normal 88 9" xfId="0"/>
    <cellStyle name="Normal 89" xfId="0"/>
    <cellStyle name="Normal 89 10" xfId="0"/>
    <cellStyle name="Normal 89 2" xfId="0"/>
    <cellStyle name="Normal 89 3" xfId="0"/>
    <cellStyle name="Normal 89 4" xfId="0"/>
    <cellStyle name="Normal 89 5" xfId="0"/>
    <cellStyle name="Normal 89 6" xfId="0"/>
    <cellStyle name="Normal 89 7" xfId="0"/>
    <cellStyle name="Normal 89 8" xfId="0"/>
    <cellStyle name="Normal 89 9" xfId="0"/>
    <cellStyle name="Normal 9" xfId="0"/>
    <cellStyle name="Normal 9 10" xfId="0"/>
    <cellStyle name="Normal 9 10 2" xfId="0"/>
    <cellStyle name="Normal 9 10 3" xfId="0"/>
    <cellStyle name="Normal 9 10 4" xfId="0"/>
    <cellStyle name="Normal 9 11" xfId="0"/>
    <cellStyle name="Normal 9 11 2" xfId="0"/>
    <cellStyle name="Normal 9 11 3" xfId="0"/>
    <cellStyle name="Normal 9 11 4" xfId="0"/>
    <cellStyle name="Normal 9 12" xfId="0"/>
    <cellStyle name="Normal 9 13" xfId="0"/>
    <cellStyle name="Normal 9 14" xfId="0"/>
    <cellStyle name="Normal 9 15" xfId="0"/>
    <cellStyle name="Normal 9 2" xfId="0"/>
    <cellStyle name="Normal 9 2 2" xfId="0"/>
    <cellStyle name="Normal 9 2 3" xfId="0"/>
    <cellStyle name="Normal 9 3" xfId="0"/>
    <cellStyle name="Normal 9 3 2" xfId="0"/>
    <cellStyle name="Normal 9 3 2 2" xfId="0"/>
    <cellStyle name="Normal 9 3 2 3" xfId="0"/>
    <cellStyle name="Normal 9 3 2 4" xfId="0"/>
    <cellStyle name="Normal 9 3 2 5" xfId="0"/>
    <cellStyle name="Normal 9 3 2 6" xfId="0"/>
    <cellStyle name="Normal 9 3 2 7" xfId="0"/>
    <cellStyle name="Normal 9 3 2 8" xfId="0"/>
    <cellStyle name="Normal 9 3 3" xfId="0"/>
    <cellStyle name="Normal 9 3 4" xfId="0"/>
    <cellStyle name="Normal 9 3 4 2" xfId="0"/>
    <cellStyle name="Normal 9 3 4 3" xfId="0"/>
    <cellStyle name="Normal 9 3 4 4" xfId="0"/>
    <cellStyle name="Normal 9 3 5" xfId="0"/>
    <cellStyle name="Normal 9 3 5 2" xfId="0"/>
    <cellStyle name="Normal 9 3 5 3" xfId="0"/>
    <cellStyle name="Normal 9 3 5 4" xfId="0"/>
    <cellStyle name="Normal 9 3 6" xfId="0"/>
    <cellStyle name="Normal 9 3 6 2" xfId="0"/>
    <cellStyle name="Normal 9 3 6 3" xfId="0"/>
    <cellStyle name="Normal 9 3 6 4" xfId="0"/>
    <cellStyle name="Normal 9 3 7" xfId="0"/>
    <cellStyle name="Normal 9 3 8" xfId="0"/>
    <cellStyle name="Normal 9 3 9" xfId="0"/>
    <cellStyle name="Normal 9 4" xfId="0"/>
    <cellStyle name="Normal 9 5" xfId="0"/>
    <cellStyle name="Normal 9 6" xfId="0"/>
    <cellStyle name="Normal 9 7" xfId="0"/>
    <cellStyle name="Normal 9 8" xfId="0"/>
    <cellStyle name="Normal 9 8 2" xfId="0"/>
    <cellStyle name="Normal 9 8 3" xfId="0"/>
    <cellStyle name="Normal 9 8 4" xfId="0"/>
    <cellStyle name="Normal 9 9" xfId="0"/>
    <cellStyle name="Normal 9 9 2" xfId="0"/>
    <cellStyle name="Normal 9 9 3" xfId="0"/>
    <cellStyle name="Normal 9 9 4" xfId="0"/>
    <cellStyle name="Normal 90" xfId="0"/>
    <cellStyle name="Normal 91" xfId="0"/>
    <cellStyle name="Normal 91 10" xfId="0"/>
    <cellStyle name="Normal 91 2" xfId="0"/>
    <cellStyle name="Normal 91 3" xfId="0"/>
    <cellStyle name="Normal 91 4" xfId="0"/>
    <cellStyle name="Normal 91 5" xfId="0"/>
    <cellStyle name="Normal 91 6" xfId="0"/>
    <cellStyle name="Normal 91 7" xfId="0"/>
    <cellStyle name="Normal 91 8" xfId="0"/>
    <cellStyle name="Normal 91 9" xfId="0"/>
    <cellStyle name="Normal 92" xfId="0"/>
    <cellStyle name="Normal 92 10" xfId="0"/>
    <cellStyle name="Normal 92 2" xfId="0"/>
    <cellStyle name="Normal 92 3" xfId="0"/>
    <cellStyle name="Normal 92 4" xfId="0"/>
    <cellStyle name="Normal 92 5" xfId="0"/>
    <cellStyle name="Normal 92 6" xfId="0"/>
    <cellStyle name="Normal 92 7" xfId="0"/>
    <cellStyle name="Normal 92 8" xfId="0"/>
    <cellStyle name="Normal 92 9" xfId="0"/>
    <cellStyle name="Normal 93" xfId="0"/>
    <cellStyle name="Normal 93 10" xfId="0"/>
    <cellStyle name="Normal 93 2" xfId="0"/>
    <cellStyle name="Normal 93 3" xfId="0"/>
    <cellStyle name="Normal 93 4" xfId="0"/>
    <cellStyle name="Normal 93 5" xfId="0"/>
    <cellStyle name="Normal 93 6" xfId="0"/>
    <cellStyle name="Normal 93 7" xfId="0"/>
    <cellStyle name="Normal 93 8" xfId="0"/>
    <cellStyle name="Normal 93 9" xfId="0"/>
    <cellStyle name="Normal 94" xfId="0"/>
    <cellStyle name="Normal 95" xfId="0"/>
    <cellStyle name="Normal 95 10" xfId="0"/>
    <cellStyle name="Normal 95 2" xfId="0"/>
    <cellStyle name="Normal 95 3" xfId="0"/>
    <cellStyle name="Normal 95 4" xfId="0"/>
    <cellStyle name="Normal 95 5" xfId="0"/>
    <cellStyle name="Normal 95 6" xfId="0"/>
    <cellStyle name="Normal 95 7" xfId="0"/>
    <cellStyle name="Normal 95 8" xfId="0"/>
    <cellStyle name="Normal 95 9" xfId="0"/>
    <cellStyle name="Normal 96" xfId="0"/>
    <cellStyle name="Normal 96 10" xfId="0"/>
    <cellStyle name="Normal 96 2" xfId="0"/>
    <cellStyle name="Normal 96 3" xfId="0"/>
    <cellStyle name="Normal 96 4" xfId="0"/>
    <cellStyle name="Normal 96 5" xfId="0"/>
    <cellStyle name="Normal 96 6" xfId="0"/>
    <cellStyle name="Normal 96 7" xfId="0"/>
    <cellStyle name="Normal 96 8" xfId="0"/>
    <cellStyle name="Normal 96 9" xfId="0"/>
    <cellStyle name="Normal 97" xfId="0"/>
    <cellStyle name="Normal 97 10" xfId="0"/>
    <cellStyle name="Normal 97 2" xfId="0"/>
    <cellStyle name="Normal 97 3" xfId="0"/>
    <cellStyle name="Normal 97 4" xfId="0"/>
    <cellStyle name="Normal 97 5" xfId="0"/>
    <cellStyle name="Normal 97 6" xfId="0"/>
    <cellStyle name="Normal 97 7" xfId="0"/>
    <cellStyle name="Normal 97 8" xfId="0"/>
    <cellStyle name="Normal 97 9" xfId="0"/>
    <cellStyle name="Normal 98" xfId="0"/>
    <cellStyle name="Normal 98 10" xfId="0"/>
    <cellStyle name="Normal 98 2" xfId="0"/>
    <cellStyle name="Normal 98 3" xfId="0"/>
    <cellStyle name="Normal 98 4" xfId="0"/>
    <cellStyle name="Normal 98 5" xfId="0"/>
    <cellStyle name="Normal 98 6" xfId="0"/>
    <cellStyle name="Normal 98 7" xfId="0"/>
    <cellStyle name="Normal 98 8" xfId="0"/>
    <cellStyle name="Normal 98 9" xfId="0"/>
    <cellStyle name="Normal 99" xfId="0"/>
    <cellStyle name="Normal 99 10" xfId="0"/>
    <cellStyle name="Normal 99 2" xfId="0"/>
    <cellStyle name="Normal 99 3" xfId="0"/>
    <cellStyle name="Normal 99 4" xfId="0"/>
    <cellStyle name="Normal 99 5" xfId="0"/>
    <cellStyle name="Normal 99 6" xfId="0"/>
    <cellStyle name="Normal 99 7" xfId="0"/>
    <cellStyle name="Normal 99 8" xfId="0"/>
    <cellStyle name="Normal 99 9" xfId="0"/>
    <cellStyle name="Not" xfId="0"/>
    <cellStyle name="Nota" xfId="0"/>
    <cellStyle name="Nota 10" xfId="0"/>
    <cellStyle name="Nota 11" xfId="0"/>
    <cellStyle name="Nota 12" xfId="0"/>
    <cellStyle name="Nota 13" xfId="0"/>
    <cellStyle name="Nota 14" xfId="0"/>
    <cellStyle name="Nota 2" xfId="0"/>
    <cellStyle name="Nota 2 2" xfId="0"/>
    <cellStyle name="Nota 2 2 2" xfId="0"/>
    <cellStyle name="Nota 2 2 2 2" xfId="0"/>
    <cellStyle name="Nota 2 2 2 3" xfId="0"/>
    <cellStyle name="Nota 2 2 2 4" xfId="0"/>
    <cellStyle name="Nota 2 2 3" xfId="0"/>
    <cellStyle name="Nota 2 2 3 2" xfId="0"/>
    <cellStyle name="Nota 2 2 3 3" xfId="0"/>
    <cellStyle name="Nota 2 2 3 4" xfId="0"/>
    <cellStyle name="Nota 2 2 4" xfId="0"/>
    <cellStyle name="Nota 2 2 5" xfId="0"/>
    <cellStyle name="Nota 2 2 6" xfId="0"/>
    <cellStyle name="Nota 2 2 7" xfId="0"/>
    <cellStyle name="Nota 2 3" xfId="0"/>
    <cellStyle name="Nota 2 3 2" xfId="0"/>
    <cellStyle name="Nota 2 3 3" xfId="0"/>
    <cellStyle name="Nota 2 3 4" xfId="0"/>
    <cellStyle name="Nota 2 4" xfId="0"/>
    <cellStyle name="Nota 2 4 2" xfId="0"/>
    <cellStyle name="Nota 2 4 3" xfId="0"/>
    <cellStyle name="Nota 2 4 4" xfId="0"/>
    <cellStyle name="Nota 2 5" xfId="0"/>
    <cellStyle name="Nota 2 6" xfId="0"/>
    <cellStyle name="Nota 2 7" xfId="0"/>
    <cellStyle name="Nota 2 8" xfId="0"/>
    <cellStyle name="Nota 3" xfId="0"/>
    <cellStyle name="Nota 3 2" xfId="0"/>
    <cellStyle name="Nota 3 2 2" xfId="0"/>
    <cellStyle name="Nota 3 2 2 2" xfId="0"/>
    <cellStyle name="Nota 3 2 2 3" xfId="0"/>
    <cellStyle name="Nota 3 2 2 4" xfId="0"/>
    <cellStyle name="Nota 3 2 3" xfId="0"/>
    <cellStyle name="Nota 3 2 3 2" xfId="0"/>
    <cellStyle name="Nota 3 2 3 3" xfId="0"/>
    <cellStyle name="Nota 3 2 3 4" xfId="0"/>
    <cellStyle name="Nota 3 2 4" xfId="0"/>
    <cellStyle name="Nota 3 2 5" xfId="0"/>
    <cellStyle name="Nota 3 2 6" xfId="0"/>
    <cellStyle name="Nota 3 2 7" xfId="0"/>
    <cellStyle name="Nota 3 3" xfId="0"/>
    <cellStyle name="Nota 3 3 2" xfId="0"/>
    <cellStyle name="Nota 3 3 3" xfId="0"/>
    <cellStyle name="Nota 3 3 4" xfId="0"/>
    <cellStyle name="Nota 3 4" xfId="0"/>
    <cellStyle name="Nota 3 4 2" xfId="0"/>
    <cellStyle name="Nota 3 4 3" xfId="0"/>
    <cellStyle name="Nota 3 4 4" xfId="0"/>
    <cellStyle name="Nota 3 5" xfId="0"/>
    <cellStyle name="Nota 3 6" xfId="0"/>
    <cellStyle name="Nota 3 7" xfId="0"/>
    <cellStyle name="Nota 3 8" xfId="0"/>
    <cellStyle name="Nota 4" xfId="0"/>
    <cellStyle name="Nota 4 2" xfId="0"/>
    <cellStyle name="Nota 4 2 2" xfId="0"/>
    <cellStyle name="Nota 4 2 2 2" xfId="0"/>
    <cellStyle name="Nota 4 2 2 3" xfId="0"/>
    <cellStyle name="Nota 4 2 2 4" xfId="0"/>
    <cellStyle name="Nota 4 2 3" xfId="0"/>
    <cellStyle name="Nota 4 2 3 2" xfId="0"/>
    <cellStyle name="Nota 4 2 3 3" xfId="0"/>
    <cellStyle name="Nota 4 2 3 4" xfId="0"/>
    <cellStyle name="Nota 4 2 4" xfId="0"/>
    <cellStyle name="Nota 4 2 5" xfId="0"/>
    <cellStyle name="Nota 4 2 6" xfId="0"/>
    <cellStyle name="Nota 4 2 7" xfId="0"/>
    <cellStyle name="Nota 4 3" xfId="0"/>
    <cellStyle name="Nota 4 3 2" xfId="0"/>
    <cellStyle name="Nota 4 3 3" xfId="0"/>
    <cellStyle name="Nota 4 3 4" xfId="0"/>
    <cellStyle name="Nota 4 4" xfId="0"/>
    <cellStyle name="Nota 4 4 2" xfId="0"/>
    <cellStyle name="Nota 4 4 3" xfId="0"/>
    <cellStyle name="Nota 4 4 4" xfId="0"/>
    <cellStyle name="Nota 4 5" xfId="0"/>
    <cellStyle name="Nota 4 6" xfId="0"/>
    <cellStyle name="Nota 4 7" xfId="0"/>
    <cellStyle name="Nota 4 8" xfId="0"/>
    <cellStyle name="Nota 5" xfId="0"/>
    <cellStyle name="Nota 5 2" xfId="0"/>
    <cellStyle name="Nota 5 2 2" xfId="0"/>
    <cellStyle name="Nota 5 2 2 2" xfId="0"/>
    <cellStyle name="Nota 5 2 2 3" xfId="0"/>
    <cellStyle name="Nota 5 2 2 4" xfId="0"/>
    <cellStyle name="Nota 5 2 3" xfId="0"/>
    <cellStyle name="Nota 5 2 3 2" xfId="0"/>
    <cellStyle name="Nota 5 2 3 3" xfId="0"/>
    <cellStyle name="Nota 5 2 3 4" xfId="0"/>
    <cellStyle name="Nota 5 2 4" xfId="0"/>
    <cellStyle name="Nota 5 2 5" xfId="0"/>
    <cellStyle name="Nota 5 2 6" xfId="0"/>
    <cellStyle name="Nota 5 2 7" xfId="0"/>
    <cellStyle name="Nota 5 3" xfId="0"/>
    <cellStyle name="Nota 5 3 2" xfId="0"/>
    <cellStyle name="Nota 5 3 3" xfId="0"/>
    <cellStyle name="Nota 5 3 4" xfId="0"/>
    <cellStyle name="Nota 5 4" xfId="0"/>
    <cellStyle name="Nota 5 4 2" xfId="0"/>
    <cellStyle name="Nota 5 4 3" xfId="0"/>
    <cellStyle name="Nota 5 4 4" xfId="0"/>
    <cellStyle name="Nota 5 5" xfId="0"/>
    <cellStyle name="Nota 5 6" xfId="0"/>
    <cellStyle name="Nota 5 7" xfId="0"/>
    <cellStyle name="Nota 5 8" xfId="0"/>
    <cellStyle name="Nota 6" xfId="0"/>
    <cellStyle name="Nota 6 2" xfId="0"/>
    <cellStyle name="Nota 6 2 2" xfId="0"/>
    <cellStyle name="Nota 6 2 2 2" xfId="0"/>
    <cellStyle name="Nota 6 2 2 3" xfId="0"/>
    <cellStyle name="Nota 6 2 2 4" xfId="0"/>
    <cellStyle name="Nota 6 2 3" xfId="0"/>
    <cellStyle name="Nota 6 2 3 2" xfId="0"/>
    <cellStyle name="Nota 6 2 3 3" xfId="0"/>
    <cellStyle name="Nota 6 2 3 4" xfId="0"/>
    <cellStyle name="Nota 6 2 4" xfId="0"/>
    <cellStyle name="Nota 6 2 5" xfId="0"/>
    <cellStyle name="Nota 6 2 6" xfId="0"/>
    <cellStyle name="Nota 6 2 7" xfId="0"/>
    <cellStyle name="Nota 6 3" xfId="0"/>
    <cellStyle name="Nota 6 3 2" xfId="0"/>
    <cellStyle name="Nota 6 3 3" xfId="0"/>
    <cellStyle name="Nota 6 3 4" xfId="0"/>
    <cellStyle name="Nota 6 4" xfId="0"/>
    <cellStyle name="Nota 6 4 2" xfId="0"/>
    <cellStyle name="Nota 6 4 3" xfId="0"/>
    <cellStyle name="Nota 6 4 4" xfId="0"/>
    <cellStyle name="Nota 6 5" xfId="0"/>
    <cellStyle name="Nota 6 6" xfId="0"/>
    <cellStyle name="Nota 6 7" xfId="0"/>
    <cellStyle name="Nota 6 8" xfId="0"/>
    <cellStyle name="Nota 7" xfId="0"/>
    <cellStyle name="Nota 7 2" xfId="0"/>
    <cellStyle name="Nota 7 2 2" xfId="0"/>
    <cellStyle name="Nota 7 2 3" xfId="0"/>
    <cellStyle name="Nota 7 2 4" xfId="0"/>
    <cellStyle name="Nota 7 3" xfId="0"/>
    <cellStyle name="Nota 7 3 2" xfId="0"/>
    <cellStyle name="Nota 7 3 3" xfId="0"/>
    <cellStyle name="Nota 7 3 4" xfId="0"/>
    <cellStyle name="Nota 7 4" xfId="0"/>
    <cellStyle name="Nota 7 5" xfId="0"/>
    <cellStyle name="Nota 7 6" xfId="0"/>
    <cellStyle name="Nota 7 7" xfId="0"/>
    <cellStyle name="Nota 8" xfId="0"/>
    <cellStyle name="Nota 8 2" xfId="0"/>
    <cellStyle name="Nota 8 3" xfId="0"/>
    <cellStyle name="Nota 8 4" xfId="0"/>
    <cellStyle name="Nota 9" xfId="0"/>
    <cellStyle name="Nota 9 2" xfId="0"/>
    <cellStyle name="Nota 9 3" xfId="0"/>
    <cellStyle name="Nota 9 4" xfId="0"/>
    <cellStyle name="Notas 10" xfId="0"/>
    <cellStyle name="Notas 10 10" xfId="0"/>
    <cellStyle name="Notas 10 10 2" xfId="0"/>
    <cellStyle name="Notas 10 10 3" xfId="0"/>
    <cellStyle name="Notas 10 10 4" xfId="0"/>
    <cellStyle name="Notas 10 11" xfId="0"/>
    <cellStyle name="Notas 10 12" xfId="0"/>
    <cellStyle name="Notas 10 13" xfId="0"/>
    <cellStyle name="Notas 10 14" xfId="0"/>
    <cellStyle name="Notas 10 2" xfId="0"/>
    <cellStyle name="Notas 10 2 2" xfId="0"/>
    <cellStyle name="Notas 10 2 2 2" xfId="0"/>
    <cellStyle name="Notas 10 2 2 2 2" xfId="0"/>
    <cellStyle name="Notas 10 2 2 2 3" xfId="0"/>
    <cellStyle name="Notas 10 2 2 2 4" xfId="0"/>
    <cellStyle name="Notas 10 2 2 3" xfId="0"/>
    <cellStyle name="Notas 10 2 2 3 2" xfId="0"/>
    <cellStyle name="Notas 10 2 2 3 3" xfId="0"/>
    <cellStyle name="Notas 10 2 2 3 4" xfId="0"/>
    <cellStyle name="Notas 10 2 2 4" xfId="0"/>
    <cellStyle name="Notas 10 2 2 5" xfId="0"/>
    <cellStyle name="Notas 10 2 2 6" xfId="0"/>
    <cellStyle name="Notas 10 2 2 7" xfId="0"/>
    <cellStyle name="Notas 10 2 3" xfId="0"/>
    <cellStyle name="Notas 10 2 3 2" xfId="0"/>
    <cellStyle name="Notas 10 2 3 2 2" xfId="0"/>
    <cellStyle name="Notas 10 2 3 2 3" xfId="0"/>
    <cellStyle name="Notas 10 2 3 2 4" xfId="0"/>
    <cellStyle name="Notas 10 2 3 3" xfId="0"/>
    <cellStyle name="Notas 10 2 3 3 2" xfId="0"/>
    <cellStyle name="Notas 10 2 3 3 3" xfId="0"/>
    <cellStyle name="Notas 10 2 3 3 4" xfId="0"/>
    <cellStyle name="Notas 10 2 3 4" xfId="0"/>
    <cellStyle name="Notas 10 2 3 5" xfId="0"/>
    <cellStyle name="Notas 10 2 3 6" xfId="0"/>
    <cellStyle name="Notas 10 2 3 7" xfId="0"/>
    <cellStyle name="Notas 10 2 4" xfId="0"/>
    <cellStyle name="Notas 10 2 4 2" xfId="0"/>
    <cellStyle name="Notas 10 2 4 3" xfId="0"/>
    <cellStyle name="Notas 10 2 4 4" xfId="0"/>
    <cellStyle name="Notas 10 2 5" xfId="0"/>
    <cellStyle name="Notas 10 2 5 2" xfId="0"/>
    <cellStyle name="Notas 10 2 5 3" xfId="0"/>
    <cellStyle name="Notas 10 2 5 4" xfId="0"/>
    <cellStyle name="Notas 10 2 6" xfId="0"/>
    <cellStyle name="Notas 10 2 7" xfId="0"/>
    <cellStyle name="Notas 10 2 8" xfId="0"/>
    <cellStyle name="Notas 10 2 9" xfId="0"/>
    <cellStyle name="Notas 10 3" xfId="0"/>
    <cellStyle name="Notas 10 3 2" xfId="0"/>
    <cellStyle name="Notas 10 3 2 2" xfId="0"/>
    <cellStyle name="Notas 10 3 2 2 2" xfId="0"/>
    <cellStyle name="Notas 10 3 2 2 3" xfId="0"/>
    <cellStyle name="Notas 10 3 2 2 4" xfId="0"/>
    <cellStyle name="Notas 10 3 2 3" xfId="0"/>
    <cellStyle name="Notas 10 3 2 3 2" xfId="0"/>
    <cellStyle name="Notas 10 3 2 3 3" xfId="0"/>
    <cellStyle name="Notas 10 3 2 3 4" xfId="0"/>
    <cellStyle name="Notas 10 3 2 4" xfId="0"/>
    <cellStyle name="Notas 10 3 2 5" xfId="0"/>
    <cellStyle name="Notas 10 3 2 6" xfId="0"/>
    <cellStyle name="Notas 10 3 2 7" xfId="0"/>
    <cellStyle name="Notas 10 3 3" xfId="0"/>
    <cellStyle name="Notas 10 3 3 2" xfId="0"/>
    <cellStyle name="Notas 10 3 3 3" xfId="0"/>
    <cellStyle name="Notas 10 3 3 4" xfId="0"/>
    <cellStyle name="Notas 10 3 4" xfId="0"/>
    <cellStyle name="Notas 10 3 4 2" xfId="0"/>
    <cellStyle name="Notas 10 3 4 3" xfId="0"/>
    <cellStyle name="Notas 10 3 4 4" xfId="0"/>
    <cellStyle name="Notas 10 3 5" xfId="0"/>
    <cellStyle name="Notas 10 3 6" xfId="0"/>
    <cellStyle name="Notas 10 3 7" xfId="0"/>
    <cellStyle name="Notas 10 3 8" xfId="0"/>
    <cellStyle name="Notas 10 4" xfId="0"/>
    <cellStyle name="Notas 10 4 2" xfId="0"/>
    <cellStyle name="Notas 10 4 2 2" xfId="0"/>
    <cellStyle name="Notas 10 4 2 2 2" xfId="0"/>
    <cellStyle name="Notas 10 4 2 2 3" xfId="0"/>
    <cellStyle name="Notas 10 4 2 2 4" xfId="0"/>
    <cellStyle name="Notas 10 4 2 3" xfId="0"/>
    <cellStyle name="Notas 10 4 2 3 2" xfId="0"/>
    <cellStyle name="Notas 10 4 2 3 3" xfId="0"/>
    <cellStyle name="Notas 10 4 2 3 4" xfId="0"/>
    <cellStyle name="Notas 10 4 2 4" xfId="0"/>
    <cellStyle name="Notas 10 4 2 5" xfId="0"/>
    <cellStyle name="Notas 10 4 2 6" xfId="0"/>
    <cellStyle name="Notas 10 4 2 7" xfId="0"/>
    <cellStyle name="Notas 10 4 3" xfId="0"/>
    <cellStyle name="Notas 10 4 3 2" xfId="0"/>
    <cellStyle name="Notas 10 4 3 3" xfId="0"/>
    <cellStyle name="Notas 10 4 3 4" xfId="0"/>
    <cellStyle name="Notas 10 4 4" xfId="0"/>
    <cellStyle name="Notas 10 4 4 2" xfId="0"/>
    <cellStyle name="Notas 10 4 4 3" xfId="0"/>
    <cellStyle name="Notas 10 4 4 4" xfId="0"/>
    <cellStyle name="Notas 10 4 5" xfId="0"/>
    <cellStyle name="Notas 10 4 6" xfId="0"/>
    <cellStyle name="Notas 10 4 7" xfId="0"/>
    <cellStyle name="Notas 10 4 8" xfId="0"/>
    <cellStyle name="Notas 10 5" xfId="0"/>
    <cellStyle name="Notas 10 5 2" xfId="0"/>
    <cellStyle name="Notas 10 5 2 2" xfId="0"/>
    <cellStyle name="Notas 10 5 2 2 2" xfId="0"/>
    <cellStyle name="Notas 10 5 2 2 3" xfId="0"/>
    <cellStyle name="Notas 10 5 2 2 4" xfId="0"/>
    <cellStyle name="Notas 10 5 2 3" xfId="0"/>
    <cellStyle name="Notas 10 5 2 3 2" xfId="0"/>
    <cellStyle name="Notas 10 5 2 3 3" xfId="0"/>
    <cellStyle name="Notas 10 5 2 3 4" xfId="0"/>
    <cellStyle name="Notas 10 5 2 4" xfId="0"/>
    <cellStyle name="Notas 10 5 2 5" xfId="0"/>
    <cellStyle name="Notas 10 5 2 6" xfId="0"/>
    <cellStyle name="Notas 10 5 2 7" xfId="0"/>
    <cellStyle name="Notas 10 5 3" xfId="0"/>
    <cellStyle name="Notas 10 5 3 2" xfId="0"/>
    <cellStyle name="Notas 10 5 3 3" xfId="0"/>
    <cellStyle name="Notas 10 5 3 4" xfId="0"/>
    <cellStyle name="Notas 10 5 4" xfId="0"/>
    <cellStyle name="Notas 10 5 4 2" xfId="0"/>
    <cellStyle name="Notas 10 5 4 3" xfId="0"/>
    <cellStyle name="Notas 10 5 4 4" xfId="0"/>
    <cellStyle name="Notas 10 5 5" xfId="0"/>
    <cellStyle name="Notas 10 5 6" xfId="0"/>
    <cellStyle name="Notas 10 5 7" xfId="0"/>
    <cellStyle name="Notas 10 5 8" xfId="0"/>
    <cellStyle name="Notas 10 6" xfId="0"/>
    <cellStyle name="Notas 10 6 2" xfId="0"/>
    <cellStyle name="Notas 10 6 2 2" xfId="0"/>
    <cellStyle name="Notas 10 6 2 2 2" xfId="0"/>
    <cellStyle name="Notas 10 6 2 2 3" xfId="0"/>
    <cellStyle name="Notas 10 6 2 2 4" xfId="0"/>
    <cellStyle name="Notas 10 6 2 3" xfId="0"/>
    <cellStyle name="Notas 10 6 2 3 2" xfId="0"/>
    <cellStyle name="Notas 10 6 2 3 3" xfId="0"/>
    <cellStyle name="Notas 10 6 2 3 4" xfId="0"/>
    <cellStyle name="Notas 10 6 2 4" xfId="0"/>
    <cellStyle name="Notas 10 6 2 5" xfId="0"/>
    <cellStyle name="Notas 10 6 2 6" xfId="0"/>
    <cellStyle name="Notas 10 6 2 7" xfId="0"/>
    <cellStyle name="Notas 10 6 3" xfId="0"/>
    <cellStyle name="Notas 10 6 3 2" xfId="0"/>
    <cellStyle name="Notas 10 6 3 3" xfId="0"/>
    <cellStyle name="Notas 10 6 3 4" xfId="0"/>
    <cellStyle name="Notas 10 6 4" xfId="0"/>
    <cellStyle name="Notas 10 6 4 2" xfId="0"/>
    <cellStyle name="Notas 10 6 4 3" xfId="0"/>
    <cellStyle name="Notas 10 6 4 4" xfId="0"/>
    <cellStyle name="Notas 10 6 5" xfId="0"/>
    <cellStyle name="Notas 10 6 6" xfId="0"/>
    <cellStyle name="Notas 10 6 7" xfId="0"/>
    <cellStyle name="Notas 10 6 8" xfId="0"/>
    <cellStyle name="Notas 10 7" xfId="0"/>
    <cellStyle name="Notas 10 7 2" xfId="0"/>
    <cellStyle name="Notas 10 7 2 2" xfId="0"/>
    <cellStyle name="Notas 10 7 2 3" xfId="0"/>
    <cellStyle name="Notas 10 7 2 4" xfId="0"/>
    <cellStyle name="Notas 10 7 3" xfId="0"/>
    <cellStyle name="Notas 10 7 3 2" xfId="0"/>
    <cellStyle name="Notas 10 7 3 3" xfId="0"/>
    <cellStyle name="Notas 10 7 3 4" xfId="0"/>
    <cellStyle name="Notas 10 7 4" xfId="0"/>
    <cellStyle name="Notas 10 7 5" xfId="0"/>
    <cellStyle name="Notas 10 7 6" xfId="0"/>
    <cellStyle name="Notas 10 7 7" xfId="0"/>
    <cellStyle name="Notas 10 8" xfId="0"/>
    <cellStyle name="Notas 10 8 2" xfId="0"/>
    <cellStyle name="Notas 10 8 3" xfId="0"/>
    <cellStyle name="Notas 10 8 4" xfId="0"/>
    <cellStyle name="Notas 10 9" xfId="0"/>
    <cellStyle name="Notas 10 9 2" xfId="0"/>
    <cellStyle name="Notas 10 9 3" xfId="0"/>
    <cellStyle name="Notas 10 9 4" xfId="0"/>
    <cellStyle name="Notas 11" xfId="0"/>
    <cellStyle name="Notas 11 10" xfId="0"/>
    <cellStyle name="Notas 11 10 2" xfId="0"/>
    <cellStyle name="Notas 11 10 3" xfId="0"/>
    <cellStyle name="Notas 11 10 4" xfId="0"/>
    <cellStyle name="Notas 11 11" xfId="0"/>
    <cellStyle name="Notas 11 12" xfId="0"/>
    <cellStyle name="Notas 11 13" xfId="0"/>
    <cellStyle name="Notas 11 14" xfId="0"/>
    <cellStyle name="Notas 11 2" xfId="0"/>
    <cellStyle name="Notas 11 2 2" xfId="0"/>
    <cellStyle name="Notas 11 2 2 2" xfId="0"/>
    <cellStyle name="Notas 11 2 2 2 2" xfId="0"/>
    <cellStyle name="Notas 11 2 2 2 3" xfId="0"/>
    <cellStyle name="Notas 11 2 2 2 4" xfId="0"/>
    <cellStyle name="Notas 11 2 2 3" xfId="0"/>
    <cellStyle name="Notas 11 2 2 3 2" xfId="0"/>
    <cellStyle name="Notas 11 2 2 3 3" xfId="0"/>
    <cellStyle name="Notas 11 2 2 3 4" xfId="0"/>
    <cellStyle name="Notas 11 2 2 4" xfId="0"/>
    <cellStyle name="Notas 11 2 2 5" xfId="0"/>
    <cellStyle name="Notas 11 2 2 6" xfId="0"/>
    <cellStyle name="Notas 11 2 2 7" xfId="0"/>
    <cellStyle name="Notas 11 2 3" xfId="0"/>
    <cellStyle name="Notas 11 2 3 2" xfId="0"/>
    <cellStyle name="Notas 11 2 3 2 2" xfId="0"/>
    <cellStyle name="Notas 11 2 3 2 3" xfId="0"/>
    <cellStyle name="Notas 11 2 3 2 4" xfId="0"/>
    <cellStyle name="Notas 11 2 3 3" xfId="0"/>
    <cellStyle name="Notas 11 2 3 3 2" xfId="0"/>
    <cellStyle name="Notas 11 2 3 3 3" xfId="0"/>
    <cellStyle name="Notas 11 2 3 3 4" xfId="0"/>
    <cellStyle name="Notas 11 2 3 4" xfId="0"/>
    <cellStyle name="Notas 11 2 3 5" xfId="0"/>
    <cellStyle name="Notas 11 2 3 6" xfId="0"/>
    <cellStyle name="Notas 11 2 3 7" xfId="0"/>
    <cellStyle name="Notas 11 2 4" xfId="0"/>
    <cellStyle name="Notas 11 2 4 2" xfId="0"/>
    <cellStyle name="Notas 11 2 4 3" xfId="0"/>
    <cellStyle name="Notas 11 2 4 4" xfId="0"/>
    <cellStyle name="Notas 11 2 5" xfId="0"/>
    <cellStyle name="Notas 11 2 5 2" xfId="0"/>
    <cellStyle name="Notas 11 2 5 3" xfId="0"/>
    <cellStyle name="Notas 11 2 5 4" xfId="0"/>
    <cellStyle name="Notas 11 2 6" xfId="0"/>
    <cellStyle name="Notas 11 2 7" xfId="0"/>
    <cellStyle name="Notas 11 2 8" xfId="0"/>
    <cellStyle name="Notas 11 2 9" xfId="0"/>
    <cellStyle name="Notas 11 3" xfId="0"/>
    <cellStyle name="Notas 11 3 2" xfId="0"/>
    <cellStyle name="Notas 11 3 2 2" xfId="0"/>
    <cellStyle name="Notas 11 3 2 2 2" xfId="0"/>
    <cellStyle name="Notas 11 3 2 2 3" xfId="0"/>
    <cellStyle name="Notas 11 3 2 2 4" xfId="0"/>
    <cellStyle name="Notas 11 3 2 3" xfId="0"/>
    <cellStyle name="Notas 11 3 2 3 2" xfId="0"/>
    <cellStyle name="Notas 11 3 2 3 3" xfId="0"/>
    <cellStyle name="Notas 11 3 2 3 4" xfId="0"/>
    <cellStyle name="Notas 11 3 2 4" xfId="0"/>
    <cellStyle name="Notas 11 3 2 5" xfId="0"/>
    <cellStyle name="Notas 11 3 2 6" xfId="0"/>
    <cellStyle name="Notas 11 3 2 7" xfId="0"/>
    <cellStyle name="Notas 11 3 3" xfId="0"/>
    <cellStyle name="Notas 11 3 3 2" xfId="0"/>
    <cellStyle name="Notas 11 3 3 3" xfId="0"/>
    <cellStyle name="Notas 11 3 3 4" xfId="0"/>
    <cellStyle name="Notas 11 3 4" xfId="0"/>
    <cellStyle name="Notas 11 3 4 2" xfId="0"/>
    <cellStyle name="Notas 11 3 4 3" xfId="0"/>
    <cellStyle name="Notas 11 3 4 4" xfId="0"/>
    <cellStyle name="Notas 11 3 5" xfId="0"/>
    <cellStyle name="Notas 11 3 6" xfId="0"/>
    <cellStyle name="Notas 11 3 7" xfId="0"/>
    <cellStyle name="Notas 11 3 8" xfId="0"/>
    <cellStyle name="Notas 11 4" xfId="0"/>
    <cellStyle name="Notas 11 4 2" xfId="0"/>
    <cellStyle name="Notas 11 4 2 2" xfId="0"/>
    <cellStyle name="Notas 11 4 2 2 2" xfId="0"/>
    <cellStyle name="Notas 11 4 2 2 3" xfId="0"/>
    <cellStyle name="Notas 11 4 2 2 4" xfId="0"/>
    <cellStyle name="Notas 11 4 2 3" xfId="0"/>
    <cellStyle name="Notas 11 4 2 3 2" xfId="0"/>
    <cellStyle name="Notas 11 4 2 3 3" xfId="0"/>
    <cellStyle name="Notas 11 4 2 3 4" xfId="0"/>
    <cellStyle name="Notas 11 4 2 4" xfId="0"/>
    <cellStyle name="Notas 11 4 2 5" xfId="0"/>
    <cellStyle name="Notas 11 4 2 6" xfId="0"/>
    <cellStyle name="Notas 11 4 2 7" xfId="0"/>
    <cellStyle name="Notas 11 4 3" xfId="0"/>
    <cellStyle name="Notas 11 4 3 2" xfId="0"/>
    <cellStyle name="Notas 11 4 3 3" xfId="0"/>
    <cellStyle name="Notas 11 4 3 4" xfId="0"/>
    <cellStyle name="Notas 11 4 4" xfId="0"/>
    <cellStyle name="Notas 11 4 4 2" xfId="0"/>
    <cellStyle name="Notas 11 4 4 3" xfId="0"/>
    <cellStyle name="Notas 11 4 4 4" xfId="0"/>
    <cellStyle name="Notas 11 4 5" xfId="0"/>
    <cellStyle name="Notas 11 4 6" xfId="0"/>
    <cellStyle name="Notas 11 4 7" xfId="0"/>
    <cellStyle name="Notas 11 4 8" xfId="0"/>
    <cellStyle name="Notas 11 5" xfId="0"/>
    <cellStyle name="Notas 11 5 2" xfId="0"/>
    <cellStyle name="Notas 11 5 2 2" xfId="0"/>
    <cellStyle name="Notas 11 5 2 2 2" xfId="0"/>
    <cellStyle name="Notas 11 5 2 2 3" xfId="0"/>
    <cellStyle name="Notas 11 5 2 2 4" xfId="0"/>
    <cellStyle name="Notas 11 5 2 3" xfId="0"/>
    <cellStyle name="Notas 11 5 2 3 2" xfId="0"/>
    <cellStyle name="Notas 11 5 2 3 3" xfId="0"/>
    <cellStyle name="Notas 11 5 2 3 4" xfId="0"/>
    <cellStyle name="Notas 11 5 2 4" xfId="0"/>
    <cellStyle name="Notas 11 5 2 5" xfId="0"/>
    <cellStyle name="Notas 11 5 2 6" xfId="0"/>
    <cellStyle name="Notas 11 5 2 7" xfId="0"/>
    <cellStyle name="Notas 11 5 3" xfId="0"/>
    <cellStyle name="Notas 11 5 3 2" xfId="0"/>
    <cellStyle name="Notas 11 5 3 3" xfId="0"/>
    <cellStyle name="Notas 11 5 3 4" xfId="0"/>
    <cellStyle name="Notas 11 5 4" xfId="0"/>
    <cellStyle name="Notas 11 5 4 2" xfId="0"/>
    <cellStyle name="Notas 11 5 4 3" xfId="0"/>
    <cellStyle name="Notas 11 5 4 4" xfId="0"/>
    <cellStyle name="Notas 11 5 5" xfId="0"/>
    <cellStyle name="Notas 11 5 6" xfId="0"/>
    <cellStyle name="Notas 11 5 7" xfId="0"/>
    <cellStyle name="Notas 11 5 8" xfId="0"/>
    <cellStyle name="Notas 11 6" xfId="0"/>
    <cellStyle name="Notas 11 6 2" xfId="0"/>
    <cellStyle name="Notas 11 6 2 2" xfId="0"/>
    <cellStyle name="Notas 11 6 2 2 2" xfId="0"/>
    <cellStyle name="Notas 11 6 2 2 3" xfId="0"/>
    <cellStyle name="Notas 11 6 2 2 4" xfId="0"/>
    <cellStyle name="Notas 11 6 2 3" xfId="0"/>
    <cellStyle name="Notas 11 6 2 3 2" xfId="0"/>
    <cellStyle name="Notas 11 6 2 3 3" xfId="0"/>
    <cellStyle name="Notas 11 6 2 3 4" xfId="0"/>
    <cellStyle name="Notas 11 6 2 4" xfId="0"/>
    <cellStyle name="Notas 11 6 2 5" xfId="0"/>
    <cellStyle name="Notas 11 6 2 6" xfId="0"/>
    <cellStyle name="Notas 11 6 2 7" xfId="0"/>
    <cellStyle name="Notas 11 6 3" xfId="0"/>
    <cellStyle name="Notas 11 6 3 2" xfId="0"/>
    <cellStyle name="Notas 11 6 3 3" xfId="0"/>
    <cellStyle name="Notas 11 6 3 4" xfId="0"/>
    <cellStyle name="Notas 11 6 4" xfId="0"/>
    <cellStyle name="Notas 11 6 4 2" xfId="0"/>
    <cellStyle name="Notas 11 6 4 3" xfId="0"/>
    <cellStyle name="Notas 11 6 4 4" xfId="0"/>
    <cellStyle name="Notas 11 6 5" xfId="0"/>
    <cellStyle name="Notas 11 6 6" xfId="0"/>
    <cellStyle name="Notas 11 6 7" xfId="0"/>
    <cellStyle name="Notas 11 6 8" xfId="0"/>
    <cellStyle name="Notas 11 7" xfId="0"/>
    <cellStyle name="Notas 11 7 2" xfId="0"/>
    <cellStyle name="Notas 11 7 2 2" xfId="0"/>
    <cellStyle name="Notas 11 7 2 3" xfId="0"/>
    <cellStyle name="Notas 11 7 2 4" xfId="0"/>
    <cellStyle name="Notas 11 7 3" xfId="0"/>
    <cellStyle name="Notas 11 7 3 2" xfId="0"/>
    <cellStyle name="Notas 11 7 3 3" xfId="0"/>
    <cellStyle name="Notas 11 7 3 4" xfId="0"/>
    <cellStyle name="Notas 11 7 4" xfId="0"/>
    <cellStyle name="Notas 11 7 5" xfId="0"/>
    <cellStyle name="Notas 11 7 6" xfId="0"/>
    <cellStyle name="Notas 11 7 7" xfId="0"/>
    <cellStyle name="Notas 11 8" xfId="0"/>
    <cellStyle name="Notas 11 8 2" xfId="0"/>
    <cellStyle name="Notas 11 8 3" xfId="0"/>
    <cellStyle name="Notas 11 8 4" xfId="0"/>
    <cellStyle name="Notas 11 9" xfId="0"/>
    <cellStyle name="Notas 11 9 2" xfId="0"/>
    <cellStyle name="Notas 11 9 3" xfId="0"/>
    <cellStyle name="Notas 11 9 4" xfId="0"/>
    <cellStyle name="Notas 12" xfId="0"/>
    <cellStyle name="Notas 12 10" xfId="0"/>
    <cellStyle name="Notas 12 10 2" xfId="0"/>
    <cellStyle name="Notas 12 10 3" xfId="0"/>
    <cellStyle name="Notas 12 10 4" xfId="0"/>
    <cellStyle name="Notas 12 11" xfId="0"/>
    <cellStyle name="Notas 12 12" xfId="0"/>
    <cellStyle name="Notas 12 13" xfId="0"/>
    <cellStyle name="Notas 12 14" xfId="0"/>
    <cellStyle name="Notas 12 2" xfId="0"/>
    <cellStyle name="Notas 12 2 2" xfId="0"/>
    <cellStyle name="Notas 12 2 2 2" xfId="0"/>
    <cellStyle name="Notas 12 2 2 2 2" xfId="0"/>
    <cellStyle name="Notas 12 2 2 2 3" xfId="0"/>
    <cellStyle name="Notas 12 2 2 2 4" xfId="0"/>
    <cellStyle name="Notas 12 2 2 3" xfId="0"/>
    <cellStyle name="Notas 12 2 2 3 2" xfId="0"/>
    <cellStyle name="Notas 12 2 2 3 3" xfId="0"/>
    <cellStyle name="Notas 12 2 2 3 4" xfId="0"/>
    <cellStyle name="Notas 12 2 2 4" xfId="0"/>
    <cellStyle name="Notas 12 2 2 5" xfId="0"/>
    <cellStyle name="Notas 12 2 2 6" xfId="0"/>
    <cellStyle name="Notas 12 2 2 7" xfId="0"/>
    <cellStyle name="Notas 12 2 3" xfId="0"/>
    <cellStyle name="Notas 12 2 3 2" xfId="0"/>
    <cellStyle name="Notas 12 2 3 2 2" xfId="0"/>
    <cellStyle name="Notas 12 2 3 2 3" xfId="0"/>
    <cellStyle name="Notas 12 2 3 2 4" xfId="0"/>
    <cellStyle name="Notas 12 2 3 3" xfId="0"/>
    <cellStyle name="Notas 12 2 3 3 2" xfId="0"/>
    <cellStyle name="Notas 12 2 3 3 3" xfId="0"/>
    <cellStyle name="Notas 12 2 3 3 4" xfId="0"/>
    <cellStyle name="Notas 12 2 3 4" xfId="0"/>
    <cellStyle name="Notas 12 2 3 5" xfId="0"/>
    <cellStyle name="Notas 12 2 3 6" xfId="0"/>
    <cellStyle name="Notas 12 2 3 7" xfId="0"/>
    <cellStyle name="Notas 12 2 4" xfId="0"/>
    <cellStyle name="Notas 12 2 4 2" xfId="0"/>
    <cellStyle name="Notas 12 2 4 3" xfId="0"/>
    <cellStyle name="Notas 12 2 4 4" xfId="0"/>
    <cellStyle name="Notas 12 2 5" xfId="0"/>
    <cellStyle name="Notas 12 2 5 2" xfId="0"/>
    <cellStyle name="Notas 12 2 5 3" xfId="0"/>
    <cellStyle name="Notas 12 2 5 4" xfId="0"/>
    <cellStyle name="Notas 12 2 6" xfId="0"/>
    <cellStyle name="Notas 12 2 7" xfId="0"/>
    <cellStyle name="Notas 12 2 8" xfId="0"/>
    <cellStyle name="Notas 12 2 9" xfId="0"/>
    <cellStyle name="Notas 12 3" xfId="0"/>
    <cellStyle name="Notas 12 3 2" xfId="0"/>
    <cellStyle name="Notas 12 3 2 2" xfId="0"/>
    <cellStyle name="Notas 12 3 2 2 2" xfId="0"/>
    <cellStyle name="Notas 12 3 2 2 3" xfId="0"/>
    <cellStyle name="Notas 12 3 2 2 4" xfId="0"/>
    <cellStyle name="Notas 12 3 2 3" xfId="0"/>
    <cellStyle name="Notas 12 3 2 3 2" xfId="0"/>
    <cellStyle name="Notas 12 3 2 3 3" xfId="0"/>
    <cellStyle name="Notas 12 3 2 3 4" xfId="0"/>
    <cellStyle name="Notas 12 3 2 4" xfId="0"/>
    <cellStyle name="Notas 12 3 2 5" xfId="0"/>
    <cellStyle name="Notas 12 3 2 6" xfId="0"/>
    <cellStyle name="Notas 12 3 2 7" xfId="0"/>
    <cellStyle name="Notas 12 3 3" xfId="0"/>
    <cellStyle name="Notas 12 3 3 2" xfId="0"/>
    <cellStyle name="Notas 12 3 3 3" xfId="0"/>
    <cellStyle name="Notas 12 3 3 4" xfId="0"/>
    <cellStyle name="Notas 12 3 4" xfId="0"/>
    <cellStyle name="Notas 12 3 4 2" xfId="0"/>
    <cellStyle name="Notas 12 3 4 3" xfId="0"/>
    <cellStyle name="Notas 12 3 4 4" xfId="0"/>
    <cellStyle name="Notas 12 3 5" xfId="0"/>
    <cellStyle name="Notas 12 3 6" xfId="0"/>
    <cellStyle name="Notas 12 3 7" xfId="0"/>
    <cellStyle name="Notas 12 3 8" xfId="0"/>
    <cellStyle name="Notas 12 4" xfId="0"/>
    <cellStyle name="Notas 12 4 2" xfId="0"/>
    <cellStyle name="Notas 12 4 2 2" xfId="0"/>
    <cellStyle name="Notas 12 4 2 2 2" xfId="0"/>
    <cellStyle name="Notas 12 4 2 2 3" xfId="0"/>
    <cellStyle name="Notas 12 4 2 2 4" xfId="0"/>
    <cellStyle name="Notas 12 4 2 3" xfId="0"/>
    <cellStyle name="Notas 12 4 2 3 2" xfId="0"/>
    <cellStyle name="Notas 12 4 2 3 3" xfId="0"/>
    <cellStyle name="Notas 12 4 2 3 4" xfId="0"/>
    <cellStyle name="Notas 12 4 2 4" xfId="0"/>
    <cellStyle name="Notas 12 4 2 5" xfId="0"/>
    <cellStyle name="Notas 12 4 2 6" xfId="0"/>
    <cellStyle name="Notas 12 4 2 7" xfId="0"/>
    <cellStyle name="Notas 12 4 3" xfId="0"/>
    <cellStyle name="Notas 12 4 3 2" xfId="0"/>
    <cellStyle name="Notas 12 4 3 3" xfId="0"/>
    <cellStyle name="Notas 12 4 3 4" xfId="0"/>
    <cellStyle name="Notas 12 4 4" xfId="0"/>
    <cellStyle name="Notas 12 4 4 2" xfId="0"/>
    <cellStyle name="Notas 12 4 4 3" xfId="0"/>
    <cellStyle name="Notas 12 4 4 4" xfId="0"/>
    <cellStyle name="Notas 12 4 5" xfId="0"/>
    <cellStyle name="Notas 12 4 6" xfId="0"/>
    <cellStyle name="Notas 12 4 7" xfId="0"/>
    <cellStyle name="Notas 12 4 8" xfId="0"/>
    <cellStyle name="Notas 12 5" xfId="0"/>
    <cellStyle name="Notas 12 5 2" xfId="0"/>
    <cellStyle name="Notas 12 5 2 2" xfId="0"/>
    <cellStyle name="Notas 12 5 2 2 2" xfId="0"/>
    <cellStyle name="Notas 12 5 2 2 3" xfId="0"/>
    <cellStyle name="Notas 12 5 2 2 4" xfId="0"/>
    <cellStyle name="Notas 12 5 2 3" xfId="0"/>
    <cellStyle name="Notas 12 5 2 3 2" xfId="0"/>
    <cellStyle name="Notas 12 5 2 3 3" xfId="0"/>
    <cellStyle name="Notas 12 5 2 3 4" xfId="0"/>
    <cellStyle name="Notas 12 5 2 4" xfId="0"/>
    <cellStyle name="Notas 12 5 2 5" xfId="0"/>
    <cellStyle name="Notas 12 5 2 6" xfId="0"/>
    <cellStyle name="Notas 12 5 2 7" xfId="0"/>
    <cellStyle name="Notas 12 5 3" xfId="0"/>
    <cellStyle name="Notas 12 5 3 2" xfId="0"/>
    <cellStyle name="Notas 12 5 3 3" xfId="0"/>
    <cellStyle name="Notas 12 5 3 4" xfId="0"/>
    <cellStyle name="Notas 12 5 4" xfId="0"/>
    <cellStyle name="Notas 12 5 4 2" xfId="0"/>
    <cellStyle name="Notas 12 5 4 3" xfId="0"/>
    <cellStyle name="Notas 12 5 4 4" xfId="0"/>
    <cellStyle name="Notas 12 5 5" xfId="0"/>
    <cellStyle name="Notas 12 5 6" xfId="0"/>
    <cellStyle name="Notas 12 5 7" xfId="0"/>
    <cellStyle name="Notas 12 5 8" xfId="0"/>
    <cellStyle name="Notas 12 6" xfId="0"/>
    <cellStyle name="Notas 12 6 2" xfId="0"/>
    <cellStyle name="Notas 12 6 2 2" xfId="0"/>
    <cellStyle name="Notas 12 6 2 2 2" xfId="0"/>
    <cellStyle name="Notas 12 6 2 2 3" xfId="0"/>
    <cellStyle name="Notas 12 6 2 2 4" xfId="0"/>
    <cellStyle name="Notas 12 6 2 3" xfId="0"/>
    <cellStyle name="Notas 12 6 2 3 2" xfId="0"/>
    <cellStyle name="Notas 12 6 2 3 3" xfId="0"/>
    <cellStyle name="Notas 12 6 2 3 4" xfId="0"/>
    <cellStyle name="Notas 12 6 2 4" xfId="0"/>
    <cellStyle name="Notas 12 6 2 5" xfId="0"/>
    <cellStyle name="Notas 12 6 2 6" xfId="0"/>
    <cellStyle name="Notas 12 6 2 7" xfId="0"/>
    <cellStyle name="Notas 12 6 3" xfId="0"/>
    <cellStyle name="Notas 12 6 3 2" xfId="0"/>
    <cellStyle name="Notas 12 6 3 3" xfId="0"/>
    <cellStyle name="Notas 12 6 3 4" xfId="0"/>
    <cellStyle name="Notas 12 6 4" xfId="0"/>
    <cellStyle name="Notas 12 6 4 2" xfId="0"/>
    <cellStyle name="Notas 12 6 4 3" xfId="0"/>
    <cellStyle name="Notas 12 6 4 4" xfId="0"/>
    <cellStyle name="Notas 12 6 5" xfId="0"/>
    <cellStyle name="Notas 12 6 6" xfId="0"/>
    <cellStyle name="Notas 12 6 7" xfId="0"/>
    <cellStyle name="Notas 12 6 8" xfId="0"/>
    <cellStyle name="Notas 12 7" xfId="0"/>
    <cellStyle name="Notas 12 7 2" xfId="0"/>
    <cellStyle name="Notas 12 7 2 2" xfId="0"/>
    <cellStyle name="Notas 12 7 2 3" xfId="0"/>
    <cellStyle name="Notas 12 7 2 4" xfId="0"/>
    <cellStyle name="Notas 12 7 3" xfId="0"/>
    <cellStyle name="Notas 12 7 3 2" xfId="0"/>
    <cellStyle name="Notas 12 7 3 3" xfId="0"/>
    <cellStyle name="Notas 12 7 3 4" xfId="0"/>
    <cellStyle name="Notas 12 7 4" xfId="0"/>
    <cellStyle name="Notas 12 7 5" xfId="0"/>
    <cellStyle name="Notas 12 7 6" xfId="0"/>
    <cellStyle name="Notas 12 7 7" xfId="0"/>
    <cellStyle name="Notas 12 8" xfId="0"/>
    <cellStyle name="Notas 12 8 2" xfId="0"/>
    <cellStyle name="Notas 12 8 3" xfId="0"/>
    <cellStyle name="Notas 12 8 4" xfId="0"/>
    <cellStyle name="Notas 12 9" xfId="0"/>
    <cellStyle name="Notas 12 9 2" xfId="0"/>
    <cellStyle name="Notas 12 9 3" xfId="0"/>
    <cellStyle name="Notas 12 9 4" xfId="0"/>
    <cellStyle name="Notas 13" xfId="0"/>
    <cellStyle name="Notas 13 10" xfId="0"/>
    <cellStyle name="Notas 13 10 2" xfId="0"/>
    <cellStyle name="Notas 13 10 3" xfId="0"/>
    <cellStyle name="Notas 13 10 4" xfId="0"/>
    <cellStyle name="Notas 13 11" xfId="0"/>
    <cellStyle name="Notas 13 12" xfId="0"/>
    <cellStyle name="Notas 13 13" xfId="0"/>
    <cellStyle name="Notas 13 14" xfId="0"/>
    <cellStyle name="Notas 13 2" xfId="0"/>
    <cellStyle name="Notas 13 2 2" xfId="0"/>
    <cellStyle name="Notas 13 2 2 2" xfId="0"/>
    <cellStyle name="Notas 13 2 2 2 2" xfId="0"/>
    <cellStyle name="Notas 13 2 2 2 3" xfId="0"/>
    <cellStyle name="Notas 13 2 2 2 4" xfId="0"/>
    <cellStyle name="Notas 13 2 2 3" xfId="0"/>
    <cellStyle name="Notas 13 2 2 3 2" xfId="0"/>
    <cellStyle name="Notas 13 2 2 3 3" xfId="0"/>
    <cellStyle name="Notas 13 2 2 3 4" xfId="0"/>
    <cellStyle name="Notas 13 2 2 4" xfId="0"/>
    <cellStyle name="Notas 13 2 2 5" xfId="0"/>
    <cellStyle name="Notas 13 2 2 6" xfId="0"/>
    <cellStyle name="Notas 13 2 2 7" xfId="0"/>
    <cellStyle name="Notas 13 2 3" xfId="0"/>
    <cellStyle name="Notas 13 2 3 2" xfId="0"/>
    <cellStyle name="Notas 13 2 3 2 2" xfId="0"/>
    <cellStyle name="Notas 13 2 3 2 3" xfId="0"/>
    <cellStyle name="Notas 13 2 3 2 4" xfId="0"/>
    <cellStyle name="Notas 13 2 3 3" xfId="0"/>
    <cellStyle name="Notas 13 2 3 3 2" xfId="0"/>
    <cellStyle name="Notas 13 2 3 3 3" xfId="0"/>
    <cellStyle name="Notas 13 2 3 3 4" xfId="0"/>
    <cellStyle name="Notas 13 2 3 4" xfId="0"/>
    <cellStyle name="Notas 13 2 3 5" xfId="0"/>
    <cellStyle name="Notas 13 2 3 6" xfId="0"/>
    <cellStyle name="Notas 13 2 3 7" xfId="0"/>
    <cellStyle name="Notas 13 2 4" xfId="0"/>
    <cellStyle name="Notas 13 2 4 2" xfId="0"/>
    <cellStyle name="Notas 13 2 4 3" xfId="0"/>
    <cellStyle name="Notas 13 2 4 4" xfId="0"/>
    <cellStyle name="Notas 13 2 5" xfId="0"/>
    <cellStyle name="Notas 13 2 5 2" xfId="0"/>
    <cellStyle name="Notas 13 2 5 3" xfId="0"/>
    <cellStyle name="Notas 13 2 5 4" xfId="0"/>
    <cellStyle name="Notas 13 2 6" xfId="0"/>
    <cellStyle name="Notas 13 2 7" xfId="0"/>
    <cellStyle name="Notas 13 2 8" xfId="0"/>
    <cellStyle name="Notas 13 2 9" xfId="0"/>
    <cellStyle name="Notas 13 3" xfId="0"/>
    <cellStyle name="Notas 13 3 2" xfId="0"/>
    <cellStyle name="Notas 13 3 2 2" xfId="0"/>
    <cellStyle name="Notas 13 3 2 2 2" xfId="0"/>
    <cellStyle name="Notas 13 3 2 2 3" xfId="0"/>
    <cellStyle name="Notas 13 3 2 2 4" xfId="0"/>
    <cellStyle name="Notas 13 3 2 3" xfId="0"/>
    <cellStyle name="Notas 13 3 2 3 2" xfId="0"/>
    <cellStyle name="Notas 13 3 2 3 3" xfId="0"/>
    <cellStyle name="Notas 13 3 2 3 4" xfId="0"/>
    <cellStyle name="Notas 13 3 2 4" xfId="0"/>
    <cellStyle name="Notas 13 3 2 5" xfId="0"/>
    <cellStyle name="Notas 13 3 2 6" xfId="0"/>
    <cellStyle name="Notas 13 3 2 7" xfId="0"/>
    <cellStyle name="Notas 13 3 3" xfId="0"/>
    <cellStyle name="Notas 13 3 3 2" xfId="0"/>
    <cellStyle name="Notas 13 3 3 3" xfId="0"/>
    <cellStyle name="Notas 13 3 3 4" xfId="0"/>
    <cellStyle name="Notas 13 3 4" xfId="0"/>
    <cellStyle name="Notas 13 3 4 2" xfId="0"/>
    <cellStyle name="Notas 13 3 4 3" xfId="0"/>
    <cellStyle name="Notas 13 3 4 4" xfId="0"/>
    <cellStyle name="Notas 13 3 5" xfId="0"/>
    <cellStyle name="Notas 13 3 6" xfId="0"/>
    <cellStyle name="Notas 13 3 7" xfId="0"/>
    <cellStyle name="Notas 13 3 8" xfId="0"/>
    <cellStyle name="Notas 13 4" xfId="0"/>
    <cellStyle name="Notas 13 4 2" xfId="0"/>
    <cellStyle name="Notas 13 4 2 2" xfId="0"/>
    <cellStyle name="Notas 13 4 2 2 2" xfId="0"/>
    <cellStyle name="Notas 13 4 2 2 3" xfId="0"/>
    <cellStyle name="Notas 13 4 2 2 4" xfId="0"/>
    <cellStyle name="Notas 13 4 2 3" xfId="0"/>
    <cellStyle name="Notas 13 4 2 3 2" xfId="0"/>
    <cellStyle name="Notas 13 4 2 3 3" xfId="0"/>
    <cellStyle name="Notas 13 4 2 3 4" xfId="0"/>
    <cellStyle name="Notas 13 4 2 4" xfId="0"/>
    <cellStyle name="Notas 13 4 2 5" xfId="0"/>
    <cellStyle name="Notas 13 4 2 6" xfId="0"/>
    <cellStyle name="Notas 13 4 2 7" xfId="0"/>
    <cellStyle name="Notas 13 4 3" xfId="0"/>
    <cellStyle name="Notas 13 4 3 2" xfId="0"/>
    <cellStyle name="Notas 13 4 3 3" xfId="0"/>
    <cellStyle name="Notas 13 4 3 4" xfId="0"/>
    <cellStyle name="Notas 13 4 4" xfId="0"/>
    <cellStyle name="Notas 13 4 4 2" xfId="0"/>
    <cellStyle name="Notas 13 4 4 3" xfId="0"/>
    <cellStyle name="Notas 13 4 4 4" xfId="0"/>
    <cellStyle name="Notas 13 4 5" xfId="0"/>
    <cellStyle name="Notas 13 4 6" xfId="0"/>
    <cellStyle name="Notas 13 4 7" xfId="0"/>
    <cellStyle name="Notas 13 4 8" xfId="0"/>
    <cellStyle name="Notas 13 5" xfId="0"/>
    <cellStyle name="Notas 13 5 2" xfId="0"/>
    <cellStyle name="Notas 13 5 2 2" xfId="0"/>
    <cellStyle name="Notas 13 5 2 2 2" xfId="0"/>
    <cellStyle name="Notas 13 5 2 2 3" xfId="0"/>
    <cellStyle name="Notas 13 5 2 2 4" xfId="0"/>
    <cellStyle name="Notas 13 5 2 3" xfId="0"/>
    <cellStyle name="Notas 13 5 2 3 2" xfId="0"/>
    <cellStyle name="Notas 13 5 2 3 3" xfId="0"/>
    <cellStyle name="Notas 13 5 2 3 4" xfId="0"/>
    <cellStyle name="Notas 13 5 2 4" xfId="0"/>
    <cellStyle name="Notas 13 5 2 5" xfId="0"/>
    <cellStyle name="Notas 13 5 2 6" xfId="0"/>
    <cellStyle name="Notas 13 5 2 7" xfId="0"/>
    <cellStyle name="Notas 13 5 3" xfId="0"/>
    <cellStyle name="Notas 13 5 3 2" xfId="0"/>
    <cellStyle name="Notas 13 5 3 3" xfId="0"/>
    <cellStyle name="Notas 13 5 3 4" xfId="0"/>
    <cellStyle name="Notas 13 5 4" xfId="0"/>
    <cellStyle name="Notas 13 5 4 2" xfId="0"/>
    <cellStyle name="Notas 13 5 4 3" xfId="0"/>
    <cellStyle name="Notas 13 5 4 4" xfId="0"/>
    <cellStyle name="Notas 13 5 5" xfId="0"/>
    <cellStyle name="Notas 13 5 6" xfId="0"/>
    <cellStyle name="Notas 13 5 7" xfId="0"/>
    <cellStyle name="Notas 13 5 8" xfId="0"/>
    <cellStyle name="Notas 13 6" xfId="0"/>
    <cellStyle name="Notas 13 6 2" xfId="0"/>
    <cellStyle name="Notas 13 6 2 2" xfId="0"/>
    <cellStyle name="Notas 13 6 2 2 2" xfId="0"/>
    <cellStyle name="Notas 13 6 2 2 3" xfId="0"/>
    <cellStyle name="Notas 13 6 2 2 4" xfId="0"/>
    <cellStyle name="Notas 13 6 2 3" xfId="0"/>
    <cellStyle name="Notas 13 6 2 3 2" xfId="0"/>
    <cellStyle name="Notas 13 6 2 3 3" xfId="0"/>
    <cellStyle name="Notas 13 6 2 3 4" xfId="0"/>
    <cellStyle name="Notas 13 6 2 4" xfId="0"/>
    <cellStyle name="Notas 13 6 2 5" xfId="0"/>
    <cellStyle name="Notas 13 6 2 6" xfId="0"/>
    <cellStyle name="Notas 13 6 2 7" xfId="0"/>
    <cellStyle name="Notas 13 6 3" xfId="0"/>
    <cellStyle name="Notas 13 6 3 2" xfId="0"/>
    <cellStyle name="Notas 13 6 3 3" xfId="0"/>
    <cellStyle name="Notas 13 6 3 4" xfId="0"/>
    <cellStyle name="Notas 13 6 4" xfId="0"/>
    <cellStyle name="Notas 13 6 4 2" xfId="0"/>
    <cellStyle name="Notas 13 6 4 3" xfId="0"/>
    <cellStyle name="Notas 13 6 4 4" xfId="0"/>
    <cellStyle name="Notas 13 6 5" xfId="0"/>
    <cellStyle name="Notas 13 6 6" xfId="0"/>
    <cellStyle name="Notas 13 6 7" xfId="0"/>
    <cellStyle name="Notas 13 6 8" xfId="0"/>
    <cellStyle name="Notas 13 7" xfId="0"/>
    <cellStyle name="Notas 13 7 2" xfId="0"/>
    <cellStyle name="Notas 13 7 2 2" xfId="0"/>
    <cellStyle name="Notas 13 7 2 3" xfId="0"/>
    <cellStyle name="Notas 13 7 2 4" xfId="0"/>
    <cellStyle name="Notas 13 7 3" xfId="0"/>
    <cellStyle name="Notas 13 7 3 2" xfId="0"/>
    <cellStyle name="Notas 13 7 3 3" xfId="0"/>
    <cellStyle name="Notas 13 7 3 4" xfId="0"/>
    <cellStyle name="Notas 13 7 4" xfId="0"/>
    <cellStyle name="Notas 13 7 5" xfId="0"/>
    <cellStyle name="Notas 13 7 6" xfId="0"/>
    <cellStyle name="Notas 13 7 7" xfId="0"/>
    <cellStyle name="Notas 13 8" xfId="0"/>
    <cellStyle name="Notas 13 8 2" xfId="0"/>
    <cellStyle name="Notas 13 8 3" xfId="0"/>
    <cellStyle name="Notas 13 8 4" xfId="0"/>
    <cellStyle name="Notas 13 9" xfId="0"/>
    <cellStyle name="Notas 13 9 2" xfId="0"/>
    <cellStyle name="Notas 13 9 3" xfId="0"/>
    <cellStyle name="Notas 13 9 4" xfId="0"/>
    <cellStyle name="Notas 14" xfId="0"/>
    <cellStyle name="Notas 14 10" xfId="0"/>
    <cellStyle name="Notas 14 10 2" xfId="0"/>
    <cellStyle name="Notas 14 10 3" xfId="0"/>
    <cellStyle name="Notas 14 10 4" xfId="0"/>
    <cellStyle name="Notas 14 11" xfId="0"/>
    <cellStyle name="Notas 14 12" xfId="0"/>
    <cellStyle name="Notas 14 13" xfId="0"/>
    <cellStyle name="Notas 14 14" xfId="0"/>
    <cellStyle name="Notas 14 2" xfId="0"/>
    <cellStyle name="Notas 14 2 2" xfId="0"/>
    <cellStyle name="Notas 14 2 2 2" xfId="0"/>
    <cellStyle name="Notas 14 2 2 2 2" xfId="0"/>
    <cellStyle name="Notas 14 2 2 2 3" xfId="0"/>
    <cellStyle name="Notas 14 2 2 2 4" xfId="0"/>
    <cellStyle name="Notas 14 2 2 3" xfId="0"/>
    <cellStyle name="Notas 14 2 2 3 2" xfId="0"/>
    <cellStyle name="Notas 14 2 2 3 3" xfId="0"/>
    <cellStyle name="Notas 14 2 2 3 4" xfId="0"/>
    <cellStyle name="Notas 14 2 2 4" xfId="0"/>
    <cellStyle name="Notas 14 2 2 5" xfId="0"/>
    <cellStyle name="Notas 14 2 2 6" xfId="0"/>
    <cellStyle name="Notas 14 2 2 7" xfId="0"/>
    <cellStyle name="Notas 14 2 3" xfId="0"/>
    <cellStyle name="Notas 14 2 3 2" xfId="0"/>
    <cellStyle name="Notas 14 2 3 2 2" xfId="0"/>
    <cellStyle name="Notas 14 2 3 2 3" xfId="0"/>
    <cellStyle name="Notas 14 2 3 2 4" xfId="0"/>
    <cellStyle name="Notas 14 2 3 3" xfId="0"/>
    <cellStyle name="Notas 14 2 3 3 2" xfId="0"/>
    <cellStyle name="Notas 14 2 3 3 3" xfId="0"/>
    <cellStyle name="Notas 14 2 3 3 4" xfId="0"/>
    <cellStyle name="Notas 14 2 3 4" xfId="0"/>
    <cellStyle name="Notas 14 2 3 5" xfId="0"/>
    <cellStyle name="Notas 14 2 3 6" xfId="0"/>
    <cellStyle name="Notas 14 2 3 7" xfId="0"/>
    <cellStyle name="Notas 14 2 4" xfId="0"/>
    <cellStyle name="Notas 14 2 4 2" xfId="0"/>
    <cellStyle name="Notas 14 2 4 3" xfId="0"/>
    <cellStyle name="Notas 14 2 4 4" xfId="0"/>
    <cellStyle name="Notas 14 2 5" xfId="0"/>
    <cellStyle name="Notas 14 2 5 2" xfId="0"/>
    <cellStyle name="Notas 14 2 5 3" xfId="0"/>
    <cellStyle name="Notas 14 2 5 4" xfId="0"/>
    <cellStyle name="Notas 14 2 6" xfId="0"/>
    <cellStyle name="Notas 14 2 7" xfId="0"/>
    <cellStyle name="Notas 14 2 8" xfId="0"/>
    <cellStyle name="Notas 14 2 9" xfId="0"/>
    <cellStyle name="Notas 14 3" xfId="0"/>
    <cellStyle name="Notas 14 3 2" xfId="0"/>
    <cellStyle name="Notas 14 3 2 2" xfId="0"/>
    <cellStyle name="Notas 14 3 2 2 2" xfId="0"/>
    <cellStyle name="Notas 14 3 2 2 3" xfId="0"/>
    <cellStyle name="Notas 14 3 2 2 4" xfId="0"/>
    <cellStyle name="Notas 14 3 2 3" xfId="0"/>
    <cellStyle name="Notas 14 3 2 3 2" xfId="0"/>
    <cellStyle name="Notas 14 3 2 3 3" xfId="0"/>
    <cellStyle name="Notas 14 3 2 3 4" xfId="0"/>
    <cellStyle name="Notas 14 3 2 4" xfId="0"/>
    <cellStyle name="Notas 14 3 2 5" xfId="0"/>
    <cellStyle name="Notas 14 3 2 6" xfId="0"/>
    <cellStyle name="Notas 14 3 2 7" xfId="0"/>
    <cellStyle name="Notas 14 3 3" xfId="0"/>
    <cellStyle name="Notas 14 3 3 2" xfId="0"/>
    <cellStyle name="Notas 14 3 3 3" xfId="0"/>
    <cellStyle name="Notas 14 3 3 4" xfId="0"/>
    <cellStyle name="Notas 14 3 4" xfId="0"/>
    <cellStyle name="Notas 14 3 4 2" xfId="0"/>
    <cellStyle name="Notas 14 3 4 3" xfId="0"/>
    <cellStyle name="Notas 14 3 4 4" xfId="0"/>
    <cellStyle name="Notas 14 3 5" xfId="0"/>
    <cellStyle name="Notas 14 3 6" xfId="0"/>
    <cellStyle name="Notas 14 3 7" xfId="0"/>
    <cellStyle name="Notas 14 3 8" xfId="0"/>
    <cellStyle name="Notas 14 4" xfId="0"/>
    <cellStyle name="Notas 14 4 2" xfId="0"/>
    <cellStyle name="Notas 14 4 2 2" xfId="0"/>
    <cellStyle name="Notas 14 4 2 2 2" xfId="0"/>
    <cellStyle name="Notas 14 4 2 2 3" xfId="0"/>
    <cellStyle name="Notas 14 4 2 2 4" xfId="0"/>
    <cellStyle name="Notas 14 4 2 3" xfId="0"/>
    <cellStyle name="Notas 14 4 2 3 2" xfId="0"/>
    <cellStyle name="Notas 14 4 2 3 3" xfId="0"/>
    <cellStyle name="Notas 14 4 2 3 4" xfId="0"/>
    <cellStyle name="Notas 14 4 2 4" xfId="0"/>
    <cellStyle name="Notas 14 4 2 5" xfId="0"/>
    <cellStyle name="Notas 14 4 2 6" xfId="0"/>
    <cellStyle name="Notas 14 4 2 7" xfId="0"/>
    <cellStyle name="Notas 14 4 3" xfId="0"/>
    <cellStyle name="Notas 14 4 3 2" xfId="0"/>
    <cellStyle name="Notas 14 4 3 3" xfId="0"/>
    <cellStyle name="Notas 14 4 3 4" xfId="0"/>
    <cellStyle name="Notas 14 4 4" xfId="0"/>
    <cellStyle name="Notas 14 4 4 2" xfId="0"/>
    <cellStyle name="Notas 14 4 4 3" xfId="0"/>
    <cellStyle name="Notas 14 4 4 4" xfId="0"/>
    <cellStyle name="Notas 14 4 5" xfId="0"/>
    <cellStyle name="Notas 14 4 6" xfId="0"/>
    <cellStyle name="Notas 14 4 7" xfId="0"/>
    <cellStyle name="Notas 14 4 8" xfId="0"/>
    <cellStyle name="Notas 14 5" xfId="0"/>
    <cellStyle name="Notas 14 5 2" xfId="0"/>
    <cellStyle name="Notas 14 5 2 2" xfId="0"/>
    <cellStyle name="Notas 14 5 2 2 2" xfId="0"/>
    <cellStyle name="Notas 14 5 2 2 3" xfId="0"/>
    <cellStyle name="Notas 14 5 2 2 4" xfId="0"/>
    <cellStyle name="Notas 14 5 2 3" xfId="0"/>
    <cellStyle name="Notas 14 5 2 3 2" xfId="0"/>
    <cellStyle name="Notas 14 5 2 3 3" xfId="0"/>
    <cellStyle name="Notas 14 5 2 3 4" xfId="0"/>
    <cellStyle name="Notas 14 5 2 4" xfId="0"/>
    <cellStyle name="Notas 14 5 2 5" xfId="0"/>
    <cellStyle name="Notas 14 5 2 6" xfId="0"/>
    <cellStyle name="Notas 14 5 2 7" xfId="0"/>
    <cellStyle name="Notas 14 5 3" xfId="0"/>
    <cellStyle name="Notas 14 5 3 2" xfId="0"/>
    <cellStyle name="Notas 14 5 3 3" xfId="0"/>
    <cellStyle name="Notas 14 5 3 4" xfId="0"/>
    <cellStyle name="Notas 14 5 4" xfId="0"/>
    <cellStyle name="Notas 14 5 4 2" xfId="0"/>
    <cellStyle name="Notas 14 5 4 3" xfId="0"/>
    <cellStyle name="Notas 14 5 4 4" xfId="0"/>
    <cellStyle name="Notas 14 5 5" xfId="0"/>
    <cellStyle name="Notas 14 5 6" xfId="0"/>
    <cellStyle name="Notas 14 5 7" xfId="0"/>
    <cellStyle name="Notas 14 5 8" xfId="0"/>
    <cellStyle name="Notas 14 6" xfId="0"/>
    <cellStyle name="Notas 14 6 2" xfId="0"/>
    <cellStyle name="Notas 14 6 2 2" xfId="0"/>
    <cellStyle name="Notas 14 6 2 2 2" xfId="0"/>
    <cellStyle name="Notas 14 6 2 2 3" xfId="0"/>
    <cellStyle name="Notas 14 6 2 2 4" xfId="0"/>
    <cellStyle name="Notas 14 6 2 3" xfId="0"/>
    <cellStyle name="Notas 14 6 2 3 2" xfId="0"/>
    <cellStyle name="Notas 14 6 2 3 3" xfId="0"/>
    <cellStyle name="Notas 14 6 2 3 4" xfId="0"/>
    <cellStyle name="Notas 14 6 2 4" xfId="0"/>
    <cellStyle name="Notas 14 6 2 5" xfId="0"/>
    <cellStyle name="Notas 14 6 2 6" xfId="0"/>
    <cellStyle name="Notas 14 6 2 7" xfId="0"/>
    <cellStyle name="Notas 14 6 3" xfId="0"/>
    <cellStyle name="Notas 14 6 3 2" xfId="0"/>
    <cellStyle name="Notas 14 6 3 3" xfId="0"/>
    <cellStyle name="Notas 14 6 3 4" xfId="0"/>
    <cellStyle name="Notas 14 6 4" xfId="0"/>
    <cellStyle name="Notas 14 6 4 2" xfId="0"/>
    <cellStyle name="Notas 14 6 4 3" xfId="0"/>
    <cellStyle name="Notas 14 6 4 4" xfId="0"/>
    <cellStyle name="Notas 14 6 5" xfId="0"/>
    <cellStyle name="Notas 14 6 6" xfId="0"/>
    <cellStyle name="Notas 14 6 7" xfId="0"/>
    <cellStyle name="Notas 14 6 8" xfId="0"/>
    <cellStyle name="Notas 14 7" xfId="0"/>
    <cellStyle name="Notas 14 7 2" xfId="0"/>
    <cellStyle name="Notas 14 7 2 2" xfId="0"/>
    <cellStyle name="Notas 14 7 2 3" xfId="0"/>
    <cellStyle name="Notas 14 7 2 4" xfId="0"/>
    <cellStyle name="Notas 14 7 3" xfId="0"/>
    <cellStyle name="Notas 14 7 3 2" xfId="0"/>
    <cellStyle name="Notas 14 7 3 3" xfId="0"/>
    <cellStyle name="Notas 14 7 3 4" xfId="0"/>
    <cellStyle name="Notas 14 7 4" xfId="0"/>
    <cellStyle name="Notas 14 7 5" xfId="0"/>
    <cellStyle name="Notas 14 7 6" xfId="0"/>
    <cellStyle name="Notas 14 7 7" xfId="0"/>
    <cellStyle name="Notas 14 8" xfId="0"/>
    <cellStyle name="Notas 14 8 2" xfId="0"/>
    <cellStyle name="Notas 14 8 3" xfId="0"/>
    <cellStyle name="Notas 14 8 4" xfId="0"/>
    <cellStyle name="Notas 14 9" xfId="0"/>
    <cellStyle name="Notas 14 9 2" xfId="0"/>
    <cellStyle name="Notas 14 9 3" xfId="0"/>
    <cellStyle name="Notas 14 9 4" xfId="0"/>
    <cellStyle name="Notas 15" xfId="0"/>
    <cellStyle name="Notas 15 10" xfId="0"/>
    <cellStyle name="Notas 15 10 2" xfId="0"/>
    <cellStyle name="Notas 15 10 3" xfId="0"/>
    <cellStyle name="Notas 15 10 4" xfId="0"/>
    <cellStyle name="Notas 15 11" xfId="0"/>
    <cellStyle name="Notas 15 12" xfId="0"/>
    <cellStyle name="Notas 15 13" xfId="0"/>
    <cellStyle name="Notas 15 14" xfId="0"/>
    <cellStyle name="Notas 15 2" xfId="0"/>
    <cellStyle name="Notas 15 2 2" xfId="0"/>
    <cellStyle name="Notas 15 2 2 2" xfId="0"/>
    <cellStyle name="Notas 15 2 2 2 2" xfId="0"/>
    <cellStyle name="Notas 15 2 2 2 3" xfId="0"/>
    <cellStyle name="Notas 15 2 2 2 4" xfId="0"/>
    <cellStyle name="Notas 15 2 2 3" xfId="0"/>
    <cellStyle name="Notas 15 2 2 3 2" xfId="0"/>
    <cellStyle name="Notas 15 2 2 3 3" xfId="0"/>
    <cellStyle name="Notas 15 2 2 3 4" xfId="0"/>
    <cellStyle name="Notas 15 2 2 4" xfId="0"/>
    <cellStyle name="Notas 15 2 2 5" xfId="0"/>
    <cellStyle name="Notas 15 2 2 6" xfId="0"/>
    <cellStyle name="Notas 15 2 2 7" xfId="0"/>
    <cellStyle name="Notas 15 2 3" xfId="0"/>
    <cellStyle name="Notas 15 2 3 2" xfId="0"/>
    <cellStyle name="Notas 15 2 3 2 2" xfId="0"/>
    <cellStyle name="Notas 15 2 3 2 3" xfId="0"/>
    <cellStyle name="Notas 15 2 3 2 4" xfId="0"/>
    <cellStyle name="Notas 15 2 3 3" xfId="0"/>
    <cellStyle name="Notas 15 2 3 3 2" xfId="0"/>
    <cellStyle name="Notas 15 2 3 3 3" xfId="0"/>
    <cellStyle name="Notas 15 2 3 3 4" xfId="0"/>
    <cellStyle name="Notas 15 2 3 4" xfId="0"/>
    <cellStyle name="Notas 15 2 3 5" xfId="0"/>
    <cellStyle name="Notas 15 2 3 6" xfId="0"/>
    <cellStyle name="Notas 15 2 3 7" xfId="0"/>
    <cellStyle name="Notas 15 2 4" xfId="0"/>
    <cellStyle name="Notas 15 2 4 2" xfId="0"/>
    <cellStyle name="Notas 15 2 4 3" xfId="0"/>
    <cellStyle name="Notas 15 2 4 4" xfId="0"/>
    <cellStyle name="Notas 15 2 5" xfId="0"/>
    <cellStyle name="Notas 15 2 5 2" xfId="0"/>
    <cellStyle name="Notas 15 2 5 3" xfId="0"/>
    <cellStyle name="Notas 15 2 5 4" xfId="0"/>
    <cellStyle name="Notas 15 2 6" xfId="0"/>
    <cellStyle name="Notas 15 2 7" xfId="0"/>
    <cellStyle name="Notas 15 2 8" xfId="0"/>
    <cellStyle name="Notas 15 2 9" xfId="0"/>
    <cellStyle name="Notas 15 3" xfId="0"/>
    <cellStyle name="Notas 15 3 2" xfId="0"/>
    <cellStyle name="Notas 15 3 2 2" xfId="0"/>
    <cellStyle name="Notas 15 3 2 2 2" xfId="0"/>
    <cellStyle name="Notas 15 3 2 2 3" xfId="0"/>
    <cellStyle name="Notas 15 3 2 2 4" xfId="0"/>
    <cellStyle name="Notas 15 3 2 3" xfId="0"/>
    <cellStyle name="Notas 15 3 2 3 2" xfId="0"/>
    <cellStyle name="Notas 15 3 2 3 3" xfId="0"/>
    <cellStyle name="Notas 15 3 2 3 4" xfId="0"/>
    <cellStyle name="Notas 15 3 2 4" xfId="0"/>
    <cellStyle name="Notas 15 3 2 5" xfId="0"/>
    <cellStyle name="Notas 15 3 2 6" xfId="0"/>
    <cellStyle name="Notas 15 3 2 7" xfId="0"/>
    <cellStyle name="Notas 15 3 3" xfId="0"/>
    <cellStyle name="Notas 15 3 3 2" xfId="0"/>
    <cellStyle name="Notas 15 3 3 3" xfId="0"/>
    <cellStyle name="Notas 15 3 3 4" xfId="0"/>
    <cellStyle name="Notas 15 3 4" xfId="0"/>
    <cellStyle name="Notas 15 3 4 2" xfId="0"/>
    <cellStyle name="Notas 15 3 4 3" xfId="0"/>
    <cellStyle name="Notas 15 3 4 4" xfId="0"/>
    <cellStyle name="Notas 15 3 5" xfId="0"/>
    <cellStyle name="Notas 15 3 6" xfId="0"/>
    <cellStyle name="Notas 15 3 7" xfId="0"/>
    <cellStyle name="Notas 15 3 8" xfId="0"/>
    <cellStyle name="Notas 15 4" xfId="0"/>
    <cellStyle name="Notas 15 4 2" xfId="0"/>
    <cellStyle name="Notas 15 4 2 2" xfId="0"/>
    <cellStyle name="Notas 15 4 2 2 2" xfId="0"/>
    <cellStyle name="Notas 15 4 2 2 3" xfId="0"/>
    <cellStyle name="Notas 15 4 2 2 4" xfId="0"/>
    <cellStyle name="Notas 15 4 2 3" xfId="0"/>
    <cellStyle name="Notas 15 4 2 3 2" xfId="0"/>
    <cellStyle name="Notas 15 4 2 3 3" xfId="0"/>
    <cellStyle name="Notas 15 4 2 3 4" xfId="0"/>
    <cellStyle name="Notas 15 4 2 4" xfId="0"/>
    <cellStyle name="Notas 15 4 2 5" xfId="0"/>
    <cellStyle name="Notas 15 4 2 6" xfId="0"/>
    <cellStyle name="Notas 15 4 2 7" xfId="0"/>
    <cellStyle name="Notas 15 4 3" xfId="0"/>
    <cellStyle name="Notas 15 4 3 2" xfId="0"/>
    <cellStyle name="Notas 15 4 3 3" xfId="0"/>
    <cellStyle name="Notas 15 4 3 4" xfId="0"/>
    <cellStyle name="Notas 15 4 4" xfId="0"/>
    <cellStyle name="Notas 15 4 4 2" xfId="0"/>
    <cellStyle name="Notas 15 4 4 3" xfId="0"/>
    <cellStyle name="Notas 15 4 4 4" xfId="0"/>
    <cellStyle name="Notas 15 4 5" xfId="0"/>
    <cellStyle name="Notas 15 4 6" xfId="0"/>
    <cellStyle name="Notas 15 4 7" xfId="0"/>
    <cellStyle name="Notas 15 4 8" xfId="0"/>
    <cellStyle name="Notas 15 5" xfId="0"/>
    <cellStyle name="Notas 15 5 2" xfId="0"/>
    <cellStyle name="Notas 15 5 2 2" xfId="0"/>
    <cellStyle name="Notas 15 5 2 2 2" xfId="0"/>
    <cellStyle name="Notas 15 5 2 2 3" xfId="0"/>
    <cellStyle name="Notas 15 5 2 2 4" xfId="0"/>
    <cellStyle name="Notas 15 5 2 3" xfId="0"/>
    <cellStyle name="Notas 15 5 2 3 2" xfId="0"/>
    <cellStyle name="Notas 15 5 2 3 3" xfId="0"/>
    <cellStyle name="Notas 15 5 2 3 4" xfId="0"/>
    <cellStyle name="Notas 15 5 2 4" xfId="0"/>
    <cellStyle name="Notas 15 5 2 5" xfId="0"/>
    <cellStyle name="Notas 15 5 2 6" xfId="0"/>
    <cellStyle name="Notas 15 5 2 7" xfId="0"/>
    <cellStyle name="Notas 15 5 3" xfId="0"/>
    <cellStyle name="Notas 15 5 3 2" xfId="0"/>
    <cellStyle name="Notas 15 5 3 3" xfId="0"/>
    <cellStyle name="Notas 15 5 3 4" xfId="0"/>
    <cellStyle name="Notas 15 5 4" xfId="0"/>
    <cellStyle name="Notas 15 5 4 2" xfId="0"/>
    <cellStyle name="Notas 15 5 4 3" xfId="0"/>
    <cellStyle name="Notas 15 5 4 4" xfId="0"/>
    <cellStyle name="Notas 15 5 5" xfId="0"/>
    <cellStyle name="Notas 15 5 6" xfId="0"/>
    <cellStyle name="Notas 15 5 7" xfId="0"/>
    <cellStyle name="Notas 15 5 8" xfId="0"/>
    <cellStyle name="Notas 15 6" xfId="0"/>
    <cellStyle name="Notas 15 6 2" xfId="0"/>
    <cellStyle name="Notas 15 6 2 2" xfId="0"/>
    <cellStyle name="Notas 15 6 2 2 2" xfId="0"/>
    <cellStyle name="Notas 15 6 2 2 3" xfId="0"/>
    <cellStyle name="Notas 15 6 2 2 4" xfId="0"/>
    <cellStyle name="Notas 15 6 2 3" xfId="0"/>
    <cellStyle name="Notas 15 6 2 3 2" xfId="0"/>
    <cellStyle name="Notas 15 6 2 3 3" xfId="0"/>
    <cellStyle name="Notas 15 6 2 3 4" xfId="0"/>
    <cellStyle name="Notas 15 6 2 4" xfId="0"/>
    <cellStyle name="Notas 15 6 2 5" xfId="0"/>
    <cellStyle name="Notas 15 6 2 6" xfId="0"/>
    <cellStyle name="Notas 15 6 2 7" xfId="0"/>
    <cellStyle name="Notas 15 6 3" xfId="0"/>
    <cellStyle name="Notas 15 6 3 2" xfId="0"/>
    <cellStyle name="Notas 15 6 3 3" xfId="0"/>
    <cellStyle name="Notas 15 6 3 4" xfId="0"/>
    <cellStyle name="Notas 15 6 4" xfId="0"/>
    <cellStyle name="Notas 15 6 4 2" xfId="0"/>
    <cellStyle name="Notas 15 6 4 3" xfId="0"/>
    <cellStyle name="Notas 15 6 4 4" xfId="0"/>
    <cellStyle name="Notas 15 6 5" xfId="0"/>
    <cellStyle name="Notas 15 6 6" xfId="0"/>
    <cellStyle name="Notas 15 6 7" xfId="0"/>
    <cellStyle name="Notas 15 6 8" xfId="0"/>
    <cellStyle name="Notas 15 7" xfId="0"/>
    <cellStyle name="Notas 15 7 2" xfId="0"/>
    <cellStyle name="Notas 15 7 2 2" xfId="0"/>
    <cellStyle name="Notas 15 7 2 3" xfId="0"/>
    <cellStyle name="Notas 15 7 2 4" xfId="0"/>
    <cellStyle name="Notas 15 7 3" xfId="0"/>
    <cellStyle name="Notas 15 7 3 2" xfId="0"/>
    <cellStyle name="Notas 15 7 3 3" xfId="0"/>
    <cellStyle name="Notas 15 7 3 4" xfId="0"/>
    <cellStyle name="Notas 15 7 4" xfId="0"/>
    <cellStyle name="Notas 15 7 5" xfId="0"/>
    <cellStyle name="Notas 15 7 6" xfId="0"/>
    <cellStyle name="Notas 15 7 7" xfId="0"/>
    <cellStyle name="Notas 15 8" xfId="0"/>
    <cellStyle name="Notas 15 8 2" xfId="0"/>
    <cellStyle name="Notas 15 8 3" xfId="0"/>
    <cellStyle name="Notas 15 8 4" xfId="0"/>
    <cellStyle name="Notas 15 9" xfId="0"/>
    <cellStyle name="Notas 15 9 2" xfId="0"/>
    <cellStyle name="Notas 15 9 3" xfId="0"/>
    <cellStyle name="Notas 15 9 4" xfId="0"/>
    <cellStyle name="Notas 2" xfId="0"/>
    <cellStyle name="Notas 2 10" xfId="0"/>
    <cellStyle name="Notas 2 10 10" xfId="0"/>
    <cellStyle name="Notas 2 10 10 2" xfId="0"/>
    <cellStyle name="Notas 2 10 10 3" xfId="0"/>
    <cellStyle name="Notas 2 10 10 4" xfId="0"/>
    <cellStyle name="Notas 2 10 11" xfId="0"/>
    <cellStyle name="Notas 2 10 12" xfId="0"/>
    <cellStyle name="Notas 2 10 13" xfId="0"/>
    <cellStyle name="Notas 2 10 14" xfId="0"/>
    <cellStyle name="Notas 2 10 2" xfId="0"/>
    <cellStyle name="Notas 2 10 2 2" xfId="0"/>
    <cellStyle name="Notas 2 10 2 2 2" xfId="0"/>
    <cellStyle name="Notas 2 10 2 2 2 2" xfId="0"/>
    <cellStyle name="Notas 2 10 2 2 2 3" xfId="0"/>
    <cellStyle name="Notas 2 10 2 2 2 4" xfId="0"/>
    <cellStyle name="Notas 2 10 2 2 3" xfId="0"/>
    <cellStyle name="Notas 2 10 2 2 3 2" xfId="0"/>
    <cellStyle name="Notas 2 10 2 2 3 3" xfId="0"/>
    <cellStyle name="Notas 2 10 2 2 3 4" xfId="0"/>
    <cellStyle name="Notas 2 10 2 2 4" xfId="0"/>
    <cellStyle name="Notas 2 10 2 2 5" xfId="0"/>
    <cellStyle name="Notas 2 10 2 2 6" xfId="0"/>
    <cellStyle name="Notas 2 10 2 2 7" xfId="0"/>
    <cellStyle name="Notas 2 10 2 3" xfId="0"/>
    <cellStyle name="Notas 2 10 2 3 2" xfId="0"/>
    <cellStyle name="Notas 2 10 2 3 2 2" xfId="0"/>
    <cellStyle name="Notas 2 10 2 3 2 3" xfId="0"/>
    <cellStyle name="Notas 2 10 2 3 2 4" xfId="0"/>
    <cellStyle name="Notas 2 10 2 3 3" xfId="0"/>
    <cellStyle name="Notas 2 10 2 3 3 2" xfId="0"/>
    <cellStyle name="Notas 2 10 2 3 3 3" xfId="0"/>
    <cellStyle name="Notas 2 10 2 3 3 4" xfId="0"/>
    <cellStyle name="Notas 2 10 2 3 4" xfId="0"/>
    <cellStyle name="Notas 2 10 2 3 5" xfId="0"/>
    <cellStyle name="Notas 2 10 2 3 6" xfId="0"/>
    <cellStyle name="Notas 2 10 2 3 7" xfId="0"/>
    <cellStyle name="Notas 2 10 2 4" xfId="0"/>
    <cellStyle name="Notas 2 10 2 4 2" xfId="0"/>
    <cellStyle name="Notas 2 10 2 4 3" xfId="0"/>
    <cellStyle name="Notas 2 10 2 4 4" xfId="0"/>
    <cellStyle name="Notas 2 10 2 5" xfId="0"/>
    <cellStyle name="Notas 2 10 2 5 2" xfId="0"/>
    <cellStyle name="Notas 2 10 2 5 3" xfId="0"/>
    <cellStyle name="Notas 2 10 2 5 4" xfId="0"/>
    <cellStyle name="Notas 2 10 2 6" xfId="0"/>
    <cellStyle name="Notas 2 10 2 7" xfId="0"/>
    <cellStyle name="Notas 2 10 2 8" xfId="0"/>
    <cellStyle name="Notas 2 10 2 9" xfId="0"/>
    <cellStyle name="Notas 2 10 3" xfId="0"/>
    <cellStyle name="Notas 2 10 3 2" xfId="0"/>
    <cellStyle name="Notas 2 10 3 2 2" xfId="0"/>
    <cellStyle name="Notas 2 10 3 2 2 2" xfId="0"/>
    <cellStyle name="Notas 2 10 3 2 2 3" xfId="0"/>
    <cellStyle name="Notas 2 10 3 2 2 4" xfId="0"/>
    <cellStyle name="Notas 2 10 3 2 3" xfId="0"/>
    <cellStyle name="Notas 2 10 3 2 3 2" xfId="0"/>
    <cellStyle name="Notas 2 10 3 2 3 3" xfId="0"/>
    <cellStyle name="Notas 2 10 3 2 3 4" xfId="0"/>
    <cellStyle name="Notas 2 10 3 2 4" xfId="0"/>
    <cellStyle name="Notas 2 10 3 2 5" xfId="0"/>
    <cellStyle name="Notas 2 10 3 2 6" xfId="0"/>
    <cellStyle name="Notas 2 10 3 2 7" xfId="0"/>
    <cellStyle name="Notas 2 10 3 3" xfId="0"/>
    <cellStyle name="Notas 2 10 3 3 2" xfId="0"/>
    <cellStyle name="Notas 2 10 3 3 3" xfId="0"/>
    <cellStyle name="Notas 2 10 3 3 4" xfId="0"/>
    <cellStyle name="Notas 2 10 3 4" xfId="0"/>
    <cellStyle name="Notas 2 10 3 4 2" xfId="0"/>
    <cellStyle name="Notas 2 10 3 4 3" xfId="0"/>
    <cellStyle name="Notas 2 10 3 4 4" xfId="0"/>
    <cellStyle name="Notas 2 10 3 5" xfId="0"/>
    <cellStyle name="Notas 2 10 3 6" xfId="0"/>
    <cellStyle name="Notas 2 10 3 7" xfId="0"/>
    <cellStyle name="Notas 2 10 3 8" xfId="0"/>
    <cellStyle name="Notas 2 10 4" xfId="0"/>
    <cellStyle name="Notas 2 10 4 2" xfId="0"/>
    <cellStyle name="Notas 2 10 4 2 2" xfId="0"/>
    <cellStyle name="Notas 2 10 4 2 2 2" xfId="0"/>
    <cellStyle name="Notas 2 10 4 2 2 3" xfId="0"/>
    <cellStyle name="Notas 2 10 4 2 2 4" xfId="0"/>
    <cellStyle name="Notas 2 10 4 2 3" xfId="0"/>
    <cellStyle name="Notas 2 10 4 2 3 2" xfId="0"/>
    <cellStyle name="Notas 2 10 4 2 3 3" xfId="0"/>
    <cellStyle name="Notas 2 10 4 2 3 4" xfId="0"/>
    <cellStyle name="Notas 2 10 4 2 4" xfId="0"/>
    <cellStyle name="Notas 2 10 4 2 5" xfId="0"/>
    <cellStyle name="Notas 2 10 4 2 6" xfId="0"/>
    <cellStyle name="Notas 2 10 4 2 7" xfId="0"/>
    <cellStyle name="Notas 2 10 4 3" xfId="0"/>
    <cellStyle name="Notas 2 10 4 3 2" xfId="0"/>
    <cellStyle name="Notas 2 10 4 3 3" xfId="0"/>
    <cellStyle name="Notas 2 10 4 3 4" xfId="0"/>
    <cellStyle name="Notas 2 10 4 4" xfId="0"/>
    <cellStyle name="Notas 2 10 4 4 2" xfId="0"/>
    <cellStyle name="Notas 2 10 4 4 3" xfId="0"/>
    <cellStyle name="Notas 2 10 4 4 4" xfId="0"/>
    <cellStyle name="Notas 2 10 4 5" xfId="0"/>
    <cellStyle name="Notas 2 10 4 6" xfId="0"/>
    <cellStyle name="Notas 2 10 4 7" xfId="0"/>
    <cellStyle name="Notas 2 10 4 8" xfId="0"/>
    <cellStyle name="Notas 2 10 5" xfId="0"/>
    <cellStyle name="Notas 2 10 5 2" xfId="0"/>
    <cellStyle name="Notas 2 10 5 2 2" xfId="0"/>
    <cellStyle name="Notas 2 10 5 2 2 2" xfId="0"/>
    <cellStyle name="Notas 2 10 5 2 2 3" xfId="0"/>
    <cellStyle name="Notas 2 10 5 2 2 4" xfId="0"/>
    <cellStyle name="Notas 2 10 5 2 3" xfId="0"/>
    <cellStyle name="Notas 2 10 5 2 3 2" xfId="0"/>
    <cellStyle name="Notas 2 10 5 2 3 3" xfId="0"/>
    <cellStyle name="Notas 2 10 5 2 3 4" xfId="0"/>
    <cellStyle name="Notas 2 10 5 2 4" xfId="0"/>
    <cellStyle name="Notas 2 10 5 2 5" xfId="0"/>
    <cellStyle name="Notas 2 10 5 2 6" xfId="0"/>
    <cellStyle name="Notas 2 10 5 2 7" xfId="0"/>
    <cellStyle name="Notas 2 10 5 3" xfId="0"/>
    <cellStyle name="Notas 2 10 5 3 2" xfId="0"/>
    <cellStyle name="Notas 2 10 5 3 3" xfId="0"/>
    <cellStyle name="Notas 2 10 5 3 4" xfId="0"/>
    <cellStyle name="Notas 2 10 5 4" xfId="0"/>
    <cellStyle name="Notas 2 10 5 4 2" xfId="0"/>
    <cellStyle name="Notas 2 10 5 4 3" xfId="0"/>
    <cellStyle name="Notas 2 10 5 4 4" xfId="0"/>
    <cellStyle name="Notas 2 10 5 5" xfId="0"/>
    <cellStyle name="Notas 2 10 5 6" xfId="0"/>
    <cellStyle name="Notas 2 10 5 7" xfId="0"/>
    <cellStyle name="Notas 2 10 5 8" xfId="0"/>
    <cellStyle name="Notas 2 10 6" xfId="0"/>
    <cellStyle name="Notas 2 10 6 2" xfId="0"/>
    <cellStyle name="Notas 2 10 6 2 2" xfId="0"/>
    <cellStyle name="Notas 2 10 6 2 2 2" xfId="0"/>
    <cellStyle name="Notas 2 10 6 2 2 3" xfId="0"/>
    <cellStyle name="Notas 2 10 6 2 2 4" xfId="0"/>
    <cellStyle name="Notas 2 10 6 2 3" xfId="0"/>
    <cellStyle name="Notas 2 10 6 2 3 2" xfId="0"/>
    <cellStyle name="Notas 2 10 6 2 3 3" xfId="0"/>
    <cellStyle name="Notas 2 10 6 2 3 4" xfId="0"/>
    <cellStyle name="Notas 2 10 6 2 4" xfId="0"/>
    <cellStyle name="Notas 2 10 6 2 5" xfId="0"/>
    <cellStyle name="Notas 2 10 6 2 6" xfId="0"/>
    <cellStyle name="Notas 2 10 6 2 7" xfId="0"/>
    <cellStyle name="Notas 2 10 6 3" xfId="0"/>
    <cellStyle name="Notas 2 10 6 3 2" xfId="0"/>
    <cellStyle name="Notas 2 10 6 3 3" xfId="0"/>
    <cellStyle name="Notas 2 10 6 3 4" xfId="0"/>
    <cellStyle name="Notas 2 10 6 4" xfId="0"/>
    <cellStyle name="Notas 2 10 6 4 2" xfId="0"/>
    <cellStyle name="Notas 2 10 6 4 3" xfId="0"/>
    <cellStyle name="Notas 2 10 6 4 4" xfId="0"/>
    <cellStyle name="Notas 2 10 6 5" xfId="0"/>
    <cellStyle name="Notas 2 10 6 6" xfId="0"/>
    <cellStyle name="Notas 2 10 6 7" xfId="0"/>
    <cellStyle name="Notas 2 10 6 8" xfId="0"/>
    <cellStyle name="Notas 2 10 7" xfId="0"/>
    <cellStyle name="Notas 2 10 7 2" xfId="0"/>
    <cellStyle name="Notas 2 10 7 2 2" xfId="0"/>
    <cellStyle name="Notas 2 10 7 2 3" xfId="0"/>
    <cellStyle name="Notas 2 10 7 2 4" xfId="0"/>
    <cellStyle name="Notas 2 10 7 3" xfId="0"/>
    <cellStyle name="Notas 2 10 7 3 2" xfId="0"/>
    <cellStyle name="Notas 2 10 7 3 3" xfId="0"/>
    <cellStyle name="Notas 2 10 7 3 4" xfId="0"/>
    <cellStyle name="Notas 2 10 7 4" xfId="0"/>
    <cellStyle name="Notas 2 10 7 5" xfId="0"/>
    <cellStyle name="Notas 2 10 7 6" xfId="0"/>
    <cellStyle name="Notas 2 10 7 7" xfId="0"/>
    <cellStyle name="Notas 2 10 8" xfId="0"/>
    <cellStyle name="Notas 2 10 8 2" xfId="0"/>
    <cellStyle name="Notas 2 10 8 3" xfId="0"/>
    <cellStyle name="Notas 2 10 8 4" xfId="0"/>
    <cellStyle name="Notas 2 10 9" xfId="0"/>
    <cellStyle name="Notas 2 10 9 2" xfId="0"/>
    <cellStyle name="Notas 2 10 9 3" xfId="0"/>
    <cellStyle name="Notas 2 10 9 4" xfId="0"/>
    <cellStyle name="Notas 2 11" xfId="0"/>
    <cellStyle name="Notas 2 11 10" xfId="0"/>
    <cellStyle name="Notas 2 11 10 2" xfId="0"/>
    <cellStyle name="Notas 2 11 10 3" xfId="0"/>
    <cellStyle name="Notas 2 11 10 4" xfId="0"/>
    <cellStyle name="Notas 2 11 11" xfId="0"/>
    <cellStyle name="Notas 2 11 12" xfId="0"/>
    <cellStyle name="Notas 2 11 13" xfId="0"/>
    <cellStyle name="Notas 2 11 14" xfId="0"/>
    <cellStyle name="Notas 2 11 2" xfId="0"/>
    <cellStyle name="Notas 2 11 2 2" xfId="0"/>
    <cellStyle name="Notas 2 11 2 2 2" xfId="0"/>
    <cellStyle name="Notas 2 11 2 2 2 2" xfId="0"/>
    <cellStyle name="Notas 2 11 2 2 2 3" xfId="0"/>
    <cellStyle name="Notas 2 11 2 2 2 4" xfId="0"/>
    <cellStyle name="Notas 2 11 2 2 3" xfId="0"/>
    <cellStyle name="Notas 2 11 2 2 3 2" xfId="0"/>
    <cellStyle name="Notas 2 11 2 2 3 3" xfId="0"/>
    <cellStyle name="Notas 2 11 2 2 3 4" xfId="0"/>
    <cellStyle name="Notas 2 11 2 2 4" xfId="0"/>
    <cellStyle name="Notas 2 11 2 2 5" xfId="0"/>
    <cellStyle name="Notas 2 11 2 2 6" xfId="0"/>
    <cellStyle name="Notas 2 11 2 2 7" xfId="0"/>
    <cellStyle name="Notas 2 11 2 3" xfId="0"/>
    <cellStyle name="Notas 2 11 2 3 2" xfId="0"/>
    <cellStyle name="Notas 2 11 2 3 2 2" xfId="0"/>
    <cellStyle name="Notas 2 11 2 3 2 3" xfId="0"/>
    <cellStyle name="Notas 2 11 2 3 2 4" xfId="0"/>
    <cellStyle name="Notas 2 11 2 3 3" xfId="0"/>
    <cellStyle name="Notas 2 11 2 3 3 2" xfId="0"/>
    <cellStyle name="Notas 2 11 2 3 3 3" xfId="0"/>
    <cellStyle name="Notas 2 11 2 3 3 4" xfId="0"/>
    <cellStyle name="Notas 2 11 2 3 4" xfId="0"/>
    <cellStyle name="Notas 2 11 2 3 5" xfId="0"/>
    <cellStyle name="Notas 2 11 2 3 6" xfId="0"/>
    <cellStyle name="Notas 2 11 2 3 7" xfId="0"/>
    <cellStyle name="Notas 2 11 2 4" xfId="0"/>
    <cellStyle name="Notas 2 11 2 4 2" xfId="0"/>
    <cellStyle name="Notas 2 11 2 4 3" xfId="0"/>
    <cellStyle name="Notas 2 11 2 4 4" xfId="0"/>
    <cellStyle name="Notas 2 11 2 5" xfId="0"/>
    <cellStyle name="Notas 2 11 2 5 2" xfId="0"/>
    <cellStyle name="Notas 2 11 2 5 3" xfId="0"/>
    <cellStyle name="Notas 2 11 2 5 4" xfId="0"/>
    <cellStyle name="Notas 2 11 2 6" xfId="0"/>
    <cellStyle name="Notas 2 11 2 7" xfId="0"/>
    <cellStyle name="Notas 2 11 2 8" xfId="0"/>
    <cellStyle name="Notas 2 11 2 9" xfId="0"/>
    <cellStyle name="Notas 2 11 3" xfId="0"/>
    <cellStyle name="Notas 2 11 3 2" xfId="0"/>
    <cellStyle name="Notas 2 11 3 2 2" xfId="0"/>
    <cellStyle name="Notas 2 11 3 2 2 2" xfId="0"/>
    <cellStyle name="Notas 2 11 3 2 2 3" xfId="0"/>
    <cellStyle name="Notas 2 11 3 2 2 4" xfId="0"/>
    <cellStyle name="Notas 2 11 3 2 3" xfId="0"/>
    <cellStyle name="Notas 2 11 3 2 3 2" xfId="0"/>
    <cellStyle name="Notas 2 11 3 2 3 3" xfId="0"/>
    <cellStyle name="Notas 2 11 3 2 3 4" xfId="0"/>
    <cellStyle name="Notas 2 11 3 2 4" xfId="0"/>
    <cellStyle name="Notas 2 11 3 2 5" xfId="0"/>
    <cellStyle name="Notas 2 11 3 2 6" xfId="0"/>
    <cellStyle name="Notas 2 11 3 2 7" xfId="0"/>
    <cellStyle name="Notas 2 11 3 3" xfId="0"/>
    <cellStyle name="Notas 2 11 3 3 2" xfId="0"/>
    <cellStyle name="Notas 2 11 3 3 3" xfId="0"/>
    <cellStyle name="Notas 2 11 3 3 4" xfId="0"/>
    <cellStyle name="Notas 2 11 3 4" xfId="0"/>
    <cellStyle name="Notas 2 11 3 4 2" xfId="0"/>
    <cellStyle name="Notas 2 11 3 4 3" xfId="0"/>
    <cellStyle name="Notas 2 11 3 4 4" xfId="0"/>
    <cellStyle name="Notas 2 11 3 5" xfId="0"/>
    <cellStyle name="Notas 2 11 3 6" xfId="0"/>
    <cellStyle name="Notas 2 11 3 7" xfId="0"/>
    <cellStyle name="Notas 2 11 3 8" xfId="0"/>
    <cellStyle name="Notas 2 11 4" xfId="0"/>
    <cellStyle name="Notas 2 11 4 2" xfId="0"/>
    <cellStyle name="Notas 2 11 4 2 2" xfId="0"/>
    <cellStyle name="Notas 2 11 4 2 2 2" xfId="0"/>
    <cellStyle name="Notas 2 11 4 2 2 3" xfId="0"/>
    <cellStyle name="Notas 2 11 4 2 2 4" xfId="0"/>
    <cellStyle name="Notas 2 11 4 2 3" xfId="0"/>
    <cellStyle name="Notas 2 11 4 2 3 2" xfId="0"/>
    <cellStyle name="Notas 2 11 4 2 3 3" xfId="0"/>
    <cellStyle name="Notas 2 11 4 2 3 4" xfId="0"/>
    <cellStyle name="Notas 2 11 4 2 4" xfId="0"/>
    <cellStyle name="Notas 2 11 4 2 5" xfId="0"/>
    <cellStyle name="Notas 2 11 4 2 6" xfId="0"/>
    <cellStyle name="Notas 2 11 4 2 7" xfId="0"/>
    <cellStyle name="Notas 2 11 4 3" xfId="0"/>
    <cellStyle name="Notas 2 11 4 3 2" xfId="0"/>
    <cellStyle name="Notas 2 11 4 3 3" xfId="0"/>
    <cellStyle name="Notas 2 11 4 3 4" xfId="0"/>
    <cellStyle name="Notas 2 11 4 4" xfId="0"/>
    <cellStyle name="Notas 2 11 4 4 2" xfId="0"/>
    <cellStyle name="Notas 2 11 4 4 3" xfId="0"/>
    <cellStyle name="Notas 2 11 4 4 4" xfId="0"/>
    <cellStyle name="Notas 2 11 4 5" xfId="0"/>
    <cellStyle name="Notas 2 11 4 6" xfId="0"/>
    <cellStyle name="Notas 2 11 4 7" xfId="0"/>
    <cellStyle name="Notas 2 11 4 8" xfId="0"/>
    <cellStyle name="Notas 2 11 5" xfId="0"/>
    <cellStyle name="Notas 2 11 5 2" xfId="0"/>
    <cellStyle name="Notas 2 11 5 2 2" xfId="0"/>
    <cellStyle name="Notas 2 11 5 2 2 2" xfId="0"/>
    <cellStyle name="Notas 2 11 5 2 2 3" xfId="0"/>
    <cellStyle name="Notas 2 11 5 2 2 4" xfId="0"/>
    <cellStyle name="Notas 2 11 5 2 3" xfId="0"/>
    <cellStyle name="Notas 2 11 5 2 3 2" xfId="0"/>
    <cellStyle name="Notas 2 11 5 2 3 3" xfId="0"/>
    <cellStyle name="Notas 2 11 5 2 3 4" xfId="0"/>
    <cellStyle name="Notas 2 11 5 2 4" xfId="0"/>
    <cellStyle name="Notas 2 11 5 2 5" xfId="0"/>
    <cellStyle name="Notas 2 11 5 2 6" xfId="0"/>
    <cellStyle name="Notas 2 11 5 2 7" xfId="0"/>
    <cellStyle name="Notas 2 11 5 3" xfId="0"/>
    <cellStyle name="Notas 2 11 5 3 2" xfId="0"/>
    <cellStyle name="Notas 2 11 5 3 3" xfId="0"/>
    <cellStyle name="Notas 2 11 5 3 4" xfId="0"/>
    <cellStyle name="Notas 2 11 5 4" xfId="0"/>
    <cellStyle name="Notas 2 11 5 4 2" xfId="0"/>
    <cellStyle name="Notas 2 11 5 4 3" xfId="0"/>
    <cellStyle name="Notas 2 11 5 4 4" xfId="0"/>
    <cellStyle name="Notas 2 11 5 5" xfId="0"/>
    <cellStyle name="Notas 2 11 5 6" xfId="0"/>
    <cellStyle name="Notas 2 11 5 7" xfId="0"/>
    <cellStyle name="Notas 2 11 5 8" xfId="0"/>
    <cellStyle name="Notas 2 11 6" xfId="0"/>
    <cellStyle name="Notas 2 11 6 2" xfId="0"/>
    <cellStyle name="Notas 2 11 6 2 2" xfId="0"/>
    <cellStyle name="Notas 2 11 6 2 2 2" xfId="0"/>
    <cellStyle name="Notas 2 11 6 2 2 3" xfId="0"/>
    <cellStyle name="Notas 2 11 6 2 2 4" xfId="0"/>
    <cellStyle name="Notas 2 11 6 2 3" xfId="0"/>
    <cellStyle name="Notas 2 11 6 2 3 2" xfId="0"/>
    <cellStyle name="Notas 2 11 6 2 3 3" xfId="0"/>
    <cellStyle name="Notas 2 11 6 2 3 4" xfId="0"/>
    <cellStyle name="Notas 2 11 6 2 4" xfId="0"/>
    <cellStyle name="Notas 2 11 6 2 5" xfId="0"/>
    <cellStyle name="Notas 2 11 6 2 6" xfId="0"/>
    <cellStyle name="Notas 2 11 6 2 7" xfId="0"/>
    <cellStyle name="Notas 2 11 6 3" xfId="0"/>
    <cellStyle name="Notas 2 11 6 3 2" xfId="0"/>
    <cellStyle name="Notas 2 11 6 3 3" xfId="0"/>
    <cellStyle name="Notas 2 11 6 3 4" xfId="0"/>
    <cellStyle name="Notas 2 11 6 4" xfId="0"/>
    <cellStyle name="Notas 2 11 6 4 2" xfId="0"/>
    <cellStyle name="Notas 2 11 6 4 3" xfId="0"/>
    <cellStyle name="Notas 2 11 6 4 4" xfId="0"/>
    <cellStyle name="Notas 2 11 6 5" xfId="0"/>
    <cellStyle name="Notas 2 11 6 6" xfId="0"/>
    <cellStyle name="Notas 2 11 6 7" xfId="0"/>
    <cellStyle name="Notas 2 11 6 8" xfId="0"/>
    <cellStyle name="Notas 2 11 7" xfId="0"/>
    <cellStyle name="Notas 2 11 7 2" xfId="0"/>
    <cellStyle name="Notas 2 11 7 2 2" xfId="0"/>
    <cellStyle name="Notas 2 11 7 2 3" xfId="0"/>
    <cellStyle name="Notas 2 11 7 2 4" xfId="0"/>
    <cellStyle name="Notas 2 11 7 3" xfId="0"/>
    <cellStyle name="Notas 2 11 7 3 2" xfId="0"/>
    <cellStyle name="Notas 2 11 7 3 3" xfId="0"/>
    <cellStyle name="Notas 2 11 7 3 4" xfId="0"/>
    <cellStyle name="Notas 2 11 7 4" xfId="0"/>
    <cellStyle name="Notas 2 11 7 5" xfId="0"/>
    <cellStyle name="Notas 2 11 7 6" xfId="0"/>
    <cellStyle name="Notas 2 11 7 7" xfId="0"/>
    <cellStyle name="Notas 2 11 8" xfId="0"/>
    <cellStyle name="Notas 2 11 8 2" xfId="0"/>
    <cellStyle name="Notas 2 11 8 3" xfId="0"/>
    <cellStyle name="Notas 2 11 8 4" xfId="0"/>
    <cellStyle name="Notas 2 11 9" xfId="0"/>
    <cellStyle name="Notas 2 11 9 2" xfId="0"/>
    <cellStyle name="Notas 2 11 9 3" xfId="0"/>
    <cellStyle name="Notas 2 11 9 4" xfId="0"/>
    <cellStyle name="Notas 2 12" xfId="0"/>
    <cellStyle name="Notas 2 12 10" xfId="0"/>
    <cellStyle name="Notas 2 12 10 2" xfId="0"/>
    <cellStyle name="Notas 2 12 10 3" xfId="0"/>
    <cellStyle name="Notas 2 12 10 4" xfId="0"/>
    <cellStyle name="Notas 2 12 11" xfId="0"/>
    <cellStyle name="Notas 2 12 12" xfId="0"/>
    <cellStyle name="Notas 2 12 13" xfId="0"/>
    <cellStyle name="Notas 2 12 14" xfId="0"/>
    <cellStyle name="Notas 2 12 2" xfId="0"/>
    <cellStyle name="Notas 2 12 2 2" xfId="0"/>
    <cellStyle name="Notas 2 12 2 2 2" xfId="0"/>
    <cellStyle name="Notas 2 12 2 2 2 2" xfId="0"/>
    <cellStyle name="Notas 2 12 2 2 2 3" xfId="0"/>
    <cellStyle name="Notas 2 12 2 2 2 4" xfId="0"/>
    <cellStyle name="Notas 2 12 2 2 3" xfId="0"/>
    <cellStyle name="Notas 2 12 2 2 3 2" xfId="0"/>
    <cellStyle name="Notas 2 12 2 2 3 3" xfId="0"/>
    <cellStyle name="Notas 2 12 2 2 3 4" xfId="0"/>
    <cellStyle name="Notas 2 12 2 2 4" xfId="0"/>
    <cellStyle name="Notas 2 12 2 2 5" xfId="0"/>
    <cellStyle name="Notas 2 12 2 2 6" xfId="0"/>
    <cellStyle name="Notas 2 12 2 2 7" xfId="0"/>
    <cellStyle name="Notas 2 12 2 3" xfId="0"/>
    <cellStyle name="Notas 2 12 2 3 2" xfId="0"/>
    <cellStyle name="Notas 2 12 2 3 2 2" xfId="0"/>
    <cellStyle name="Notas 2 12 2 3 2 3" xfId="0"/>
    <cellStyle name="Notas 2 12 2 3 2 4" xfId="0"/>
    <cellStyle name="Notas 2 12 2 3 3" xfId="0"/>
    <cellStyle name="Notas 2 12 2 3 3 2" xfId="0"/>
    <cellStyle name="Notas 2 12 2 3 3 3" xfId="0"/>
    <cellStyle name="Notas 2 12 2 3 3 4" xfId="0"/>
    <cellStyle name="Notas 2 12 2 3 4" xfId="0"/>
    <cellStyle name="Notas 2 12 2 3 5" xfId="0"/>
    <cellStyle name="Notas 2 12 2 3 6" xfId="0"/>
    <cellStyle name="Notas 2 12 2 3 7" xfId="0"/>
    <cellStyle name="Notas 2 12 2 4" xfId="0"/>
    <cellStyle name="Notas 2 12 2 4 2" xfId="0"/>
    <cellStyle name="Notas 2 12 2 4 3" xfId="0"/>
    <cellStyle name="Notas 2 12 2 4 4" xfId="0"/>
    <cellStyle name="Notas 2 12 2 5" xfId="0"/>
    <cellStyle name="Notas 2 12 2 5 2" xfId="0"/>
    <cellStyle name="Notas 2 12 2 5 3" xfId="0"/>
    <cellStyle name="Notas 2 12 2 5 4" xfId="0"/>
    <cellStyle name="Notas 2 12 2 6" xfId="0"/>
    <cellStyle name="Notas 2 12 2 7" xfId="0"/>
    <cellStyle name="Notas 2 12 2 8" xfId="0"/>
    <cellStyle name="Notas 2 12 2 9" xfId="0"/>
    <cellStyle name="Notas 2 12 3" xfId="0"/>
    <cellStyle name="Notas 2 12 3 2" xfId="0"/>
    <cellStyle name="Notas 2 12 3 2 2" xfId="0"/>
    <cellStyle name="Notas 2 12 3 2 2 2" xfId="0"/>
    <cellStyle name="Notas 2 12 3 2 2 3" xfId="0"/>
    <cellStyle name="Notas 2 12 3 2 2 4" xfId="0"/>
    <cellStyle name="Notas 2 12 3 2 3" xfId="0"/>
    <cellStyle name="Notas 2 12 3 2 3 2" xfId="0"/>
    <cellStyle name="Notas 2 12 3 2 3 3" xfId="0"/>
    <cellStyle name="Notas 2 12 3 2 3 4" xfId="0"/>
    <cellStyle name="Notas 2 12 3 2 4" xfId="0"/>
    <cellStyle name="Notas 2 12 3 2 5" xfId="0"/>
    <cellStyle name="Notas 2 12 3 2 6" xfId="0"/>
    <cellStyle name="Notas 2 12 3 2 7" xfId="0"/>
    <cellStyle name="Notas 2 12 3 3" xfId="0"/>
    <cellStyle name="Notas 2 12 3 3 2" xfId="0"/>
    <cellStyle name="Notas 2 12 3 3 3" xfId="0"/>
    <cellStyle name="Notas 2 12 3 3 4" xfId="0"/>
    <cellStyle name="Notas 2 12 3 4" xfId="0"/>
    <cellStyle name="Notas 2 12 3 4 2" xfId="0"/>
    <cellStyle name="Notas 2 12 3 4 3" xfId="0"/>
    <cellStyle name="Notas 2 12 3 4 4" xfId="0"/>
    <cellStyle name="Notas 2 12 3 5" xfId="0"/>
    <cellStyle name="Notas 2 12 3 6" xfId="0"/>
    <cellStyle name="Notas 2 12 3 7" xfId="0"/>
    <cellStyle name="Notas 2 12 3 8" xfId="0"/>
    <cellStyle name="Notas 2 12 4" xfId="0"/>
    <cellStyle name="Notas 2 12 4 2" xfId="0"/>
    <cellStyle name="Notas 2 12 4 2 2" xfId="0"/>
    <cellStyle name="Notas 2 12 4 2 2 2" xfId="0"/>
    <cellStyle name="Notas 2 12 4 2 2 3" xfId="0"/>
    <cellStyle name="Notas 2 12 4 2 2 4" xfId="0"/>
    <cellStyle name="Notas 2 12 4 2 3" xfId="0"/>
    <cellStyle name="Notas 2 12 4 2 3 2" xfId="0"/>
    <cellStyle name="Notas 2 12 4 2 3 3" xfId="0"/>
    <cellStyle name="Notas 2 12 4 2 3 4" xfId="0"/>
    <cellStyle name="Notas 2 12 4 2 4" xfId="0"/>
    <cellStyle name="Notas 2 12 4 2 5" xfId="0"/>
    <cellStyle name="Notas 2 12 4 2 6" xfId="0"/>
    <cellStyle name="Notas 2 12 4 2 7" xfId="0"/>
    <cellStyle name="Notas 2 12 4 3" xfId="0"/>
    <cellStyle name="Notas 2 12 4 3 2" xfId="0"/>
    <cellStyle name="Notas 2 12 4 3 3" xfId="0"/>
    <cellStyle name="Notas 2 12 4 3 4" xfId="0"/>
    <cellStyle name="Notas 2 12 4 4" xfId="0"/>
    <cellStyle name="Notas 2 12 4 4 2" xfId="0"/>
    <cellStyle name="Notas 2 12 4 4 3" xfId="0"/>
    <cellStyle name="Notas 2 12 4 4 4" xfId="0"/>
    <cellStyle name="Notas 2 12 4 5" xfId="0"/>
    <cellStyle name="Notas 2 12 4 6" xfId="0"/>
    <cellStyle name="Notas 2 12 4 7" xfId="0"/>
    <cellStyle name="Notas 2 12 4 8" xfId="0"/>
    <cellStyle name="Notas 2 12 5" xfId="0"/>
    <cellStyle name="Notas 2 12 5 2" xfId="0"/>
    <cellStyle name="Notas 2 12 5 2 2" xfId="0"/>
    <cellStyle name="Notas 2 12 5 2 2 2" xfId="0"/>
    <cellStyle name="Notas 2 12 5 2 2 3" xfId="0"/>
    <cellStyle name="Notas 2 12 5 2 2 4" xfId="0"/>
    <cellStyle name="Notas 2 12 5 2 3" xfId="0"/>
    <cellStyle name="Notas 2 12 5 2 3 2" xfId="0"/>
    <cellStyle name="Notas 2 12 5 2 3 3" xfId="0"/>
    <cellStyle name="Notas 2 12 5 2 3 4" xfId="0"/>
    <cellStyle name="Notas 2 12 5 2 4" xfId="0"/>
    <cellStyle name="Notas 2 12 5 2 5" xfId="0"/>
    <cellStyle name="Notas 2 12 5 2 6" xfId="0"/>
    <cellStyle name="Notas 2 12 5 2 7" xfId="0"/>
    <cellStyle name="Notas 2 12 5 3" xfId="0"/>
    <cellStyle name="Notas 2 12 5 3 2" xfId="0"/>
    <cellStyle name="Notas 2 12 5 3 3" xfId="0"/>
    <cellStyle name="Notas 2 12 5 3 4" xfId="0"/>
    <cellStyle name="Notas 2 12 5 4" xfId="0"/>
    <cellStyle name="Notas 2 12 5 4 2" xfId="0"/>
    <cellStyle name="Notas 2 12 5 4 3" xfId="0"/>
    <cellStyle name="Notas 2 12 5 4 4" xfId="0"/>
    <cellStyle name="Notas 2 12 5 5" xfId="0"/>
    <cellStyle name="Notas 2 12 5 6" xfId="0"/>
    <cellStyle name="Notas 2 12 5 7" xfId="0"/>
    <cellStyle name="Notas 2 12 5 8" xfId="0"/>
    <cellStyle name="Notas 2 12 6" xfId="0"/>
    <cellStyle name="Notas 2 12 6 2" xfId="0"/>
    <cellStyle name="Notas 2 12 6 2 2" xfId="0"/>
    <cellStyle name="Notas 2 12 6 2 2 2" xfId="0"/>
    <cellStyle name="Notas 2 12 6 2 2 3" xfId="0"/>
    <cellStyle name="Notas 2 12 6 2 2 4" xfId="0"/>
    <cellStyle name="Notas 2 12 6 2 3" xfId="0"/>
    <cellStyle name="Notas 2 12 6 2 3 2" xfId="0"/>
    <cellStyle name="Notas 2 12 6 2 3 3" xfId="0"/>
    <cellStyle name="Notas 2 12 6 2 3 4" xfId="0"/>
    <cellStyle name="Notas 2 12 6 2 4" xfId="0"/>
    <cellStyle name="Notas 2 12 6 2 5" xfId="0"/>
    <cellStyle name="Notas 2 12 6 2 6" xfId="0"/>
    <cellStyle name="Notas 2 12 6 2 7" xfId="0"/>
    <cellStyle name="Notas 2 12 6 3" xfId="0"/>
    <cellStyle name="Notas 2 12 6 3 2" xfId="0"/>
    <cellStyle name="Notas 2 12 6 3 3" xfId="0"/>
    <cellStyle name="Notas 2 12 6 3 4" xfId="0"/>
    <cellStyle name="Notas 2 12 6 4" xfId="0"/>
    <cellStyle name="Notas 2 12 6 4 2" xfId="0"/>
    <cellStyle name="Notas 2 12 6 4 3" xfId="0"/>
    <cellStyle name="Notas 2 12 6 4 4" xfId="0"/>
    <cellStyle name="Notas 2 12 6 5" xfId="0"/>
    <cellStyle name="Notas 2 12 6 6" xfId="0"/>
    <cellStyle name="Notas 2 12 6 7" xfId="0"/>
    <cellStyle name="Notas 2 12 6 8" xfId="0"/>
    <cellStyle name="Notas 2 12 7" xfId="0"/>
    <cellStyle name="Notas 2 12 7 2" xfId="0"/>
    <cellStyle name="Notas 2 12 7 2 2" xfId="0"/>
    <cellStyle name="Notas 2 12 7 2 3" xfId="0"/>
    <cellStyle name="Notas 2 12 7 2 4" xfId="0"/>
    <cellStyle name="Notas 2 12 7 3" xfId="0"/>
    <cellStyle name="Notas 2 12 7 3 2" xfId="0"/>
    <cellStyle name="Notas 2 12 7 3 3" xfId="0"/>
    <cellStyle name="Notas 2 12 7 3 4" xfId="0"/>
    <cellStyle name="Notas 2 12 7 4" xfId="0"/>
    <cellStyle name="Notas 2 12 7 5" xfId="0"/>
    <cellStyle name="Notas 2 12 7 6" xfId="0"/>
    <cellStyle name="Notas 2 12 7 7" xfId="0"/>
    <cellStyle name="Notas 2 12 8" xfId="0"/>
    <cellStyle name="Notas 2 12 8 2" xfId="0"/>
    <cellStyle name="Notas 2 12 8 3" xfId="0"/>
    <cellStyle name="Notas 2 12 8 4" xfId="0"/>
    <cellStyle name="Notas 2 12 9" xfId="0"/>
    <cellStyle name="Notas 2 12 9 2" xfId="0"/>
    <cellStyle name="Notas 2 12 9 3" xfId="0"/>
    <cellStyle name="Notas 2 12 9 4" xfId="0"/>
    <cellStyle name="Notas 2 13" xfId="0"/>
    <cellStyle name="Notas 2 13 10" xfId="0"/>
    <cellStyle name="Notas 2 13 10 2" xfId="0"/>
    <cellStyle name="Notas 2 13 10 3" xfId="0"/>
    <cellStyle name="Notas 2 13 10 4" xfId="0"/>
    <cellStyle name="Notas 2 13 11" xfId="0"/>
    <cellStyle name="Notas 2 13 12" xfId="0"/>
    <cellStyle name="Notas 2 13 13" xfId="0"/>
    <cellStyle name="Notas 2 13 14" xfId="0"/>
    <cellStyle name="Notas 2 13 2" xfId="0"/>
    <cellStyle name="Notas 2 13 2 2" xfId="0"/>
    <cellStyle name="Notas 2 13 2 2 2" xfId="0"/>
    <cellStyle name="Notas 2 13 2 2 2 2" xfId="0"/>
    <cellStyle name="Notas 2 13 2 2 2 3" xfId="0"/>
    <cellStyle name="Notas 2 13 2 2 2 4" xfId="0"/>
    <cellStyle name="Notas 2 13 2 2 3" xfId="0"/>
    <cellStyle name="Notas 2 13 2 2 3 2" xfId="0"/>
    <cellStyle name="Notas 2 13 2 2 3 3" xfId="0"/>
    <cellStyle name="Notas 2 13 2 2 3 4" xfId="0"/>
    <cellStyle name="Notas 2 13 2 2 4" xfId="0"/>
    <cellStyle name="Notas 2 13 2 2 5" xfId="0"/>
    <cellStyle name="Notas 2 13 2 2 6" xfId="0"/>
    <cellStyle name="Notas 2 13 2 2 7" xfId="0"/>
    <cellStyle name="Notas 2 13 2 3" xfId="0"/>
    <cellStyle name="Notas 2 13 2 3 2" xfId="0"/>
    <cellStyle name="Notas 2 13 2 3 2 2" xfId="0"/>
    <cellStyle name="Notas 2 13 2 3 2 3" xfId="0"/>
    <cellStyle name="Notas 2 13 2 3 2 4" xfId="0"/>
    <cellStyle name="Notas 2 13 2 3 3" xfId="0"/>
    <cellStyle name="Notas 2 13 2 3 3 2" xfId="0"/>
    <cellStyle name="Notas 2 13 2 3 3 3" xfId="0"/>
    <cellStyle name="Notas 2 13 2 3 3 4" xfId="0"/>
    <cellStyle name="Notas 2 13 2 3 4" xfId="0"/>
    <cellStyle name="Notas 2 13 2 3 5" xfId="0"/>
    <cellStyle name="Notas 2 13 2 3 6" xfId="0"/>
    <cellStyle name="Notas 2 13 2 3 7" xfId="0"/>
    <cellStyle name="Notas 2 13 2 4" xfId="0"/>
    <cellStyle name="Notas 2 13 2 4 2" xfId="0"/>
    <cellStyle name="Notas 2 13 2 4 3" xfId="0"/>
    <cellStyle name="Notas 2 13 2 4 4" xfId="0"/>
    <cellStyle name="Notas 2 13 2 5" xfId="0"/>
    <cellStyle name="Notas 2 13 2 5 2" xfId="0"/>
    <cellStyle name="Notas 2 13 2 5 3" xfId="0"/>
    <cellStyle name="Notas 2 13 2 5 4" xfId="0"/>
    <cellStyle name="Notas 2 13 2 6" xfId="0"/>
    <cellStyle name="Notas 2 13 2 7" xfId="0"/>
    <cellStyle name="Notas 2 13 2 8" xfId="0"/>
    <cellStyle name="Notas 2 13 2 9" xfId="0"/>
    <cellStyle name="Notas 2 13 3" xfId="0"/>
    <cellStyle name="Notas 2 13 3 2" xfId="0"/>
    <cellStyle name="Notas 2 13 3 2 2" xfId="0"/>
    <cellStyle name="Notas 2 13 3 2 2 2" xfId="0"/>
    <cellStyle name="Notas 2 13 3 2 2 3" xfId="0"/>
    <cellStyle name="Notas 2 13 3 2 2 4" xfId="0"/>
    <cellStyle name="Notas 2 13 3 2 3" xfId="0"/>
    <cellStyle name="Notas 2 13 3 2 3 2" xfId="0"/>
    <cellStyle name="Notas 2 13 3 2 3 3" xfId="0"/>
    <cellStyle name="Notas 2 13 3 2 3 4" xfId="0"/>
    <cellStyle name="Notas 2 13 3 2 4" xfId="0"/>
    <cellStyle name="Notas 2 13 3 2 5" xfId="0"/>
    <cellStyle name="Notas 2 13 3 2 6" xfId="0"/>
    <cellStyle name="Notas 2 13 3 2 7" xfId="0"/>
    <cellStyle name="Notas 2 13 3 3" xfId="0"/>
    <cellStyle name="Notas 2 13 3 3 2" xfId="0"/>
    <cellStyle name="Notas 2 13 3 3 3" xfId="0"/>
    <cellStyle name="Notas 2 13 3 3 4" xfId="0"/>
    <cellStyle name="Notas 2 13 3 4" xfId="0"/>
    <cellStyle name="Notas 2 13 3 4 2" xfId="0"/>
    <cellStyle name="Notas 2 13 3 4 3" xfId="0"/>
    <cellStyle name="Notas 2 13 3 4 4" xfId="0"/>
    <cellStyle name="Notas 2 13 3 5" xfId="0"/>
    <cellStyle name="Notas 2 13 3 6" xfId="0"/>
    <cellStyle name="Notas 2 13 3 7" xfId="0"/>
    <cellStyle name="Notas 2 13 3 8" xfId="0"/>
    <cellStyle name="Notas 2 13 4" xfId="0"/>
    <cellStyle name="Notas 2 13 4 2" xfId="0"/>
    <cellStyle name="Notas 2 13 4 2 2" xfId="0"/>
    <cellStyle name="Notas 2 13 4 2 2 2" xfId="0"/>
    <cellStyle name="Notas 2 13 4 2 2 3" xfId="0"/>
    <cellStyle name="Notas 2 13 4 2 2 4" xfId="0"/>
    <cellStyle name="Notas 2 13 4 2 3" xfId="0"/>
    <cellStyle name="Notas 2 13 4 2 3 2" xfId="0"/>
    <cellStyle name="Notas 2 13 4 2 3 3" xfId="0"/>
    <cellStyle name="Notas 2 13 4 2 3 4" xfId="0"/>
    <cellStyle name="Notas 2 13 4 2 4" xfId="0"/>
    <cellStyle name="Notas 2 13 4 2 5" xfId="0"/>
    <cellStyle name="Notas 2 13 4 2 6" xfId="0"/>
    <cellStyle name="Notas 2 13 4 2 7" xfId="0"/>
    <cellStyle name="Notas 2 13 4 3" xfId="0"/>
    <cellStyle name="Notas 2 13 4 3 2" xfId="0"/>
    <cellStyle name="Notas 2 13 4 3 3" xfId="0"/>
    <cellStyle name="Notas 2 13 4 3 4" xfId="0"/>
    <cellStyle name="Notas 2 13 4 4" xfId="0"/>
    <cellStyle name="Notas 2 13 4 4 2" xfId="0"/>
    <cellStyle name="Notas 2 13 4 4 3" xfId="0"/>
    <cellStyle name="Notas 2 13 4 4 4" xfId="0"/>
    <cellStyle name="Notas 2 13 4 5" xfId="0"/>
    <cellStyle name="Notas 2 13 4 6" xfId="0"/>
    <cellStyle name="Notas 2 13 4 7" xfId="0"/>
    <cellStyle name="Notas 2 13 4 8" xfId="0"/>
    <cellStyle name="Notas 2 13 5" xfId="0"/>
    <cellStyle name="Notas 2 13 5 2" xfId="0"/>
    <cellStyle name="Notas 2 13 5 2 2" xfId="0"/>
    <cellStyle name="Notas 2 13 5 2 2 2" xfId="0"/>
    <cellStyle name="Notas 2 13 5 2 2 3" xfId="0"/>
    <cellStyle name="Notas 2 13 5 2 2 4" xfId="0"/>
    <cellStyle name="Notas 2 13 5 2 3" xfId="0"/>
    <cellStyle name="Notas 2 13 5 2 3 2" xfId="0"/>
    <cellStyle name="Notas 2 13 5 2 3 3" xfId="0"/>
    <cellStyle name="Notas 2 13 5 2 3 4" xfId="0"/>
    <cellStyle name="Notas 2 13 5 2 4" xfId="0"/>
    <cellStyle name="Notas 2 13 5 2 5" xfId="0"/>
    <cellStyle name="Notas 2 13 5 2 6" xfId="0"/>
    <cellStyle name="Notas 2 13 5 2 7" xfId="0"/>
    <cellStyle name="Notas 2 13 5 3" xfId="0"/>
    <cellStyle name="Notas 2 13 5 3 2" xfId="0"/>
    <cellStyle name="Notas 2 13 5 3 3" xfId="0"/>
    <cellStyle name="Notas 2 13 5 3 4" xfId="0"/>
    <cellStyle name="Notas 2 13 5 4" xfId="0"/>
    <cellStyle name="Notas 2 13 5 4 2" xfId="0"/>
    <cellStyle name="Notas 2 13 5 4 3" xfId="0"/>
    <cellStyle name="Notas 2 13 5 4 4" xfId="0"/>
    <cellStyle name="Notas 2 13 5 5" xfId="0"/>
    <cellStyle name="Notas 2 13 5 6" xfId="0"/>
    <cellStyle name="Notas 2 13 5 7" xfId="0"/>
    <cellStyle name="Notas 2 13 5 8" xfId="0"/>
    <cellStyle name="Notas 2 13 6" xfId="0"/>
    <cellStyle name="Notas 2 13 6 2" xfId="0"/>
    <cellStyle name="Notas 2 13 6 2 2" xfId="0"/>
    <cellStyle name="Notas 2 13 6 2 2 2" xfId="0"/>
    <cellStyle name="Notas 2 13 6 2 2 3" xfId="0"/>
    <cellStyle name="Notas 2 13 6 2 2 4" xfId="0"/>
    <cellStyle name="Notas 2 13 6 2 3" xfId="0"/>
    <cellStyle name="Notas 2 13 6 2 3 2" xfId="0"/>
    <cellStyle name="Notas 2 13 6 2 3 3" xfId="0"/>
    <cellStyle name="Notas 2 13 6 2 3 4" xfId="0"/>
    <cellStyle name="Notas 2 13 6 2 4" xfId="0"/>
    <cellStyle name="Notas 2 13 6 2 5" xfId="0"/>
    <cellStyle name="Notas 2 13 6 2 6" xfId="0"/>
    <cellStyle name="Notas 2 13 6 2 7" xfId="0"/>
    <cellStyle name="Notas 2 13 6 3" xfId="0"/>
    <cellStyle name="Notas 2 13 6 3 2" xfId="0"/>
    <cellStyle name="Notas 2 13 6 3 3" xfId="0"/>
    <cellStyle name="Notas 2 13 6 3 4" xfId="0"/>
    <cellStyle name="Notas 2 13 6 4" xfId="0"/>
    <cellStyle name="Notas 2 13 6 4 2" xfId="0"/>
    <cellStyle name="Notas 2 13 6 4 3" xfId="0"/>
    <cellStyle name="Notas 2 13 6 4 4" xfId="0"/>
    <cellStyle name="Notas 2 13 6 5" xfId="0"/>
    <cellStyle name="Notas 2 13 6 6" xfId="0"/>
    <cellStyle name="Notas 2 13 6 7" xfId="0"/>
    <cellStyle name="Notas 2 13 6 8" xfId="0"/>
    <cellStyle name="Notas 2 13 7" xfId="0"/>
    <cellStyle name="Notas 2 13 7 2" xfId="0"/>
    <cellStyle name="Notas 2 13 7 2 2" xfId="0"/>
    <cellStyle name="Notas 2 13 7 2 3" xfId="0"/>
    <cellStyle name="Notas 2 13 7 2 4" xfId="0"/>
    <cellStyle name="Notas 2 13 7 3" xfId="0"/>
    <cellStyle name="Notas 2 13 7 3 2" xfId="0"/>
    <cellStyle name="Notas 2 13 7 3 3" xfId="0"/>
    <cellStyle name="Notas 2 13 7 3 4" xfId="0"/>
    <cellStyle name="Notas 2 13 7 4" xfId="0"/>
    <cellStyle name="Notas 2 13 7 5" xfId="0"/>
    <cellStyle name="Notas 2 13 7 6" xfId="0"/>
    <cellStyle name="Notas 2 13 7 7" xfId="0"/>
    <cellStyle name="Notas 2 13 8" xfId="0"/>
    <cellStyle name="Notas 2 13 8 2" xfId="0"/>
    <cellStyle name="Notas 2 13 8 3" xfId="0"/>
    <cellStyle name="Notas 2 13 8 4" xfId="0"/>
    <cellStyle name="Notas 2 13 9" xfId="0"/>
    <cellStyle name="Notas 2 13 9 2" xfId="0"/>
    <cellStyle name="Notas 2 13 9 3" xfId="0"/>
    <cellStyle name="Notas 2 13 9 4" xfId="0"/>
    <cellStyle name="Notas 2 14" xfId="0"/>
    <cellStyle name="Notas 2 14 10" xfId="0"/>
    <cellStyle name="Notas 2 14 10 2" xfId="0"/>
    <cellStyle name="Notas 2 14 10 3" xfId="0"/>
    <cellStyle name="Notas 2 14 10 4" xfId="0"/>
    <cellStyle name="Notas 2 14 11" xfId="0"/>
    <cellStyle name="Notas 2 14 12" xfId="0"/>
    <cellStyle name="Notas 2 14 13" xfId="0"/>
    <cellStyle name="Notas 2 14 14" xfId="0"/>
    <cellStyle name="Notas 2 14 2" xfId="0"/>
    <cellStyle name="Notas 2 14 2 2" xfId="0"/>
    <cellStyle name="Notas 2 14 2 2 2" xfId="0"/>
    <cellStyle name="Notas 2 14 2 2 2 2" xfId="0"/>
    <cellStyle name="Notas 2 14 2 2 2 3" xfId="0"/>
    <cellStyle name="Notas 2 14 2 2 2 4" xfId="0"/>
    <cellStyle name="Notas 2 14 2 2 3" xfId="0"/>
    <cellStyle name="Notas 2 14 2 2 3 2" xfId="0"/>
    <cellStyle name="Notas 2 14 2 2 3 3" xfId="0"/>
    <cellStyle name="Notas 2 14 2 2 3 4" xfId="0"/>
    <cellStyle name="Notas 2 14 2 2 4" xfId="0"/>
    <cellStyle name="Notas 2 14 2 2 5" xfId="0"/>
    <cellStyle name="Notas 2 14 2 2 6" xfId="0"/>
    <cellStyle name="Notas 2 14 2 2 7" xfId="0"/>
    <cellStyle name="Notas 2 14 2 3" xfId="0"/>
    <cellStyle name="Notas 2 14 2 3 2" xfId="0"/>
    <cellStyle name="Notas 2 14 2 3 2 2" xfId="0"/>
    <cellStyle name="Notas 2 14 2 3 2 3" xfId="0"/>
    <cellStyle name="Notas 2 14 2 3 2 4" xfId="0"/>
    <cellStyle name="Notas 2 14 2 3 3" xfId="0"/>
    <cellStyle name="Notas 2 14 2 3 3 2" xfId="0"/>
    <cellStyle name="Notas 2 14 2 3 3 3" xfId="0"/>
    <cellStyle name="Notas 2 14 2 3 3 4" xfId="0"/>
    <cellStyle name="Notas 2 14 2 3 4" xfId="0"/>
    <cellStyle name="Notas 2 14 2 3 5" xfId="0"/>
    <cellStyle name="Notas 2 14 2 3 6" xfId="0"/>
    <cellStyle name="Notas 2 14 2 3 7" xfId="0"/>
    <cellStyle name="Notas 2 14 2 4" xfId="0"/>
    <cellStyle name="Notas 2 14 2 4 2" xfId="0"/>
    <cellStyle name="Notas 2 14 2 4 3" xfId="0"/>
    <cellStyle name="Notas 2 14 2 4 4" xfId="0"/>
    <cellStyle name="Notas 2 14 2 5" xfId="0"/>
    <cellStyle name="Notas 2 14 2 5 2" xfId="0"/>
    <cellStyle name="Notas 2 14 2 5 3" xfId="0"/>
    <cellStyle name="Notas 2 14 2 5 4" xfId="0"/>
    <cellStyle name="Notas 2 14 2 6" xfId="0"/>
    <cellStyle name="Notas 2 14 2 7" xfId="0"/>
    <cellStyle name="Notas 2 14 2 8" xfId="0"/>
    <cellStyle name="Notas 2 14 2 9" xfId="0"/>
    <cellStyle name="Notas 2 14 3" xfId="0"/>
    <cellStyle name="Notas 2 14 3 2" xfId="0"/>
    <cellStyle name="Notas 2 14 3 2 2" xfId="0"/>
    <cellStyle name="Notas 2 14 3 2 2 2" xfId="0"/>
    <cellStyle name="Notas 2 14 3 2 2 3" xfId="0"/>
    <cellStyle name="Notas 2 14 3 2 2 4" xfId="0"/>
    <cellStyle name="Notas 2 14 3 2 3" xfId="0"/>
    <cellStyle name="Notas 2 14 3 2 3 2" xfId="0"/>
    <cellStyle name="Notas 2 14 3 2 3 3" xfId="0"/>
    <cellStyle name="Notas 2 14 3 2 3 4" xfId="0"/>
    <cellStyle name="Notas 2 14 3 2 4" xfId="0"/>
    <cellStyle name="Notas 2 14 3 2 5" xfId="0"/>
    <cellStyle name="Notas 2 14 3 2 6" xfId="0"/>
    <cellStyle name="Notas 2 14 3 2 7" xfId="0"/>
    <cellStyle name="Notas 2 14 3 3" xfId="0"/>
    <cellStyle name="Notas 2 14 3 3 2" xfId="0"/>
    <cellStyle name="Notas 2 14 3 3 3" xfId="0"/>
    <cellStyle name="Notas 2 14 3 3 4" xfId="0"/>
    <cellStyle name="Notas 2 14 3 4" xfId="0"/>
    <cellStyle name="Notas 2 14 3 4 2" xfId="0"/>
    <cellStyle name="Notas 2 14 3 4 3" xfId="0"/>
    <cellStyle name="Notas 2 14 3 4 4" xfId="0"/>
    <cellStyle name="Notas 2 14 3 5" xfId="0"/>
    <cellStyle name="Notas 2 14 3 6" xfId="0"/>
    <cellStyle name="Notas 2 14 3 7" xfId="0"/>
    <cellStyle name="Notas 2 14 3 8" xfId="0"/>
    <cellStyle name="Notas 2 14 4" xfId="0"/>
    <cellStyle name="Notas 2 14 4 2" xfId="0"/>
    <cellStyle name="Notas 2 14 4 2 2" xfId="0"/>
    <cellStyle name="Notas 2 14 4 2 2 2" xfId="0"/>
    <cellStyle name="Notas 2 14 4 2 2 3" xfId="0"/>
    <cellStyle name="Notas 2 14 4 2 2 4" xfId="0"/>
    <cellStyle name="Notas 2 14 4 2 3" xfId="0"/>
    <cellStyle name="Notas 2 14 4 2 3 2" xfId="0"/>
    <cellStyle name="Notas 2 14 4 2 3 3" xfId="0"/>
    <cellStyle name="Notas 2 14 4 2 3 4" xfId="0"/>
    <cellStyle name="Notas 2 14 4 2 4" xfId="0"/>
    <cellStyle name="Notas 2 14 4 2 5" xfId="0"/>
    <cellStyle name="Notas 2 14 4 2 6" xfId="0"/>
    <cellStyle name="Notas 2 14 4 2 7" xfId="0"/>
    <cellStyle name="Notas 2 14 4 3" xfId="0"/>
    <cellStyle name="Notas 2 14 4 3 2" xfId="0"/>
    <cellStyle name="Notas 2 14 4 3 3" xfId="0"/>
    <cellStyle name="Notas 2 14 4 3 4" xfId="0"/>
    <cellStyle name="Notas 2 14 4 4" xfId="0"/>
    <cellStyle name="Notas 2 14 4 4 2" xfId="0"/>
    <cellStyle name="Notas 2 14 4 4 3" xfId="0"/>
    <cellStyle name="Notas 2 14 4 4 4" xfId="0"/>
    <cellStyle name="Notas 2 14 4 5" xfId="0"/>
    <cellStyle name="Notas 2 14 4 6" xfId="0"/>
    <cellStyle name="Notas 2 14 4 7" xfId="0"/>
    <cellStyle name="Notas 2 14 4 8" xfId="0"/>
    <cellStyle name="Notas 2 14 5" xfId="0"/>
    <cellStyle name="Notas 2 14 5 2" xfId="0"/>
    <cellStyle name="Notas 2 14 5 2 2" xfId="0"/>
    <cellStyle name="Notas 2 14 5 2 2 2" xfId="0"/>
    <cellStyle name="Notas 2 14 5 2 2 3" xfId="0"/>
    <cellStyle name="Notas 2 14 5 2 2 4" xfId="0"/>
    <cellStyle name="Notas 2 14 5 2 3" xfId="0"/>
    <cellStyle name="Notas 2 14 5 2 3 2" xfId="0"/>
    <cellStyle name="Notas 2 14 5 2 3 3" xfId="0"/>
    <cellStyle name="Notas 2 14 5 2 3 4" xfId="0"/>
    <cellStyle name="Notas 2 14 5 2 4" xfId="0"/>
    <cellStyle name="Notas 2 14 5 2 5" xfId="0"/>
    <cellStyle name="Notas 2 14 5 2 6" xfId="0"/>
    <cellStyle name="Notas 2 14 5 2 7" xfId="0"/>
    <cellStyle name="Notas 2 14 5 3" xfId="0"/>
    <cellStyle name="Notas 2 14 5 3 2" xfId="0"/>
    <cellStyle name="Notas 2 14 5 3 3" xfId="0"/>
    <cellStyle name="Notas 2 14 5 3 4" xfId="0"/>
    <cellStyle name="Notas 2 14 5 4" xfId="0"/>
    <cellStyle name="Notas 2 14 5 4 2" xfId="0"/>
    <cellStyle name="Notas 2 14 5 4 3" xfId="0"/>
    <cellStyle name="Notas 2 14 5 4 4" xfId="0"/>
    <cellStyle name="Notas 2 14 5 5" xfId="0"/>
    <cellStyle name="Notas 2 14 5 6" xfId="0"/>
    <cellStyle name="Notas 2 14 5 7" xfId="0"/>
    <cellStyle name="Notas 2 14 5 8" xfId="0"/>
    <cellStyle name="Notas 2 14 6" xfId="0"/>
    <cellStyle name="Notas 2 14 6 2" xfId="0"/>
    <cellStyle name="Notas 2 14 6 2 2" xfId="0"/>
    <cellStyle name="Notas 2 14 6 2 2 2" xfId="0"/>
    <cellStyle name="Notas 2 14 6 2 2 3" xfId="0"/>
    <cellStyle name="Notas 2 14 6 2 2 4" xfId="0"/>
    <cellStyle name="Notas 2 14 6 2 3" xfId="0"/>
    <cellStyle name="Notas 2 14 6 2 3 2" xfId="0"/>
    <cellStyle name="Notas 2 14 6 2 3 3" xfId="0"/>
    <cellStyle name="Notas 2 14 6 2 3 4" xfId="0"/>
    <cellStyle name="Notas 2 14 6 2 4" xfId="0"/>
    <cellStyle name="Notas 2 14 6 2 5" xfId="0"/>
    <cellStyle name="Notas 2 14 6 2 6" xfId="0"/>
    <cellStyle name="Notas 2 14 6 2 7" xfId="0"/>
    <cellStyle name="Notas 2 14 6 3" xfId="0"/>
    <cellStyle name="Notas 2 14 6 3 2" xfId="0"/>
    <cellStyle name="Notas 2 14 6 3 3" xfId="0"/>
    <cellStyle name="Notas 2 14 6 3 4" xfId="0"/>
    <cellStyle name="Notas 2 14 6 4" xfId="0"/>
    <cellStyle name="Notas 2 14 6 4 2" xfId="0"/>
    <cellStyle name="Notas 2 14 6 4 3" xfId="0"/>
    <cellStyle name="Notas 2 14 6 4 4" xfId="0"/>
    <cellStyle name="Notas 2 14 6 5" xfId="0"/>
    <cellStyle name="Notas 2 14 6 6" xfId="0"/>
    <cellStyle name="Notas 2 14 6 7" xfId="0"/>
    <cellStyle name="Notas 2 14 6 8" xfId="0"/>
    <cellStyle name="Notas 2 14 7" xfId="0"/>
    <cellStyle name="Notas 2 14 7 2" xfId="0"/>
    <cellStyle name="Notas 2 14 7 2 2" xfId="0"/>
    <cellStyle name="Notas 2 14 7 2 3" xfId="0"/>
    <cellStyle name="Notas 2 14 7 2 4" xfId="0"/>
    <cellStyle name="Notas 2 14 7 3" xfId="0"/>
    <cellStyle name="Notas 2 14 7 3 2" xfId="0"/>
    <cellStyle name="Notas 2 14 7 3 3" xfId="0"/>
    <cellStyle name="Notas 2 14 7 3 4" xfId="0"/>
    <cellStyle name="Notas 2 14 7 4" xfId="0"/>
    <cellStyle name="Notas 2 14 7 5" xfId="0"/>
    <cellStyle name="Notas 2 14 7 6" xfId="0"/>
    <cellStyle name="Notas 2 14 7 7" xfId="0"/>
    <cellStyle name="Notas 2 14 8" xfId="0"/>
    <cellStyle name="Notas 2 14 8 2" xfId="0"/>
    <cellStyle name="Notas 2 14 8 3" xfId="0"/>
    <cellStyle name="Notas 2 14 8 4" xfId="0"/>
    <cellStyle name="Notas 2 14 9" xfId="0"/>
    <cellStyle name="Notas 2 14 9 2" xfId="0"/>
    <cellStyle name="Notas 2 14 9 3" xfId="0"/>
    <cellStyle name="Notas 2 14 9 4" xfId="0"/>
    <cellStyle name="Notas 2 15" xfId="0"/>
    <cellStyle name="Notas 2 15 10" xfId="0"/>
    <cellStyle name="Notas 2 15 10 2" xfId="0"/>
    <cellStyle name="Notas 2 15 10 3" xfId="0"/>
    <cellStyle name="Notas 2 15 10 4" xfId="0"/>
    <cellStyle name="Notas 2 15 11" xfId="0"/>
    <cellStyle name="Notas 2 15 12" xfId="0"/>
    <cellStyle name="Notas 2 15 13" xfId="0"/>
    <cellStyle name="Notas 2 15 14" xfId="0"/>
    <cellStyle name="Notas 2 15 2" xfId="0"/>
    <cellStyle name="Notas 2 15 2 2" xfId="0"/>
    <cellStyle name="Notas 2 15 2 2 2" xfId="0"/>
    <cellStyle name="Notas 2 15 2 2 2 2" xfId="0"/>
    <cellStyle name="Notas 2 15 2 2 2 3" xfId="0"/>
    <cellStyle name="Notas 2 15 2 2 2 4" xfId="0"/>
    <cellStyle name="Notas 2 15 2 2 3" xfId="0"/>
    <cellStyle name="Notas 2 15 2 2 3 2" xfId="0"/>
    <cellStyle name="Notas 2 15 2 2 3 3" xfId="0"/>
    <cellStyle name="Notas 2 15 2 2 3 4" xfId="0"/>
    <cellStyle name="Notas 2 15 2 2 4" xfId="0"/>
    <cellStyle name="Notas 2 15 2 2 5" xfId="0"/>
    <cellStyle name="Notas 2 15 2 2 6" xfId="0"/>
    <cellStyle name="Notas 2 15 2 2 7" xfId="0"/>
    <cellStyle name="Notas 2 15 2 3" xfId="0"/>
    <cellStyle name="Notas 2 15 2 3 2" xfId="0"/>
    <cellStyle name="Notas 2 15 2 3 2 2" xfId="0"/>
    <cellStyle name="Notas 2 15 2 3 2 3" xfId="0"/>
    <cellStyle name="Notas 2 15 2 3 2 4" xfId="0"/>
    <cellStyle name="Notas 2 15 2 3 3" xfId="0"/>
    <cellStyle name="Notas 2 15 2 3 3 2" xfId="0"/>
    <cellStyle name="Notas 2 15 2 3 3 3" xfId="0"/>
    <cellStyle name="Notas 2 15 2 3 3 4" xfId="0"/>
    <cellStyle name="Notas 2 15 2 3 4" xfId="0"/>
    <cellStyle name="Notas 2 15 2 3 5" xfId="0"/>
    <cellStyle name="Notas 2 15 2 3 6" xfId="0"/>
    <cellStyle name="Notas 2 15 2 3 7" xfId="0"/>
    <cellStyle name="Notas 2 15 2 4" xfId="0"/>
    <cellStyle name="Notas 2 15 2 4 2" xfId="0"/>
    <cellStyle name="Notas 2 15 2 4 3" xfId="0"/>
    <cellStyle name="Notas 2 15 2 4 4" xfId="0"/>
    <cellStyle name="Notas 2 15 2 5" xfId="0"/>
    <cellStyle name="Notas 2 15 2 5 2" xfId="0"/>
    <cellStyle name="Notas 2 15 2 5 3" xfId="0"/>
    <cellStyle name="Notas 2 15 2 5 4" xfId="0"/>
    <cellStyle name="Notas 2 15 2 6" xfId="0"/>
    <cellStyle name="Notas 2 15 2 7" xfId="0"/>
    <cellStyle name="Notas 2 15 2 8" xfId="0"/>
    <cellStyle name="Notas 2 15 2 9" xfId="0"/>
    <cellStyle name="Notas 2 15 3" xfId="0"/>
    <cellStyle name="Notas 2 15 3 2" xfId="0"/>
    <cellStyle name="Notas 2 15 3 2 2" xfId="0"/>
    <cellStyle name="Notas 2 15 3 2 2 2" xfId="0"/>
    <cellStyle name="Notas 2 15 3 2 2 3" xfId="0"/>
    <cellStyle name="Notas 2 15 3 2 2 4" xfId="0"/>
    <cellStyle name="Notas 2 15 3 2 3" xfId="0"/>
    <cellStyle name="Notas 2 15 3 2 3 2" xfId="0"/>
    <cellStyle name="Notas 2 15 3 2 3 3" xfId="0"/>
    <cellStyle name="Notas 2 15 3 2 3 4" xfId="0"/>
    <cellStyle name="Notas 2 15 3 2 4" xfId="0"/>
    <cellStyle name="Notas 2 15 3 2 5" xfId="0"/>
    <cellStyle name="Notas 2 15 3 2 6" xfId="0"/>
    <cellStyle name="Notas 2 15 3 2 7" xfId="0"/>
    <cellStyle name="Notas 2 15 3 3" xfId="0"/>
    <cellStyle name="Notas 2 15 3 3 2" xfId="0"/>
    <cellStyle name="Notas 2 15 3 3 3" xfId="0"/>
    <cellStyle name="Notas 2 15 3 3 4" xfId="0"/>
    <cellStyle name="Notas 2 15 3 4" xfId="0"/>
    <cellStyle name="Notas 2 15 3 4 2" xfId="0"/>
    <cellStyle name="Notas 2 15 3 4 3" xfId="0"/>
    <cellStyle name="Notas 2 15 3 4 4" xfId="0"/>
    <cellStyle name="Notas 2 15 3 5" xfId="0"/>
    <cellStyle name="Notas 2 15 3 6" xfId="0"/>
    <cellStyle name="Notas 2 15 3 7" xfId="0"/>
    <cellStyle name="Notas 2 15 3 8" xfId="0"/>
    <cellStyle name="Notas 2 15 4" xfId="0"/>
    <cellStyle name="Notas 2 15 4 2" xfId="0"/>
    <cellStyle name="Notas 2 15 4 2 2" xfId="0"/>
    <cellStyle name="Notas 2 15 4 2 2 2" xfId="0"/>
    <cellStyle name="Notas 2 15 4 2 2 3" xfId="0"/>
    <cellStyle name="Notas 2 15 4 2 2 4" xfId="0"/>
    <cellStyle name="Notas 2 15 4 2 3" xfId="0"/>
    <cellStyle name="Notas 2 15 4 2 3 2" xfId="0"/>
    <cellStyle name="Notas 2 15 4 2 3 3" xfId="0"/>
    <cellStyle name="Notas 2 15 4 2 3 4" xfId="0"/>
    <cellStyle name="Notas 2 15 4 2 4" xfId="0"/>
    <cellStyle name="Notas 2 15 4 2 5" xfId="0"/>
    <cellStyle name="Notas 2 15 4 2 6" xfId="0"/>
    <cellStyle name="Notas 2 15 4 2 7" xfId="0"/>
    <cellStyle name="Notas 2 15 4 3" xfId="0"/>
    <cellStyle name="Notas 2 15 4 3 2" xfId="0"/>
    <cellStyle name="Notas 2 15 4 3 3" xfId="0"/>
    <cellStyle name="Notas 2 15 4 3 4" xfId="0"/>
    <cellStyle name="Notas 2 15 4 4" xfId="0"/>
    <cellStyle name="Notas 2 15 4 4 2" xfId="0"/>
    <cellStyle name="Notas 2 15 4 4 3" xfId="0"/>
    <cellStyle name="Notas 2 15 4 4 4" xfId="0"/>
    <cellStyle name="Notas 2 15 4 5" xfId="0"/>
    <cellStyle name="Notas 2 15 4 6" xfId="0"/>
    <cellStyle name="Notas 2 15 4 7" xfId="0"/>
    <cellStyle name="Notas 2 15 4 8" xfId="0"/>
    <cellStyle name="Notas 2 15 5" xfId="0"/>
    <cellStyle name="Notas 2 15 5 2" xfId="0"/>
    <cellStyle name="Notas 2 15 5 2 2" xfId="0"/>
    <cellStyle name="Notas 2 15 5 2 2 2" xfId="0"/>
    <cellStyle name="Notas 2 15 5 2 2 3" xfId="0"/>
    <cellStyle name="Notas 2 15 5 2 2 4" xfId="0"/>
    <cellStyle name="Notas 2 15 5 2 3" xfId="0"/>
    <cellStyle name="Notas 2 15 5 2 3 2" xfId="0"/>
    <cellStyle name="Notas 2 15 5 2 3 3" xfId="0"/>
    <cellStyle name="Notas 2 15 5 2 3 4" xfId="0"/>
    <cellStyle name="Notas 2 15 5 2 4" xfId="0"/>
    <cellStyle name="Notas 2 15 5 2 5" xfId="0"/>
    <cellStyle name="Notas 2 15 5 2 6" xfId="0"/>
    <cellStyle name="Notas 2 15 5 2 7" xfId="0"/>
    <cellStyle name="Notas 2 15 5 3" xfId="0"/>
    <cellStyle name="Notas 2 15 5 3 2" xfId="0"/>
    <cellStyle name="Notas 2 15 5 3 3" xfId="0"/>
    <cellStyle name="Notas 2 15 5 3 4" xfId="0"/>
    <cellStyle name="Notas 2 15 5 4" xfId="0"/>
    <cellStyle name="Notas 2 15 5 4 2" xfId="0"/>
    <cellStyle name="Notas 2 15 5 4 3" xfId="0"/>
    <cellStyle name="Notas 2 15 5 4 4" xfId="0"/>
    <cellStyle name="Notas 2 15 5 5" xfId="0"/>
    <cellStyle name="Notas 2 15 5 6" xfId="0"/>
    <cellStyle name="Notas 2 15 5 7" xfId="0"/>
    <cellStyle name="Notas 2 15 5 8" xfId="0"/>
    <cellStyle name="Notas 2 15 6" xfId="0"/>
    <cellStyle name="Notas 2 15 6 2" xfId="0"/>
    <cellStyle name="Notas 2 15 6 2 2" xfId="0"/>
    <cellStyle name="Notas 2 15 6 2 2 2" xfId="0"/>
    <cellStyle name="Notas 2 15 6 2 2 3" xfId="0"/>
    <cellStyle name="Notas 2 15 6 2 2 4" xfId="0"/>
    <cellStyle name="Notas 2 15 6 2 3" xfId="0"/>
    <cellStyle name="Notas 2 15 6 2 3 2" xfId="0"/>
    <cellStyle name="Notas 2 15 6 2 3 3" xfId="0"/>
    <cellStyle name="Notas 2 15 6 2 3 4" xfId="0"/>
    <cellStyle name="Notas 2 15 6 2 4" xfId="0"/>
    <cellStyle name="Notas 2 15 6 2 5" xfId="0"/>
    <cellStyle name="Notas 2 15 6 2 6" xfId="0"/>
    <cellStyle name="Notas 2 15 6 2 7" xfId="0"/>
    <cellStyle name="Notas 2 15 6 3" xfId="0"/>
    <cellStyle name="Notas 2 15 6 3 2" xfId="0"/>
    <cellStyle name="Notas 2 15 6 3 3" xfId="0"/>
    <cellStyle name="Notas 2 15 6 3 4" xfId="0"/>
    <cellStyle name="Notas 2 15 6 4" xfId="0"/>
    <cellStyle name="Notas 2 15 6 4 2" xfId="0"/>
    <cellStyle name="Notas 2 15 6 4 3" xfId="0"/>
    <cellStyle name="Notas 2 15 6 4 4" xfId="0"/>
    <cellStyle name="Notas 2 15 6 5" xfId="0"/>
    <cellStyle name="Notas 2 15 6 6" xfId="0"/>
    <cellStyle name="Notas 2 15 6 7" xfId="0"/>
    <cellStyle name="Notas 2 15 6 8" xfId="0"/>
    <cellStyle name="Notas 2 15 7" xfId="0"/>
    <cellStyle name="Notas 2 15 7 2" xfId="0"/>
    <cellStyle name="Notas 2 15 7 2 2" xfId="0"/>
    <cellStyle name="Notas 2 15 7 2 3" xfId="0"/>
    <cellStyle name="Notas 2 15 7 2 4" xfId="0"/>
    <cellStyle name="Notas 2 15 7 3" xfId="0"/>
    <cellStyle name="Notas 2 15 7 3 2" xfId="0"/>
    <cellStyle name="Notas 2 15 7 3 3" xfId="0"/>
    <cellStyle name="Notas 2 15 7 3 4" xfId="0"/>
    <cellStyle name="Notas 2 15 7 4" xfId="0"/>
    <cellStyle name="Notas 2 15 7 5" xfId="0"/>
    <cellStyle name="Notas 2 15 7 6" xfId="0"/>
    <cellStyle name="Notas 2 15 7 7" xfId="0"/>
    <cellStyle name="Notas 2 15 8" xfId="0"/>
    <cellStyle name="Notas 2 15 8 2" xfId="0"/>
    <cellStyle name="Notas 2 15 8 3" xfId="0"/>
    <cellStyle name="Notas 2 15 8 4" xfId="0"/>
    <cellStyle name="Notas 2 15 9" xfId="0"/>
    <cellStyle name="Notas 2 15 9 2" xfId="0"/>
    <cellStyle name="Notas 2 15 9 3" xfId="0"/>
    <cellStyle name="Notas 2 15 9 4" xfId="0"/>
    <cellStyle name="Notas 2 16" xfId="0"/>
    <cellStyle name="Notas 2 16 10" xfId="0"/>
    <cellStyle name="Notas 2 16 10 2" xfId="0"/>
    <cellStyle name="Notas 2 16 10 3" xfId="0"/>
    <cellStyle name="Notas 2 16 10 4" xfId="0"/>
    <cellStyle name="Notas 2 16 11" xfId="0"/>
    <cellStyle name="Notas 2 16 12" xfId="0"/>
    <cellStyle name="Notas 2 16 13" xfId="0"/>
    <cellStyle name="Notas 2 16 14" xfId="0"/>
    <cellStyle name="Notas 2 16 2" xfId="0"/>
    <cellStyle name="Notas 2 16 2 2" xfId="0"/>
    <cellStyle name="Notas 2 16 2 2 2" xfId="0"/>
    <cellStyle name="Notas 2 16 2 2 2 2" xfId="0"/>
    <cellStyle name="Notas 2 16 2 2 2 3" xfId="0"/>
    <cellStyle name="Notas 2 16 2 2 2 4" xfId="0"/>
    <cellStyle name="Notas 2 16 2 2 3" xfId="0"/>
    <cellStyle name="Notas 2 16 2 2 3 2" xfId="0"/>
    <cellStyle name="Notas 2 16 2 2 3 3" xfId="0"/>
    <cellStyle name="Notas 2 16 2 2 3 4" xfId="0"/>
    <cellStyle name="Notas 2 16 2 2 4" xfId="0"/>
    <cellStyle name="Notas 2 16 2 2 5" xfId="0"/>
    <cellStyle name="Notas 2 16 2 2 6" xfId="0"/>
    <cellStyle name="Notas 2 16 2 2 7" xfId="0"/>
    <cellStyle name="Notas 2 16 2 3" xfId="0"/>
    <cellStyle name="Notas 2 16 2 3 2" xfId="0"/>
    <cellStyle name="Notas 2 16 2 3 2 2" xfId="0"/>
    <cellStyle name="Notas 2 16 2 3 2 3" xfId="0"/>
    <cellStyle name="Notas 2 16 2 3 2 4" xfId="0"/>
    <cellStyle name="Notas 2 16 2 3 3" xfId="0"/>
    <cellStyle name="Notas 2 16 2 3 3 2" xfId="0"/>
    <cellStyle name="Notas 2 16 2 3 3 3" xfId="0"/>
    <cellStyle name="Notas 2 16 2 3 3 4" xfId="0"/>
    <cellStyle name="Notas 2 16 2 3 4" xfId="0"/>
    <cellStyle name="Notas 2 16 2 3 5" xfId="0"/>
    <cellStyle name="Notas 2 16 2 3 6" xfId="0"/>
    <cellStyle name="Notas 2 16 2 3 7" xfId="0"/>
    <cellStyle name="Notas 2 16 2 4" xfId="0"/>
    <cellStyle name="Notas 2 16 2 4 2" xfId="0"/>
    <cellStyle name="Notas 2 16 2 4 3" xfId="0"/>
    <cellStyle name="Notas 2 16 2 4 4" xfId="0"/>
    <cellStyle name="Notas 2 16 2 5" xfId="0"/>
    <cellStyle name="Notas 2 16 2 5 2" xfId="0"/>
    <cellStyle name="Notas 2 16 2 5 3" xfId="0"/>
    <cellStyle name="Notas 2 16 2 5 4" xfId="0"/>
    <cellStyle name="Notas 2 16 2 6" xfId="0"/>
    <cellStyle name="Notas 2 16 2 7" xfId="0"/>
    <cellStyle name="Notas 2 16 2 8" xfId="0"/>
    <cellStyle name="Notas 2 16 2 9" xfId="0"/>
    <cellStyle name="Notas 2 16 3" xfId="0"/>
    <cellStyle name="Notas 2 16 3 2" xfId="0"/>
    <cellStyle name="Notas 2 16 3 2 2" xfId="0"/>
    <cellStyle name="Notas 2 16 3 2 2 2" xfId="0"/>
    <cellStyle name="Notas 2 16 3 2 2 3" xfId="0"/>
    <cellStyle name="Notas 2 16 3 2 2 4" xfId="0"/>
    <cellStyle name="Notas 2 16 3 2 3" xfId="0"/>
    <cellStyle name="Notas 2 16 3 2 3 2" xfId="0"/>
    <cellStyle name="Notas 2 16 3 2 3 3" xfId="0"/>
    <cellStyle name="Notas 2 16 3 2 3 4" xfId="0"/>
    <cellStyle name="Notas 2 16 3 2 4" xfId="0"/>
    <cellStyle name="Notas 2 16 3 2 5" xfId="0"/>
    <cellStyle name="Notas 2 16 3 2 6" xfId="0"/>
    <cellStyle name="Notas 2 16 3 2 7" xfId="0"/>
    <cellStyle name="Notas 2 16 3 3" xfId="0"/>
    <cellStyle name="Notas 2 16 3 3 2" xfId="0"/>
    <cellStyle name="Notas 2 16 3 3 3" xfId="0"/>
    <cellStyle name="Notas 2 16 3 3 4" xfId="0"/>
    <cellStyle name="Notas 2 16 3 4" xfId="0"/>
    <cellStyle name="Notas 2 16 3 4 2" xfId="0"/>
    <cellStyle name="Notas 2 16 3 4 3" xfId="0"/>
    <cellStyle name="Notas 2 16 3 4 4" xfId="0"/>
    <cellStyle name="Notas 2 16 3 5" xfId="0"/>
    <cellStyle name="Notas 2 16 3 6" xfId="0"/>
    <cellStyle name="Notas 2 16 3 7" xfId="0"/>
    <cellStyle name="Notas 2 16 3 8" xfId="0"/>
    <cellStyle name="Notas 2 16 4" xfId="0"/>
    <cellStyle name="Notas 2 16 4 2" xfId="0"/>
    <cellStyle name="Notas 2 16 4 2 2" xfId="0"/>
    <cellStyle name="Notas 2 16 4 2 2 2" xfId="0"/>
    <cellStyle name="Notas 2 16 4 2 2 3" xfId="0"/>
    <cellStyle name="Notas 2 16 4 2 2 4" xfId="0"/>
    <cellStyle name="Notas 2 16 4 2 3" xfId="0"/>
    <cellStyle name="Notas 2 16 4 2 3 2" xfId="0"/>
    <cellStyle name="Notas 2 16 4 2 3 3" xfId="0"/>
    <cellStyle name="Notas 2 16 4 2 3 4" xfId="0"/>
    <cellStyle name="Notas 2 16 4 2 4" xfId="0"/>
    <cellStyle name="Notas 2 16 4 2 5" xfId="0"/>
    <cellStyle name="Notas 2 16 4 2 6" xfId="0"/>
    <cellStyle name="Notas 2 16 4 2 7" xfId="0"/>
    <cellStyle name="Notas 2 16 4 3" xfId="0"/>
    <cellStyle name="Notas 2 16 4 3 2" xfId="0"/>
    <cellStyle name="Notas 2 16 4 3 3" xfId="0"/>
    <cellStyle name="Notas 2 16 4 3 4" xfId="0"/>
    <cellStyle name="Notas 2 16 4 4" xfId="0"/>
    <cellStyle name="Notas 2 16 4 4 2" xfId="0"/>
    <cellStyle name="Notas 2 16 4 4 3" xfId="0"/>
    <cellStyle name="Notas 2 16 4 4 4" xfId="0"/>
    <cellStyle name="Notas 2 16 4 5" xfId="0"/>
    <cellStyle name="Notas 2 16 4 6" xfId="0"/>
    <cellStyle name="Notas 2 16 4 7" xfId="0"/>
    <cellStyle name="Notas 2 16 4 8" xfId="0"/>
    <cellStyle name="Notas 2 16 5" xfId="0"/>
    <cellStyle name="Notas 2 16 5 2" xfId="0"/>
    <cellStyle name="Notas 2 16 5 2 2" xfId="0"/>
    <cellStyle name="Notas 2 16 5 2 2 2" xfId="0"/>
    <cellStyle name="Notas 2 16 5 2 2 3" xfId="0"/>
    <cellStyle name="Notas 2 16 5 2 2 4" xfId="0"/>
    <cellStyle name="Notas 2 16 5 2 3" xfId="0"/>
    <cellStyle name="Notas 2 16 5 2 3 2" xfId="0"/>
    <cellStyle name="Notas 2 16 5 2 3 3" xfId="0"/>
    <cellStyle name="Notas 2 16 5 2 3 4" xfId="0"/>
    <cellStyle name="Notas 2 16 5 2 4" xfId="0"/>
    <cellStyle name="Notas 2 16 5 2 5" xfId="0"/>
    <cellStyle name="Notas 2 16 5 2 6" xfId="0"/>
    <cellStyle name="Notas 2 16 5 2 7" xfId="0"/>
    <cellStyle name="Notas 2 16 5 3" xfId="0"/>
    <cellStyle name="Notas 2 16 5 3 2" xfId="0"/>
    <cellStyle name="Notas 2 16 5 3 3" xfId="0"/>
    <cellStyle name="Notas 2 16 5 3 4" xfId="0"/>
    <cellStyle name="Notas 2 16 5 4" xfId="0"/>
    <cellStyle name="Notas 2 16 5 4 2" xfId="0"/>
    <cellStyle name="Notas 2 16 5 4 3" xfId="0"/>
    <cellStyle name="Notas 2 16 5 4 4" xfId="0"/>
    <cellStyle name="Notas 2 16 5 5" xfId="0"/>
    <cellStyle name="Notas 2 16 5 6" xfId="0"/>
    <cellStyle name="Notas 2 16 5 7" xfId="0"/>
    <cellStyle name="Notas 2 16 5 8" xfId="0"/>
    <cellStyle name="Notas 2 16 6" xfId="0"/>
    <cellStyle name="Notas 2 16 6 2" xfId="0"/>
    <cellStyle name="Notas 2 16 6 2 2" xfId="0"/>
    <cellStyle name="Notas 2 16 6 2 2 2" xfId="0"/>
    <cellStyle name="Notas 2 16 6 2 2 3" xfId="0"/>
    <cellStyle name="Notas 2 16 6 2 2 4" xfId="0"/>
    <cellStyle name="Notas 2 16 6 2 3" xfId="0"/>
    <cellStyle name="Notas 2 16 6 2 3 2" xfId="0"/>
    <cellStyle name="Notas 2 16 6 2 3 3" xfId="0"/>
    <cellStyle name="Notas 2 16 6 2 3 4" xfId="0"/>
    <cellStyle name="Notas 2 16 6 2 4" xfId="0"/>
    <cellStyle name="Notas 2 16 6 2 5" xfId="0"/>
    <cellStyle name="Notas 2 16 6 2 6" xfId="0"/>
    <cellStyle name="Notas 2 16 6 2 7" xfId="0"/>
    <cellStyle name="Notas 2 16 6 3" xfId="0"/>
    <cellStyle name="Notas 2 16 6 3 2" xfId="0"/>
    <cellStyle name="Notas 2 16 6 3 3" xfId="0"/>
    <cellStyle name="Notas 2 16 6 3 4" xfId="0"/>
    <cellStyle name="Notas 2 16 6 4" xfId="0"/>
    <cellStyle name="Notas 2 16 6 4 2" xfId="0"/>
    <cellStyle name="Notas 2 16 6 4 3" xfId="0"/>
    <cellStyle name="Notas 2 16 6 4 4" xfId="0"/>
    <cellStyle name="Notas 2 16 6 5" xfId="0"/>
    <cellStyle name="Notas 2 16 6 6" xfId="0"/>
    <cellStyle name="Notas 2 16 6 7" xfId="0"/>
    <cellStyle name="Notas 2 16 6 8" xfId="0"/>
    <cellStyle name="Notas 2 16 7" xfId="0"/>
    <cellStyle name="Notas 2 16 7 2" xfId="0"/>
    <cellStyle name="Notas 2 16 7 2 2" xfId="0"/>
    <cellStyle name="Notas 2 16 7 2 3" xfId="0"/>
    <cellStyle name="Notas 2 16 7 2 4" xfId="0"/>
    <cellStyle name="Notas 2 16 7 3" xfId="0"/>
    <cellStyle name="Notas 2 16 7 3 2" xfId="0"/>
    <cellStyle name="Notas 2 16 7 3 3" xfId="0"/>
    <cellStyle name="Notas 2 16 7 3 4" xfId="0"/>
    <cellStyle name="Notas 2 16 7 4" xfId="0"/>
    <cellStyle name="Notas 2 16 7 5" xfId="0"/>
    <cellStyle name="Notas 2 16 7 6" xfId="0"/>
    <cellStyle name="Notas 2 16 7 7" xfId="0"/>
    <cellStyle name="Notas 2 16 8" xfId="0"/>
    <cellStyle name="Notas 2 16 8 2" xfId="0"/>
    <cellStyle name="Notas 2 16 8 3" xfId="0"/>
    <cellStyle name="Notas 2 16 8 4" xfId="0"/>
    <cellStyle name="Notas 2 16 9" xfId="0"/>
    <cellStyle name="Notas 2 16 9 2" xfId="0"/>
    <cellStyle name="Notas 2 16 9 3" xfId="0"/>
    <cellStyle name="Notas 2 16 9 4" xfId="0"/>
    <cellStyle name="Notas 2 17" xfId="0"/>
    <cellStyle name="Notas 2 17 10" xfId="0"/>
    <cellStyle name="Notas 2 17 10 2" xfId="0"/>
    <cellStyle name="Notas 2 17 10 3" xfId="0"/>
    <cellStyle name="Notas 2 17 10 4" xfId="0"/>
    <cellStyle name="Notas 2 17 11" xfId="0"/>
    <cellStyle name="Notas 2 17 12" xfId="0"/>
    <cellStyle name="Notas 2 17 13" xfId="0"/>
    <cellStyle name="Notas 2 17 14" xfId="0"/>
    <cellStyle name="Notas 2 17 2" xfId="0"/>
    <cellStyle name="Notas 2 17 2 2" xfId="0"/>
    <cellStyle name="Notas 2 17 2 2 2" xfId="0"/>
    <cellStyle name="Notas 2 17 2 2 2 2" xfId="0"/>
    <cellStyle name="Notas 2 17 2 2 2 3" xfId="0"/>
    <cellStyle name="Notas 2 17 2 2 2 4" xfId="0"/>
    <cellStyle name="Notas 2 17 2 2 3" xfId="0"/>
    <cellStyle name="Notas 2 17 2 2 3 2" xfId="0"/>
    <cellStyle name="Notas 2 17 2 2 3 3" xfId="0"/>
    <cellStyle name="Notas 2 17 2 2 3 4" xfId="0"/>
    <cellStyle name="Notas 2 17 2 2 4" xfId="0"/>
    <cellStyle name="Notas 2 17 2 2 5" xfId="0"/>
    <cellStyle name="Notas 2 17 2 2 6" xfId="0"/>
    <cellStyle name="Notas 2 17 2 2 7" xfId="0"/>
    <cellStyle name="Notas 2 17 2 3" xfId="0"/>
    <cellStyle name="Notas 2 17 2 3 2" xfId="0"/>
    <cellStyle name="Notas 2 17 2 3 2 2" xfId="0"/>
    <cellStyle name="Notas 2 17 2 3 2 3" xfId="0"/>
    <cellStyle name="Notas 2 17 2 3 2 4" xfId="0"/>
    <cellStyle name="Notas 2 17 2 3 3" xfId="0"/>
    <cellStyle name="Notas 2 17 2 3 3 2" xfId="0"/>
    <cellStyle name="Notas 2 17 2 3 3 3" xfId="0"/>
    <cellStyle name="Notas 2 17 2 3 3 4" xfId="0"/>
    <cellStyle name="Notas 2 17 2 3 4" xfId="0"/>
    <cellStyle name="Notas 2 17 2 3 5" xfId="0"/>
    <cellStyle name="Notas 2 17 2 3 6" xfId="0"/>
    <cellStyle name="Notas 2 17 2 3 7" xfId="0"/>
    <cellStyle name="Notas 2 17 2 4" xfId="0"/>
    <cellStyle name="Notas 2 17 2 4 2" xfId="0"/>
    <cellStyle name="Notas 2 17 2 4 3" xfId="0"/>
    <cellStyle name="Notas 2 17 2 4 4" xfId="0"/>
    <cellStyle name="Notas 2 17 2 5" xfId="0"/>
    <cellStyle name="Notas 2 17 2 5 2" xfId="0"/>
    <cellStyle name="Notas 2 17 2 5 3" xfId="0"/>
    <cellStyle name="Notas 2 17 2 5 4" xfId="0"/>
    <cellStyle name="Notas 2 17 2 6" xfId="0"/>
    <cellStyle name="Notas 2 17 2 7" xfId="0"/>
    <cellStyle name="Notas 2 17 2 8" xfId="0"/>
    <cellStyle name="Notas 2 17 2 9" xfId="0"/>
    <cellStyle name="Notas 2 17 3" xfId="0"/>
    <cellStyle name="Notas 2 17 3 2" xfId="0"/>
    <cellStyle name="Notas 2 17 3 2 2" xfId="0"/>
    <cellStyle name="Notas 2 17 3 2 2 2" xfId="0"/>
    <cellStyle name="Notas 2 17 3 2 2 3" xfId="0"/>
    <cellStyle name="Notas 2 17 3 2 2 4" xfId="0"/>
    <cellStyle name="Notas 2 17 3 2 3" xfId="0"/>
    <cellStyle name="Notas 2 17 3 2 3 2" xfId="0"/>
    <cellStyle name="Notas 2 17 3 2 3 3" xfId="0"/>
    <cellStyle name="Notas 2 17 3 2 3 4" xfId="0"/>
    <cellStyle name="Notas 2 17 3 2 4" xfId="0"/>
    <cellStyle name="Notas 2 17 3 2 5" xfId="0"/>
    <cellStyle name="Notas 2 17 3 2 6" xfId="0"/>
    <cellStyle name="Notas 2 17 3 2 7" xfId="0"/>
    <cellStyle name="Notas 2 17 3 3" xfId="0"/>
    <cellStyle name="Notas 2 17 3 3 2" xfId="0"/>
    <cellStyle name="Notas 2 17 3 3 3" xfId="0"/>
    <cellStyle name="Notas 2 17 3 3 4" xfId="0"/>
    <cellStyle name="Notas 2 17 3 4" xfId="0"/>
    <cellStyle name="Notas 2 17 3 4 2" xfId="0"/>
    <cellStyle name="Notas 2 17 3 4 3" xfId="0"/>
    <cellStyle name="Notas 2 17 3 4 4" xfId="0"/>
    <cellStyle name="Notas 2 17 3 5" xfId="0"/>
    <cellStyle name="Notas 2 17 3 6" xfId="0"/>
    <cellStyle name="Notas 2 17 3 7" xfId="0"/>
    <cellStyle name="Notas 2 17 3 8" xfId="0"/>
    <cellStyle name="Notas 2 17 4" xfId="0"/>
    <cellStyle name="Notas 2 17 4 2" xfId="0"/>
    <cellStyle name="Notas 2 17 4 2 2" xfId="0"/>
    <cellStyle name="Notas 2 17 4 2 2 2" xfId="0"/>
    <cellStyle name="Notas 2 17 4 2 2 3" xfId="0"/>
    <cellStyle name="Notas 2 17 4 2 2 4" xfId="0"/>
    <cellStyle name="Notas 2 17 4 2 3" xfId="0"/>
    <cellStyle name="Notas 2 17 4 2 3 2" xfId="0"/>
    <cellStyle name="Notas 2 17 4 2 3 3" xfId="0"/>
    <cellStyle name="Notas 2 17 4 2 3 4" xfId="0"/>
    <cellStyle name="Notas 2 17 4 2 4" xfId="0"/>
    <cellStyle name="Notas 2 17 4 2 5" xfId="0"/>
    <cellStyle name="Notas 2 17 4 2 6" xfId="0"/>
    <cellStyle name="Notas 2 17 4 2 7" xfId="0"/>
    <cellStyle name="Notas 2 17 4 3" xfId="0"/>
    <cellStyle name="Notas 2 17 4 3 2" xfId="0"/>
    <cellStyle name="Notas 2 17 4 3 3" xfId="0"/>
    <cellStyle name="Notas 2 17 4 3 4" xfId="0"/>
    <cellStyle name="Notas 2 17 4 4" xfId="0"/>
    <cellStyle name="Notas 2 17 4 4 2" xfId="0"/>
    <cellStyle name="Notas 2 17 4 4 3" xfId="0"/>
    <cellStyle name="Notas 2 17 4 4 4" xfId="0"/>
    <cellStyle name="Notas 2 17 4 5" xfId="0"/>
    <cellStyle name="Notas 2 17 4 6" xfId="0"/>
    <cellStyle name="Notas 2 17 4 7" xfId="0"/>
    <cellStyle name="Notas 2 17 4 8" xfId="0"/>
    <cellStyle name="Notas 2 17 5" xfId="0"/>
    <cellStyle name="Notas 2 17 5 2" xfId="0"/>
    <cellStyle name="Notas 2 17 5 2 2" xfId="0"/>
    <cellStyle name="Notas 2 17 5 2 2 2" xfId="0"/>
    <cellStyle name="Notas 2 17 5 2 2 3" xfId="0"/>
    <cellStyle name="Notas 2 17 5 2 2 4" xfId="0"/>
    <cellStyle name="Notas 2 17 5 2 3" xfId="0"/>
    <cellStyle name="Notas 2 17 5 2 3 2" xfId="0"/>
    <cellStyle name="Notas 2 17 5 2 3 3" xfId="0"/>
    <cellStyle name="Notas 2 17 5 2 3 4" xfId="0"/>
    <cellStyle name="Notas 2 17 5 2 4" xfId="0"/>
    <cellStyle name="Notas 2 17 5 2 5" xfId="0"/>
    <cellStyle name="Notas 2 17 5 2 6" xfId="0"/>
    <cellStyle name="Notas 2 17 5 2 7" xfId="0"/>
    <cellStyle name="Notas 2 17 5 3" xfId="0"/>
    <cellStyle name="Notas 2 17 5 3 2" xfId="0"/>
    <cellStyle name="Notas 2 17 5 3 3" xfId="0"/>
    <cellStyle name="Notas 2 17 5 3 4" xfId="0"/>
    <cellStyle name="Notas 2 17 5 4" xfId="0"/>
    <cellStyle name="Notas 2 17 5 4 2" xfId="0"/>
    <cellStyle name="Notas 2 17 5 4 3" xfId="0"/>
    <cellStyle name="Notas 2 17 5 4 4" xfId="0"/>
    <cellStyle name="Notas 2 17 5 5" xfId="0"/>
    <cellStyle name="Notas 2 17 5 6" xfId="0"/>
    <cellStyle name="Notas 2 17 5 7" xfId="0"/>
    <cellStyle name="Notas 2 17 5 8" xfId="0"/>
    <cellStyle name="Notas 2 17 6" xfId="0"/>
    <cellStyle name="Notas 2 17 6 2" xfId="0"/>
    <cellStyle name="Notas 2 17 6 2 2" xfId="0"/>
    <cellStyle name="Notas 2 17 6 2 2 2" xfId="0"/>
    <cellStyle name="Notas 2 17 6 2 2 3" xfId="0"/>
    <cellStyle name="Notas 2 17 6 2 2 4" xfId="0"/>
    <cellStyle name="Notas 2 17 6 2 3" xfId="0"/>
    <cellStyle name="Notas 2 17 6 2 3 2" xfId="0"/>
    <cellStyle name="Notas 2 17 6 2 3 3" xfId="0"/>
    <cellStyle name="Notas 2 17 6 2 3 4" xfId="0"/>
    <cellStyle name="Notas 2 17 6 2 4" xfId="0"/>
    <cellStyle name="Notas 2 17 6 2 5" xfId="0"/>
    <cellStyle name="Notas 2 17 6 2 6" xfId="0"/>
    <cellStyle name="Notas 2 17 6 2 7" xfId="0"/>
    <cellStyle name="Notas 2 17 6 3" xfId="0"/>
    <cellStyle name="Notas 2 17 6 3 2" xfId="0"/>
    <cellStyle name="Notas 2 17 6 3 3" xfId="0"/>
    <cellStyle name="Notas 2 17 6 3 4" xfId="0"/>
    <cellStyle name="Notas 2 17 6 4" xfId="0"/>
    <cellStyle name="Notas 2 17 6 4 2" xfId="0"/>
    <cellStyle name="Notas 2 17 6 4 3" xfId="0"/>
    <cellStyle name="Notas 2 17 6 4 4" xfId="0"/>
    <cellStyle name="Notas 2 17 6 5" xfId="0"/>
    <cellStyle name="Notas 2 17 6 6" xfId="0"/>
    <cellStyle name="Notas 2 17 6 7" xfId="0"/>
    <cellStyle name="Notas 2 17 6 8" xfId="0"/>
    <cellStyle name="Notas 2 17 7" xfId="0"/>
    <cellStyle name="Notas 2 17 7 2" xfId="0"/>
    <cellStyle name="Notas 2 17 7 2 2" xfId="0"/>
    <cellStyle name="Notas 2 17 7 2 3" xfId="0"/>
    <cellStyle name="Notas 2 17 7 2 4" xfId="0"/>
    <cellStyle name="Notas 2 17 7 3" xfId="0"/>
    <cellStyle name="Notas 2 17 7 3 2" xfId="0"/>
    <cellStyle name="Notas 2 17 7 3 3" xfId="0"/>
    <cellStyle name="Notas 2 17 7 3 4" xfId="0"/>
    <cellStyle name="Notas 2 17 7 4" xfId="0"/>
    <cellStyle name="Notas 2 17 7 5" xfId="0"/>
    <cellStyle name="Notas 2 17 7 6" xfId="0"/>
    <cellStyle name="Notas 2 17 7 7" xfId="0"/>
    <cellStyle name="Notas 2 17 8" xfId="0"/>
    <cellStyle name="Notas 2 17 8 2" xfId="0"/>
    <cellStyle name="Notas 2 17 8 3" xfId="0"/>
    <cellStyle name="Notas 2 17 8 4" xfId="0"/>
    <cellStyle name="Notas 2 17 9" xfId="0"/>
    <cellStyle name="Notas 2 17 9 2" xfId="0"/>
    <cellStyle name="Notas 2 17 9 3" xfId="0"/>
    <cellStyle name="Notas 2 17 9 4" xfId="0"/>
    <cellStyle name="Notas 2 18" xfId="0"/>
    <cellStyle name="Notas 2 18 10" xfId="0"/>
    <cellStyle name="Notas 2 18 10 2" xfId="0"/>
    <cellStyle name="Notas 2 18 10 3" xfId="0"/>
    <cellStyle name="Notas 2 18 10 4" xfId="0"/>
    <cellStyle name="Notas 2 18 11" xfId="0"/>
    <cellStyle name="Notas 2 18 12" xfId="0"/>
    <cellStyle name="Notas 2 18 13" xfId="0"/>
    <cellStyle name="Notas 2 18 14" xfId="0"/>
    <cellStyle name="Notas 2 18 2" xfId="0"/>
    <cellStyle name="Notas 2 18 2 2" xfId="0"/>
    <cellStyle name="Notas 2 18 2 2 2" xfId="0"/>
    <cellStyle name="Notas 2 18 2 2 2 2" xfId="0"/>
    <cellStyle name="Notas 2 18 2 2 2 3" xfId="0"/>
    <cellStyle name="Notas 2 18 2 2 2 4" xfId="0"/>
    <cellStyle name="Notas 2 18 2 2 3" xfId="0"/>
    <cellStyle name="Notas 2 18 2 2 3 2" xfId="0"/>
    <cellStyle name="Notas 2 18 2 2 3 3" xfId="0"/>
    <cellStyle name="Notas 2 18 2 2 3 4" xfId="0"/>
    <cellStyle name="Notas 2 18 2 2 4" xfId="0"/>
    <cellStyle name="Notas 2 18 2 2 5" xfId="0"/>
    <cellStyle name="Notas 2 18 2 2 6" xfId="0"/>
    <cellStyle name="Notas 2 18 2 2 7" xfId="0"/>
    <cellStyle name="Notas 2 18 2 3" xfId="0"/>
    <cellStyle name="Notas 2 18 2 3 2" xfId="0"/>
    <cellStyle name="Notas 2 18 2 3 2 2" xfId="0"/>
    <cellStyle name="Notas 2 18 2 3 2 3" xfId="0"/>
    <cellStyle name="Notas 2 18 2 3 2 4" xfId="0"/>
    <cellStyle name="Notas 2 18 2 3 3" xfId="0"/>
    <cellStyle name="Notas 2 18 2 3 3 2" xfId="0"/>
    <cellStyle name="Notas 2 18 2 3 3 3" xfId="0"/>
    <cellStyle name="Notas 2 18 2 3 3 4" xfId="0"/>
    <cellStyle name="Notas 2 18 2 3 4" xfId="0"/>
    <cellStyle name="Notas 2 18 2 3 5" xfId="0"/>
    <cellStyle name="Notas 2 18 2 3 6" xfId="0"/>
    <cellStyle name="Notas 2 18 2 3 7" xfId="0"/>
    <cellStyle name="Notas 2 18 2 4" xfId="0"/>
    <cellStyle name="Notas 2 18 2 4 2" xfId="0"/>
    <cellStyle name="Notas 2 18 2 4 3" xfId="0"/>
    <cellStyle name="Notas 2 18 2 4 4" xfId="0"/>
    <cellStyle name="Notas 2 18 2 5" xfId="0"/>
    <cellStyle name="Notas 2 18 2 5 2" xfId="0"/>
    <cellStyle name="Notas 2 18 2 5 3" xfId="0"/>
    <cellStyle name="Notas 2 18 2 5 4" xfId="0"/>
    <cellStyle name="Notas 2 18 2 6" xfId="0"/>
    <cellStyle name="Notas 2 18 2 7" xfId="0"/>
    <cellStyle name="Notas 2 18 2 8" xfId="0"/>
    <cellStyle name="Notas 2 18 2 9" xfId="0"/>
    <cellStyle name="Notas 2 18 3" xfId="0"/>
    <cellStyle name="Notas 2 18 3 2" xfId="0"/>
    <cellStyle name="Notas 2 18 3 2 2" xfId="0"/>
    <cellStyle name="Notas 2 18 3 2 2 2" xfId="0"/>
    <cellStyle name="Notas 2 18 3 2 2 3" xfId="0"/>
    <cellStyle name="Notas 2 18 3 2 2 4" xfId="0"/>
    <cellStyle name="Notas 2 18 3 2 3" xfId="0"/>
    <cellStyle name="Notas 2 18 3 2 3 2" xfId="0"/>
    <cellStyle name="Notas 2 18 3 2 3 3" xfId="0"/>
    <cellStyle name="Notas 2 18 3 2 3 4" xfId="0"/>
    <cellStyle name="Notas 2 18 3 2 4" xfId="0"/>
    <cellStyle name="Notas 2 18 3 2 5" xfId="0"/>
    <cellStyle name="Notas 2 18 3 2 6" xfId="0"/>
    <cellStyle name="Notas 2 18 3 2 7" xfId="0"/>
    <cellStyle name="Notas 2 18 3 3" xfId="0"/>
    <cellStyle name="Notas 2 18 3 3 2" xfId="0"/>
    <cellStyle name="Notas 2 18 3 3 3" xfId="0"/>
    <cellStyle name="Notas 2 18 3 3 4" xfId="0"/>
    <cellStyle name="Notas 2 18 3 4" xfId="0"/>
    <cellStyle name="Notas 2 18 3 4 2" xfId="0"/>
    <cellStyle name="Notas 2 18 3 4 3" xfId="0"/>
    <cellStyle name="Notas 2 18 3 4 4" xfId="0"/>
    <cellStyle name="Notas 2 18 3 5" xfId="0"/>
    <cellStyle name="Notas 2 18 3 6" xfId="0"/>
    <cellStyle name="Notas 2 18 3 7" xfId="0"/>
    <cellStyle name="Notas 2 18 3 8" xfId="0"/>
    <cellStyle name="Notas 2 18 4" xfId="0"/>
    <cellStyle name="Notas 2 18 4 2" xfId="0"/>
    <cellStyle name="Notas 2 18 4 2 2" xfId="0"/>
    <cellStyle name="Notas 2 18 4 2 2 2" xfId="0"/>
    <cellStyle name="Notas 2 18 4 2 2 3" xfId="0"/>
    <cellStyle name="Notas 2 18 4 2 2 4" xfId="0"/>
    <cellStyle name="Notas 2 18 4 2 3" xfId="0"/>
    <cellStyle name="Notas 2 18 4 2 3 2" xfId="0"/>
    <cellStyle name="Notas 2 18 4 2 3 3" xfId="0"/>
    <cellStyle name="Notas 2 18 4 2 3 4" xfId="0"/>
    <cellStyle name="Notas 2 18 4 2 4" xfId="0"/>
    <cellStyle name="Notas 2 18 4 2 5" xfId="0"/>
    <cellStyle name="Notas 2 18 4 2 6" xfId="0"/>
    <cellStyle name="Notas 2 18 4 2 7" xfId="0"/>
    <cellStyle name="Notas 2 18 4 3" xfId="0"/>
    <cellStyle name="Notas 2 18 4 3 2" xfId="0"/>
    <cellStyle name="Notas 2 18 4 3 3" xfId="0"/>
    <cellStyle name="Notas 2 18 4 3 4" xfId="0"/>
    <cellStyle name="Notas 2 18 4 4" xfId="0"/>
    <cellStyle name="Notas 2 18 4 4 2" xfId="0"/>
    <cellStyle name="Notas 2 18 4 4 3" xfId="0"/>
    <cellStyle name="Notas 2 18 4 4 4" xfId="0"/>
    <cellStyle name="Notas 2 18 4 5" xfId="0"/>
    <cellStyle name="Notas 2 18 4 6" xfId="0"/>
    <cellStyle name="Notas 2 18 4 7" xfId="0"/>
    <cellStyle name="Notas 2 18 4 8" xfId="0"/>
    <cellStyle name="Notas 2 18 5" xfId="0"/>
    <cellStyle name="Notas 2 18 5 2" xfId="0"/>
    <cellStyle name="Notas 2 18 5 2 2" xfId="0"/>
    <cellStyle name="Notas 2 18 5 2 2 2" xfId="0"/>
    <cellStyle name="Notas 2 18 5 2 2 3" xfId="0"/>
    <cellStyle name="Notas 2 18 5 2 2 4" xfId="0"/>
    <cellStyle name="Notas 2 18 5 2 3" xfId="0"/>
    <cellStyle name="Notas 2 18 5 2 3 2" xfId="0"/>
    <cellStyle name="Notas 2 18 5 2 3 3" xfId="0"/>
    <cellStyle name="Notas 2 18 5 2 3 4" xfId="0"/>
    <cellStyle name="Notas 2 18 5 2 4" xfId="0"/>
    <cellStyle name="Notas 2 18 5 2 5" xfId="0"/>
    <cellStyle name="Notas 2 18 5 2 6" xfId="0"/>
    <cellStyle name="Notas 2 18 5 2 7" xfId="0"/>
    <cellStyle name="Notas 2 18 5 3" xfId="0"/>
    <cellStyle name="Notas 2 18 5 3 2" xfId="0"/>
    <cellStyle name="Notas 2 18 5 3 3" xfId="0"/>
    <cellStyle name="Notas 2 18 5 3 4" xfId="0"/>
    <cellStyle name="Notas 2 18 5 4" xfId="0"/>
    <cellStyle name="Notas 2 18 5 4 2" xfId="0"/>
    <cellStyle name="Notas 2 18 5 4 3" xfId="0"/>
    <cellStyle name="Notas 2 18 5 4 4" xfId="0"/>
    <cellStyle name="Notas 2 18 5 5" xfId="0"/>
    <cellStyle name="Notas 2 18 5 6" xfId="0"/>
    <cellStyle name="Notas 2 18 5 7" xfId="0"/>
    <cellStyle name="Notas 2 18 5 8" xfId="0"/>
    <cellStyle name="Notas 2 18 6" xfId="0"/>
    <cellStyle name="Notas 2 18 6 2" xfId="0"/>
    <cellStyle name="Notas 2 18 6 2 2" xfId="0"/>
    <cellStyle name="Notas 2 18 6 2 2 2" xfId="0"/>
    <cellStyle name="Notas 2 18 6 2 2 3" xfId="0"/>
    <cellStyle name="Notas 2 18 6 2 2 4" xfId="0"/>
    <cellStyle name="Notas 2 18 6 2 3" xfId="0"/>
    <cellStyle name="Notas 2 18 6 2 3 2" xfId="0"/>
    <cellStyle name="Notas 2 18 6 2 3 3" xfId="0"/>
    <cellStyle name="Notas 2 18 6 2 3 4" xfId="0"/>
    <cellStyle name="Notas 2 18 6 2 4" xfId="0"/>
    <cellStyle name="Notas 2 18 6 2 5" xfId="0"/>
    <cellStyle name="Notas 2 18 6 2 6" xfId="0"/>
    <cellStyle name="Notas 2 18 6 2 7" xfId="0"/>
    <cellStyle name="Notas 2 18 6 3" xfId="0"/>
    <cellStyle name="Notas 2 18 6 3 2" xfId="0"/>
    <cellStyle name="Notas 2 18 6 3 3" xfId="0"/>
    <cellStyle name="Notas 2 18 6 3 4" xfId="0"/>
    <cellStyle name="Notas 2 18 6 4" xfId="0"/>
    <cellStyle name="Notas 2 18 6 4 2" xfId="0"/>
    <cellStyle name="Notas 2 18 6 4 3" xfId="0"/>
    <cellStyle name="Notas 2 18 6 4 4" xfId="0"/>
    <cellStyle name="Notas 2 18 6 5" xfId="0"/>
    <cellStyle name="Notas 2 18 6 6" xfId="0"/>
    <cellStyle name="Notas 2 18 6 7" xfId="0"/>
    <cellStyle name="Notas 2 18 6 8" xfId="0"/>
    <cellStyle name="Notas 2 18 7" xfId="0"/>
    <cellStyle name="Notas 2 18 7 2" xfId="0"/>
    <cellStyle name="Notas 2 18 7 2 2" xfId="0"/>
    <cellStyle name="Notas 2 18 7 2 3" xfId="0"/>
    <cellStyle name="Notas 2 18 7 2 4" xfId="0"/>
    <cellStyle name="Notas 2 18 7 3" xfId="0"/>
    <cellStyle name="Notas 2 18 7 3 2" xfId="0"/>
    <cellStyle name="Notas 2 18 7 3 3" xfId="0"/>
    <cellStyle name="Notas 2 18 7 3 4" xfId="0"/>
    <cellStyle name="Notas 2 18 7 4" xfId="0"/>
    <cellStyle name="Notas 2 18 7 5" xfId="0"/>
    <cellStyle name="Notas 2 18 7 6" xfId="0"/>
    <cellStyle name="Notas 2 18 7 7" xfId="0"/>
    <cellStyle name="Notas 2 18 8" xfId="0"/>
    <cellStyle name="Notas 2 18 8 2" xfId="0"/>
    <cellStyle name="Notas 2 18 8 3" xfId="0"/>
    <cellStyle name="Notas 2 18 8 4" xfId="0"/>
    <cellStyle name="Notas 2 18 9" xfId="0"/>
    <cellStyle name="Notas 2 18 9 2" xfId="0"/>
    <cellStyle name="Notas 2 18 9 3" xfId="0"/>
    <cellStyle name="Notas 2 18 9 4" xfId="0"/>
    <cellStyle name="Notas 2 19" xfId="0"/>
    <cellStyle name="Notas 2 19 10" xfId="0"/>
    <cellStyle name="Notas 2 19 10 2" xfId="0"/>
    <cellStyle name="Notas 2 19 10 3" xfId="0"/>
    <cellStyle name="Notas 2 19 10 4" xfId="0"/>
    <cellStyle name="Notas 2 19 11" xfId="0"/>
    <cellStyle name="Notas 2 19 12" xfId="0"/>
    <cellStyle name="Notas 2 19 13" xfId="0"/>
    <cellStyle name="Notas 2 19 14" xfId="0"/>
    <cellStyle name="Notas 2 19 2" xfId="0"/>
    <cellStyle name="Notas 2 19 2 2" xfId="0"/>
    <cellStyle name="Notas 2 19 2 2 2" xfId="0"/>
    <cellStyle name="Notas 2 19 2 2 2 2" xfId="0"/>
    <cellStyle name="Notas 2 19 2 2 2 3" xfId="0"/>
    <cellStyle name="Notas 2 19 2 2 2 4" xfId="0"/>
    <cellStyle name="Notas 2 19 2 2 3" xfId="0"/>
    <cellStyle name="Notas 2 19 2 2 3 2" xfId="0"/>
    <cellStyle name="Notas 2 19 2 2 3 3" xfId="0"/>
    <cellStyle name="Notas 2 19 2 2 3 4" xfId="0"/>
    <cellStyle name="Notas 2 19 2 2 4" xfId="0"/>
    <cellStyle name="Notas 2 19 2 2 5" xfId="0"/>
    <cellStyle name="Notas 2 19 2 2 6" xfId="0"/>
    <cellStyle name="Notas 2 19 2 2 7" xfId="0"/>
    <cellStyle name="Notas 2 19 2 3" xfId="0"/>
    <cellStyle name="Notas 2 19 2 3 2" xfId="0"/>
    <cellStyle name="Notas 2 19 2 3 2 2" xfId="0"/>
    <cellStyle name="Notas 2 19 2 3 2 3" xfId="0"/>
    <cellStyle name="Notas 2 19 2 3 2 4" xfId="0"/>
    <cellStyle name="Notas 2 19 2 3 3" xfId="0"/>
    <cellStyle name="Notas 2 19 2 3 3 2" xfId="0"/>
    <cellStyle name="Notas 2 19 2 3 3 3" xfId="0"/>
    <cellStyle name="Notas 2 19 2 3 3 4" xfId="0"/>
    <cellStyle name="Notas 2 19 2 3 4" xfId="0"/>
    <cellStyle name="Notas 2 19 2 3 5" xfId="0"/>
    <cellStyle name="Notas 2 19 2 3 6" xfId="0"/>
    <cellStyle name="Notas 2 19 2 3 7" xfId="0"/>
    <cellStyle name="Notas 2 19 2 4" xfId="0"/>
    <cellStyle name="Notas 2 19 2 4 2" xfId="0"/>
    <cellStyle name="Notas 2 19 2 4 3" xfId="0"/>
    <cellStyle name="Notas 2 19 2 4 4" xfId="0"/>
    <cellStyle name="Notas 2 19 2 5" xfId="0"/>
    <cellStyle name="Notas 2 19 2 5 2" xfId="0"/>
    <cellStyle name="Notas 2 19 2 5 3" xfId="0"/>
    <cellStyle name="Notas 2 19 2 5 4" xfId="0"/>
    <cellStyle name="Notas 2 19 2 6" xfId="0"/>
    <cellStyle name="Notas 2 19 2 7" xfId="0"/>
    <cellStyle name="Notas 2 19 2 8" xfId="0"/>
    <cellStyle name="Notas 2 19 2 9" xfId="0"/>
    <cellStyle name="Notas 2 19 3" xfId="0"/>
    <cellStyle name="Notas 2 19 3 2" xfId="0"/>
    <cellStyle name="Notas 2 19 3 2 2" xfId="0"/>
    <cellStyle name="Notas 2 19 3 2 2 2" xfId="0"/>
    <cellStyle name="Notas 2 19 3 2 2 3" xfId="0"/>
    <cellStyle name="Notas 2 19 3 2 2 4" xfId="0"/>
    <cellStyle name="Notas 2 19 3 2 3" xfId="0"/>
    <cellStyle name="Notas 2 19 3 2 3 2" xfId="0"/>
    <cellStyle name="Notas 2 19 3 2 3 3" xfId="0"/>
    <cellStyle name="Notas 2 19 3 2 3 4" xfId="0"/>
    <cellStyle name="Notas 2 19 3 2 4" xfId="0"/>
    <cellStyle name="Notas 2 19 3 2 5" xfId="0"/>
    <cellStyle name="Notas 2 19 3 2 6" xfId="0"/>
    <cellStyle name="Notas 2 19 3 2 7" xfId="0"/>
    <cellStyle name="Notas 2 19 3 3" xfId="0"/>
    <cellStyle name="Notas 2 19 3 3 2" xfId="0"/>
    <cellStyle name="Notas 2 19 3 3 3" xfId="0"/>
    <cellStyle name="Notas 2 19 3 3 4" xfId="0"/>
    <cellStyle name="Notas 2 19 3 4" xfId="0"/>
    <cellStyle name="Notas 2 19 3 4 2" xfId="0"/>
    <cellStyle name="Notas 2 19 3 4 3" xfId="0"/>
    <cellStyle name="Notas 2 19 3 4 4" xfId="0"/>
    <cellStyle name="Notas 2 19 3 5" xfId="0"/>
    <cellStyle name="Notas 2 19 3 6" xfId="0"/>
    <cellStyle name="Notas 2 19 3 7" xfId="0"/>
    <cellStyle name="Notas 2 19 3 8" xfId="0"/>
    <cellStyle name="Notas 2 19 4" xfId="0"/>
    <cellStyle name="Notas 2 19 4 2" xfId="0"/>
    <cellStyle name="Notas 2 19 4 2 2" xfId="0"/>
    <cellStyle name="Notas 2 19 4 2 2 2" xfId="0"/>
    <cellStyle name="Notas 2 19 4 2 2 3" xfId="0"/>
    <cellStyle name="Notas 2 19 4 2 2 4" xfId="0"/>
    <cellStyle name="Notas 2 19 4 2 3" xfId="0"/>
    <cellStyle name="Notas 2 19 4 2 3 2" xfId="0"/>
    <cellStyle name="Notas 2 19 4 2 3 3" xfId="0"/>
    <cellStyle name="Notas 2 19 4 2 3 4" xfId="0"/>
    <cellStyle name="Notas 2 19 4 2 4" xfId="0"/>
    <cellStyle name="Notas 2 19 4 2 5" xfId="0"/>
    <cellStyle name="Notas 2 19 4 2 6" xfId="0"/>
    <cellStyle name="Notas 2 19 4 2 7" xfId="0"/>
    <cellStyle name="Notas 2 19 4 3" xfId="0"/>
    <cellStyle name="Notas 2 19 4 3 2" xfId="0"/>
    <cellStyle name="Notas 2 19 4 3 3" xfId="0"/>
    <cellStyle name="Notas 2 19 4 3 4" xfId="0"/>
    <cellStyle name="Notas 2 19 4 4" xfId="0"/>
    <cellStyle name="Notas 2 19 4 4 2" xfId="0"/>
    <cellStyle name="Notas 2 19 4 4 3" xfId="0"/>
    <cellStyle name="Notas 2 19 4 4 4" xfId="0"/>
    <cellStyle name="Notas 2 19 4 5" xfId="0"/>
    <cellStyle name="Notas 2 19 4 6" xfId="0"/>
    <cellStyle name="Notas 2 19 4 7" xfId="0"/>
    <cellStyle name="Notas 2 19 4 8" xfId="0"/>
    <cellStyle name="Notas 2 19 5" xfId="0"/>
    <cellStyle name="Notas 2 19 5 2" xfId="0"/>
    <cellStyle name="Notas 2 19 5 2 2" xfId="0"/>
    <cellStyle name="Notas 2 19 5 2 2 2" xfId="0"/>
    <cellStyle name="Notas 2 19 5 2 2 3" xfId="0"/>
    <cellStyle name="Notas 2 19 5 2 2 4" xfId="0"/>
    <cellStyle name="Notas 2 19 5 2 3" xfId="0"/>
    <cellStyle name="Notas 2 19 5 2 3 2" xfId="0"/>
    <cellStyle name="Notas 2 19 5 2 3 3" xfId="0"/>
    <cellStyle name="Notas 2 19 5 2 3 4" xfId="0"/>
    <cellStyle name="Notas 2 19 5 2 4" xfId="0"/>
    <cellStyle name="Notas 2 19 5 2 5" xfId="0"/>
    <cellStyle name="Notas 2 19 5 2 6" xfId="0"/>
    <cellStyle name="Notas 2 19 5 2 7" xfId="0"/>
    <cellStyle name="Notas 2 19 5 3" xfId="0"/>
    <cellStyle name="Notas 2 19 5 3 2" xfId="0"/>
    <cellStyle name="Notas 2 19 5 3 3" xfId="0"/>
    <cellStyle name="Notas 2 19 5 3 4" xfId="0"/>
    <cellStyle name="Notas 2 19 5 4" xfId="0"/>
    <cellStyle name="Notas 2 19 5 4 2" xfId="0"/>
    <cellStyle name="Notas 2 19 5 4 3" xfId="0"/>
    <cellStyle name="Notas 2 19 5 4 4" xfId="0"/>
    <cellStyle name="Notas 2 19 5 5" xfId="0"/>
    <cellStyle name="Notas 2 19 5 6" xfId="0"/>
    <cellStyle name="Notas 2 19 5 7" xfId="0"/>
    <cellStyle name="Notas 2 19 5 8" xfId="0"/>
    <cellStyle name="Notas 2 19 6" xfId="0"/>
    <cellStyle name="Notas 2 19 6 2" xfId="0"/>
    <cellStyle name="Notas 2 19 6 2 2" xfId="0"/>
    <cellStyle name="Notas 2 19 6 2 2 2" xfId="0"/>
    <cellStyle name="Notas 2 19 6 2 2 3" xfId="0"/>
    <cellStyle name="Notas 2 19 6 2 2 4" xfId="0"/>
    <cellStyle name="Notas 2 19 6 2 3" xfId="0"/>
    <cellStyle name="Notas 2 19 6 2 3 2" xfId="0"/>
    <cellStyle name="Notas 2 19 6 2 3 3" xfId="0"/>
    <cellStyle name="Notas 2 19 6 2 3 4" xfId="0"/>
    <cellStyle name="Notas 2 19 6 2 4" xfId="0"/>
    <cellStyle name="Notas 2 19 6 2 5" xfId="0"/>
    <cellStyle name="Notas 2 19 6 2 6" xfId="0"/>
    <cellStyle name="Notas 2 19 6 2 7" xfId="0"/>
    <cellStyle name="Notas 2 19 6 3" xfId="0"/>
    <cellStyle name="Notas 2 19 6 3 2" xfId="0"/>
    <cellStyle name="Notas 2 19 6 3 3" xfId="0"/>
    <cellStyle name="Notas 2 19 6 3 4" xfId="0"/>
    <cellStyle name="Notas 2 19 6 4" xfId="0"/>
    <cellStyle name="Notas 2 19 6 4 2" xfId="0"/>
    <cellStyle name="Notas 2 19 6 4 3" xfId="0"/>
    <cellStyle name="Notas 2 19 6 4 4" xfId="0"/>
    <cellStyle name="Notas 2 19 6 5" xfId="0"/>
    <cellStyle name="Notas 2 19 6 6" xfId="0"/>
    <cellStyle name="Notas 2 19 6 7" xfId="0"/>
    <cellStyle name="Notas 2 19 6 8" xfId="0"/>
    <cellStyle name="Notas 2 19 7" xfId="0"/>
    <cellStyle name="Notas 2 19 7 2" xfId="0"/>
    <cellStyle name="Notas 2 19 7 2 2" xfId="0"/>
    <cellStyle name="Notas 2 19 7 2 3" xfId="0"/>
    <cellStyle name="Notas 2 19 7 2 4" xfId="0"/>
    <cellStyle name="Notas 2 19 7 3" xfId="0"/>
    <cellStyle name="Notas 2 19 7 3 2" xfId="0"/>
    <cellStyle name="Notas 2 19 7 3 3" xfId="0"/>
    <cellStyle name="Notas 2 19 7 3 4" xfId="0"/>
    <cellStyle name="Notas 2 19 7 4" xfId="0"/>
    <cellStyle name="Notas 2 19 7 5" xfId="0"/>
    <cellStyle name="Notas 2 19 7 6" xfId="0"/>
    <cellStyle name="Notas 2 19 7 7" xfId="0"/>
    <cellStyle name="Notas 2 19 8" xfId="0"/>
    <cellStyle name="Notas 2 19 8 2" xfId="0"/>
    <cellStyle name="Notas 2 19 8 3" xfId="0"/>
    <cellStyle name="Notas 2 19 8 4" xfId="0"/>
    <cellStyle name="Notas 2 19 9" xfId="0"/>
    <cellStyle name="Notas 2 19 9 2" xfId="0"/>
    <cellStyle name="Notas 2 19 9 3" xfId="0"/>
    <cellStyle name="Notas 2 19 9 4" xfId="0"/>
    <cellStyle name="Notas 2 2" xfId="0"/>
    <cellStyle name="Notas 2 2 10" xfId="0"/>
    <cellStyle name="Notas 2 2 10 10" xfId="0"/>
    <cellStyle name="Notas 2 2 10 10 2" xfId="0"/>
    <cellStyle name="Notas 2 2 10 10 3" xfId="0"/>
    <cellStyle name="Notas 2 2 10 10 4" xfId="0"/>
    <cellStyle name="Notas 2 2 10 11" xfId="0"/>
    <cellStyle name="Notas 2 2 10 12" xfId="0"/>
    <cellStyle name="Notas 2 2 10 13" xfId="0"/>
    <cellStyle name="Notas 2 2 10 14" xfId="0"/>
    <cellStyle name="Notas 2 2 10 2" xfId="0"/>
    <cellStyle name="Notas 2 2 10 2 2" xfId="0"/>
    <cellStyle name="Notas 2 2 10 2 2 2" xfId="0"/>
    <cellStyle name="Notas 2 2 10 2 2 2 2" xfId="0"/>
    <cellStyle name="Notas 2 2 10 2 2 2 3" xfId="0"/>
    <cellStyle name="Notas 2 2 10 2 2 2 4" xfId="0"/>
    <cellStyle name="Notas 2 2 10 2 2 3" xfId="0"/>
    <cellStyle name="Notas 2 2 10 2 2 3 2" xfId="0"/>
    <cellStyle name="Notas 2 2 10 2 2 3 3" xfId="0"/>
    <cellStyle name="Notas 2 2 10 2 2 3 4" xfId="0"/>
    <cellStyle name="Notas 2 2 10 2 2 4" xfId="0"/>
    <cellStyle name="Notas 2 2 10 2 2 5" xfId="0"/>
    <cellStyle name="Notas 2 2 10 2 2 6" xfId="0"/>
    <cellStyle name="Notas 2 2 10 2 2 7" xfId="0"/>
    <cellStyle name="Notas 2 2 10 2 3" xfId="0"/>
    <cellStyle name="Notas 2 2 10 2 3 2" xfId="0"/>
    <cellStyle name="Notas 2 2 10 2 3 2 2" xfId="0"/>
    <cellStyle name="Notas 2 2 10 2 3 2 3" xfId="0"/>
    <cellStyle name="Notas 2 2 10 2 3 2 4" xfId="0"/>
    <cellStyle name="Notas 2 2 10 2 3 3" xfId="0"/>
    <cellStyle name="Notas 2 2 10 2 3 3 2" xfId="0"/>
    <cellStyle name="Notas 2 2 10 2 3 3 3" xfId="0"/>
    <cellStyle name="Notas 2 2 10 2 3 3 4" xfId="0"/>
    <cellStyle name="Notas 2 2 10 2 3 4" xfId="0"/>
    <cellStyle name="Notas 2 2 10 2 3 5" xfId="0"/>
    <cellStyle name="Notas 2 2 10 2 3 6" xfId="0"/>
    <cellStyle name="Notas 2 2 10 2 3 7" xfId="0"/>
    <cellStyle name="Notas 2 2 10 2 4" xfId="0"/>
    <cellStyle name="Notas 2 2 10 2 4 2" xfId="0"/>
    <cellStyle name="Notas 2 2 10 2 4 3" xfId="0"/>
    <cellStyle name="Notas 2 2 10 2 4 4" xfId="0"/>
    <cellStyle name="Notas 2 2 10 2 5" xfId="0"/>
    <cellStyle name="Notas 2 2 10 2 5 2" xfId="0"/>
    <cellStyle name="Notas 2 2 10 2 5 3" xfId="0"/>
    <cellStyle name="Notas 2 2 10 2 5 4" xfId="0"/>
    <cellStyle name="Notas 2 2 10 2 6" xfId="0"/>
    <cellStyle name="Notas 2 2 10 2 7" xfId="0"/>
    <cellStyle name="Notas 2 2 10 2 8" xfId="0"/>
    <cellStyle name="Notas 2 2 10 2 9" xfId="0"/>
    <cellStyle name="Notas 2 2 10 3" xfId="0"/>
    <cellStyle name="Notas 2 2 10 3 2" xfId="0"/>
    <cellStyle name="Notas 2 2 10 3 2 2" xfId="0"/>
    <cellStyle name="Notas 2 2 10 3 2 2 2" xfId="0"/>
    <cellStyle name="Notas 2 2 10 3 2 2 3" xfId="0"/>
    <cellStyle name="Notas 2 2 10 3 2 2 4" xfId="0"/>
    <cellStyle name="Notas 2 2 10 3 2 3" xfId="0"/>
    <cellStyle name="Notas 2 2 10 3 2 3 2" xfId="0"/>
    <cellStyle name="Notas 2 2 10 3 2 3 3" xfId="0"/>
    <cellStyle name="Notas 2 2 10 3 2 3 4" xfId="0"/>
    <cellStyle name="Notas 2 2 10 3 2 4" xfId="0"/>
    <cellStyle name="Notas 2 2 10 3 2 5" xfId="0"/>
    <cellStyle name="Notas 2 2 10 3 2 6" xfId="0"/>
    <cellStyle name="Notas 2 2 10 3 2 7" xfId="0"/>
    <cellStyle name="Notas 2 2 10 3 3" xfId="0"/>
    <cellStyle name="Notas 2 2 10 3 3 2" xfId="0"/>
    <cellStyle name="Notas 2 2 10 3 3 3" xfId="0"/>
    <cellStyle name="Notas 2 2 10 3 3 4" xfId="0"/>
    <cellStyle name="Notas 2 2 10 3 4" xfId="0"/>
    <cellStyle name="Notas 2 2 10 3 4 2" xfId="0"/>
    <cellStyle name="Notas 2 2 10 3 4 3" xfId="0"/>
    <cellStyle name="Notas 2 2 10 3 4 4" xfId="0"/>
    <cellStyle name="Notas 2 2 10 3 5" xfId="0"/>
    <cellStyle name="Notas 2 2 10 3 6" xfId="0"/>
    <cellStyle name="Notas 2 2 10 3 7" xfId="0"/>
    <cellStyle name="Notas 2 2 10 3 8" xfId="0"/>
    <cellStyle name="Notas 2 2 10 4" xfId="0"/>
    <cellStyle name="Notas 2 2 10 4 2" xfId="0"/>
    <cellStyle name="Notas 2 2 10 4 2 2" xfId="0"/>
    <cellStyle name="Notas 2 2 10 4 2 2 2" xfId="0"/>
    <cellStyle name="Notas 2 2 10 4 2 2 3" xfId="0"/>
    <cellStyle name="Notas 2 2 10 4 2 2 4" xfId="0"/>
    <cellStyle name="Notas 2 2 10 4 2 3" xfId="0"/>
    <cellStyle name="Notas 2 2 10 4 2 3 2" xfId="0"/>
    <cellStyle name="Notas 2 2 10 4 2 3 3" xfId="0"/>
    <cellStyle name="Notas 2 2 10 4 2 3 4" xfId="0"/>
    <cellStyle name="Notas 2 2 10 4 2 4" xfId="0"/>
    <cellStyle name="Notas 2 2 10 4 2 5" xfId="0"/>
    <cellStyle name="Notas 2 2 10 4 2 6" xfId="0"/>
    <cellStyle name="Notas 2 2 10 4 2 7" xfId="0"/>
    <cellStyle name="Notas 2 2 10 4 3" xfId="0"/>
    <cellStyle name="Notas 2 2 10 4 3 2" xfId="0"/>
    <cellStyle name="Notas 2 2 10 4 3 3" xfId="0"/>
    <cellStyle name="Notas 2 2 10 4 3 4" xfId="0"/>
    <cellStyle name="Notas 2 2 10 4 4" xfId="0"/>
    <cellStyle name="Notas 2 2 10 4 4 2" xfId="0"/>
    <cellStyle name="Notas 2 2 10 4 4 3" xfId="0"/>
    <cellStyle name="Notas 2 2 10 4 4 4" xfId="0"/>
    <cellStyle name="Notas 2 2 10 4 5" xfId="0"/>
    <cellStyle name="Notas 2 2 10 4 6" xfId="0"/>
    <cellStyle name="Notas 2 2 10 4 7" xfId="0"/>
    <cellStyle name="Notas 2 2 10 4 8" xfId="0"/>
    <cellStyle name="Notas 2 2 10 5" xfId="0"/>
    <cellStyle name="Notas 2 2 10 5 2" xfId="0"/>
    <cellStyle name="Notas 2 2 10 5 2 2" xfId="0"/>
    <cellStyle name="Notas 2 2 10 5 2 2 2" xfId="0"/>
    <cellStyle name="Notas 2 2 10 5 2 2 3" xfId="0"/>
    <cellStyle name="Notas 2 2 10 5 2 2 4" xfId="0"/>
    <cellStyle name="Notas 2 2 10 5 2 3" xfId="0"/>
    <cellStyle name="Notas 2 2 10 5 2 3 2" xfId="0"/>
    <cellStyle name="Notas 2 2 10 5 2 3 3" xfId="0"/>
    <cellStyle name="Notas 2 2 10 5 2 3 4" xfId="0"/>
    <cellStyle name="Notas 2 2 10 5 2 4" xfId="0"/>
    <cellStyle name="Notas 2 2 10 5 2 5" xfId="0"/>
    <cellStyle name="Notas 2 2 10 5 2 6" xfId="0"/>
    <cellStyle name="Notas 2 2 10 5 2 7" xfId="0"/>
    <cellStyle name="Notas 2 2 10 5 3" xfId="0"/>
    <cellStyle name="Notas 2 2 10 5 3 2" xfId="0"/>
    <cellStyle name="Notas 2 2 10 5 3 3" xfId="0"/>
    <cellStyle name="Notas 2 2 10 5 3 4" xfId="0"/>
    <cellStyle name="Notas 2 2 10 5 4" xfId="0"/>
    <cellStyle name="Notas 2 2 10 5 4 2" xfId="0"/>
    <cellStyle name="Notas 2 2 10 5 4 3" xfId="0"/>
    <cellStyle name="Notas 2 2 10 5 4 4" xfId="0"/>
    <cellStyle name="Notas 2 2 10 5 5" xfId="0"/>
    <cellStyle name="Notas 2 2 10 5 6" xfId="0"/>
    <cellStyle name="Notas 2 2 10 5 7" xfId="0"/>
    <cellStyle name="Notas 2 2 10 5 8" xfId="0"/>
    <cellStyle name="Notas 2 2 10 6" xfId="0"/>
    <cellStyle name="Notas 2 2 10 6 2" xfId="0"/>
    <cellStyle name="Notas 2 2 10 6 2 2" xfId="0"/>
    <cellStyle name="Notas 2 2 10 6 2 2 2" xfId="0"/>
    <cellStyle name="Notas 2 2 10 6 2 2 3" xfId="0"/>
    <cellStyle name="Notas 2 2 10 6 2 2 4" xfId="0"/>
    <cellStyle name="Notas 2 2 10 6 2 3" xfId="0"/>
    <cellStyle name="Notas 2 2 10 6 2 3 2" xfId="0"/>
    <cellStyle name="Notas 2 2 10 6 2 3 3" xfId="0"/>
    <cellStyle name="Notas 2 2 10 6 2 3 4" xfId="0"/>
    <cellStyle name="Notas 2 2 10 6 2 4" xfId="0"/>
    <cellStyle name="Notas 2 2 10 6 2 5" xfId="0"/>
    <cellStyle name="Notas 2 2 10 6 2 6" xfId="0"/>
    <cellStyle name="Notas 2 2 10 6 2 7" xfId="0"/>
    <cellStyle name="Notas 2 2 10 6 3" xfId="0"/>
    <cellStyle name="Notas 2 2 10 6 3 2" xfId="0"/>
    <cellStyle name="Notas 2 2 10 6 3 3" xfId="0"/>
    <cellStyle name="Notas 2 2 10 6 3 4" xfId="0"/>
    <cellStyle name="Notas 2 2 10 6 4" xfId="0"/>
    <cellStyle name="Notas 2 2 10 6 4 2" xfId="0"/>
    <cellStyle name="Notas 2 2 10 6 4 3" xfId="0"/>
    <cellStyle name="Notas 2 2 10 6 4 4" xfId="0"/>
    <cellStyle name="Notas 2 2 10 6 5" xfId="0"/>
    <cellStyle name="Notas 2 2 10 6 6" xfId="0"/>
    <cellStyle name="Notas 2 2 10 6 7" xfId="0"/>
    <cellStyle name="Notas 2 2 10 6 8" xfId="0"/>
    <cellStyle name="Notas 2 2 10 7" xfId="0"/>
    <cellStyle name="Notas 2 2 10 7 2" xfId="0"/>
    <cellStyle name="Notas 2 2 10 7 2 2" xfId="0"/>
    <cellStyle name="Notas 2 2 10 7 2 3" xfId="0"/>
    <cellStyle name="Notas 2 2 10 7 2 4" xfId="0"/>
    <cellStyle name="Notas 2 2 10 7 3" xfId="0"/>
    <cellStyle name="Notas 2 2 10 7 3 2" xfId="0"/>
    <cellStyle name="Notas 2 2 10 7 3 3" xfId="0"/>
    <cellStyle name="Notas 2 2 10 7 3 4" xfId="0"/>
    <cellStyle name="Notas 2 2 10 7 4" xfId="0"/>
    <cellStyle name="Notas 2 2 10 7 5" xfId="0"/>
    <cellStyle name="Notas 2 2 10 7 6" xfId="0"/>
    <cellStyle name="Notas 2 2 10 7 7" xfId="0"/>
    <cellStyle name="Notas 2 2 10 8" xfId="0"/>
    <cellStyle name="Notas 2 2 10 8 2" xfId="0"/>
    <cellStyle name="Notas 2 2 10 8 3" xfId="0"/>
    <cellStyle name="Notas 2 2 10 8 4" xfId="0"/>
    <cellStyle name="Notas 2 2 10 9" xfId="0"/>
    <cellStyle name="Notas 2 2 10 9 2" xfId="0"/>
    <cellStyle name="Notas 2 2 10 9 3" xfId="0"/>
    <cellStyle name="Notas 2 2 10 9 4" xfId="0"/>
    <cellStyle name="Notas 2 2 11" xfId="0"/>
    <cellStyle name="Notas 2 2 11 10" xfId="0"/>
    <cellStyle name="Notas 2 2 11 10 2" xfId="0"/>
    <cellStyle name="Notas 2 2 11 10 3" xfId="0"/>
    <cellStyle name="Notas 2 2 11 10 4" xfId="0"/>
    <cellStyle name="Notas 2 2 11 11" xfId="0"/>
    <cellStyle name="Notas 2 2 11 12" xfId="0"/>
    <cellStyle name="Notas 2 2 11 13" xfId="0"/>
    <cellStyle name="Notas 2 2 11 14" xfId="0"/>
    <cellStyle name="Notas 2 2 11 2" xfId="0"/>
    <cellStyle name="Notas 2 2 11 2 2" xfId="0"/>
    <cellStyle name="Notas 2 2 11 2 2 2" xfId="0"/>
    <cellStyle name="Notas 2 2 11 2 2 2 2" xfId="0"/>
    <cellStyle name="Notas 2 2 11 2 2 2 3" xfId="0"/>
    <cellStyle name="Notas 2 2 11 2 2 2 4" xfId="0"/>
    <cellStyle name="Notas 2 2 11 2 2 3" xfId="0"/>
    <cellStyle name="Notas 2 2 11 2 2 3 2" xfId="0"/>
    <cellStyle name="Notas 2 2 11 2 2 3 3" xfId="0"/>
    <cellStyle name="Notas 2 2 11 2 2 3 4" xfId="0"/>
    <cellStyle name="Notas 2 2 11 2 2 4" xfId="0"/>
    <cellStyle name="Notas 2 2 11 2 2 5" xfId="0"/>
    <cellStyle name="Notas 2 2 11 2 2 6" xfId="0"/>
    <cellStyle name="Notas 2 2 11 2 2 7" xfId="0"/>
    <cellStyle name="Notas 2 2 11 2 3" xfId="0"/>
    <cellStyle name="Notas 2 2 11 2 3 2" xfId="0"/>
    <cellStyle name="Notas 2 2 11 2 3 2 2" xfId="0"/>
    <cellStyle name="Notas 2 2 11 2 3 2 3" xfId="0"/>
    <cellStyle name="Notas 2 2 11 2 3 2 4" xfId="0"/>
    <cellStyle name="Notas 2 2 11 2 3 3" xfId="0"/>
    <cellStyle name="Notas 2 2 11 2 3 3 2" xfId="0"/>
    <cellStyle name="Notas 2 2 11 2 3 3 3" xfId="0"/>
    <cellStyle name="Notas 2 2 11 2 3 3 4" xfId="0"/>
    <cellStyle name="Notas 2 2 11 2 3 4" xfId="0"/>
    <cellStyle name="Notas 2 2 11 2 3 5" xfId="0"/>
    <cellStyle name="Notas 2 2 11 2 3 6" xfId="0"/>
    <cellStyle name="Notas 2 2 11 2 3 7" xfId="0"/>
    <cellStyle name="Notas 2 2 11 2 4" xfId="0"/>
    <cellStyle name="Notas 2 2 11 2 4 2" xfId="0"/>
    <cellStyle name="Notas 2 2 11 2 4 3" xfId="0"/>
    <cellStyle name="Notas 2 2 11 2 4 4" xfId="0"/>
    <cellStyle name="Notas 2 2 11 2 5" xfId="0"/>
    <cellStyle name="Notas 2 2 11 2 5 2" xfId="0"/>
    <cellStyle name="Notas 2 2 11 2 5 3" xfId="0"/>
    <cellStyle name="Notas 2 2 11 2 5 4" xfId="0"/>
    <cellStyle name="Notas 2 2 11 2 6" xfId="0"/>
    <cellStyle name="Notas 2 2 11 2 7" xfId="0"/>
    <cellStyle name="Notas 2 2 11 2 8" xfId="0"/>
    <cellStyle name="Notas 2 2 11 2 9" xfId="0"/>
    <cellStyle name="Notas 2 2 11 3" xfId="0"/>
    <cellStyle name="Notas 2 2 11 3 2" xfId="0"/>
    <cellStyle name="Notas 2 2 11 3 2 2" xfId="0"/>
    <cellStyle name="Notas 2 2 11 3 2 2 2" xfId="0"/>
    <cellStyle name="Notas 2 2 11 3 2 2 3" xfId="0"/>
    <cellStyle name="Notas 2 2 11 3 2 2 4" xfId="0"/>
    <cellStyle name="Notas 2 2 11 3 2 3" xfId="0"/>
    <cellStyle name="Notas 2 2 11 3 2 3 2" xfId="0"/>
    <cellStyle name="Notas 2 2 11 3 2 3 3" xfId="0"/>
    <cellStyle name="Notas 2 2 11 3 2 3 4" xfId="0"/>
    <cellStyle name="Notas 2 2 11 3 2 4" xfId="0"/>
    <cellStyle name="Notas 2 2 11 3 2 5" xfId="0"/>
    <cellStyle name="Notas 2 2 11 3 2 6" xfId="0"/>
    <cellStyle name="Notas 2 2 11 3 2 7" xfId="0"/>
    <cellStyle name="Notas 2 2 11 3 3" xfId="0"/>
    <cellStyle name="Notas 2 2 11 3 3 2" xfId="0"/>
    <cellStyle name="Notas 2 2 11 3 3 3" xfId="0"/>
    <cellStyle name="Notas 2 2 11 3 3 4" xfId="0"/>
    <cellStyle name="Notas 2 2 11 3 4" xfId="0"/>
    <cellStyle name="Notas 2 2 11 3 4 2" xfId="0"/>
    <cellStyle name="Notas 2 2 11 3 4 3" xfId="0"/>
    <cellStyle name="Notas 2 2 11 3 4 4" xfId="0"/>
    <cellStyle name="Notas 2 2 11 3 5" xfId="0"/>
    <cellStyle name="Notas 2 2 11 3 6" xfId="0"/>
    <cellStyle name="Notas 2 2 11 3 7" xfId="0"/>
    <cellStyle name="Notas 2 2 11 3 8" xfId="0"/>
    <cellStyle name="Notas 2 2 11 4" xfId="0"/>
    <cellStyle name="Notas 2 2 11 4 2" xfId="0"/>
    <cellStyle name="Notas 2 2 11 4 2 2" xfId="0"/>
    <cellStyle name="Notas 2 2 11 4 2 2 2" xfId="0"/>
    <cellStyle name="Notas 2 2 11 4 2 2 3" xfId="0"/>
    <cellStyle name="Notas 2 2 11 4 2 2 4" xfId="0"/>
    <cellStyle name="Notas 2 2 11 4 2 3" xfId="0"/>
    <cellStyle name="Notas 2 2 11 4 2 3 2" xfId="0"/>
    <cellStyle name="Notas 2 2 11 4 2 3 3" xfId="0"/>
    <cellStyle name="Notas 2 2 11 4 2 3 4" xfId="0"/>
    <cellStyle name="Notas 2 2 11 4 2 4" xfId="0"/>
    <cellStyle name="Notas 2 2 11 4 2 5" xfId="0"/>
    <cellStyle name="Notas 2 2 11 4 2 6" xfId="0"/>
    <cellStyle name="Notas 2 2 11 4 2 7" xfId="0"/>
    <cellStyle name="Notas 2 2 11 4 3" xfId="0"/>
    <cellStyle name="Notas 2 2 11 4 3 2" xfId="0"/>
    <cellStyle name="Notas 2 2 11 4 3 3" xfId="0"/>
    <cellStyle name="Notas 2 2 11 4 3 4" xfId="0"/>
    <cellStyle name="Notas 2 2 11 4 4" xfId="0"/>
    <cellStyle name="Notas 2 2 11 4 4 2" xfId="0"/>
    <cellStyle name="Notas 2 2 11 4 4 3" xfId="0"/>
    <cellStyle name="Notas 2 2 11 4 4 4" xfId="0"/>
    <cellStyle name="Notas 2 2 11 4 5" xfId="0"/>
    <cellStyle name="Notas 2 2 11 4 6" xfId="0"/>
    <cellStyle name="Notas 2 2 11 4 7" xfId="0"/>
    <cellStyle name="Notas 2 2 11 4 8" xfId="0"/>
    <cellStyle name="Notas 2 2 11 5" xfId="0"/>
    <cellStyle name="Notas 2 2 11 5 2" xfId="0"/>
    <cellStyle name="Notas 2 2 11 5 2 2" xfId="0"/>
    <cellStyle name="Notas 2 2 11 5 2 2 2" xfId="0"/>
    <cellStyle name="Notas 2 2 11 5 2 2 3" xfId="0"/>
    <cellStyle name="Notas 2 2 11 5 2 2 4" xfId="0"/>
    <cellStyle name="Notas 2 2 11 5 2 3" xfId="0"/>
    <cellStyle name="Notas 2 2 11 5 2 3 2" xfId="0"/>
    <cellStyle name="Notas 2 2 11 5 2 3 3" xfId="0"/>
    <cellStyle name="Notas 2 2 11 5 2 3 4" xfId="0"/>
    <cellStyle name="Notas 2 2 11 5 2 4" xfId="0"/>
    <cellStyle name="Notas 2 2 11 5 2 5" xfId="0"/>
    <cellStyle name="Notas 2 2 11 5 2 6" xfId="0"/>
    <cellStyle name="Notas 2 2 11 5 2 7" xfId="0"/>
    <cellStyle name="Notas 2 2 11 5 3" xfId="0"/>
    <cellStyle name="Notas 2 2 11 5 3 2" xfId="0"/>
    <cellStyle name="Notas 2 2 11 5 3 3" xfId="0"/>
    <cellStyle name="Notas 2 2 11 5 3 4" xfId="0"/>
    <cellStyle name="Notas 2 2 11 5 4" xfId="0"/>
    <cellStyle name="Notas 2 2 11 5 4 2" xfId="0"/>
    <cellStyle name="Notas 2 2 11 5 4 3" xfId="0"/>
    <cellStyle name="Notas 2 2 11 5 4 4" xfId="0"/>
    <cellStyle name="Notas 2 2 11 5 5" xfId="0"/>
    <cellStyle name="Notas 2 2 11 5 6" xfId="0"/>
    <cellStyle name="Notas 2 2 11 5 7" xfId="0"/>
    <cellStyle name="Notas 2 2 11 5 8" xfId="0"/>
    <cellStyle name="Notas 2 2 11 6" xfId="0"/>
    <cellStyle name="Notas 2 2 11 6 2" xfId="0"/>
    <cellStyle name="Notas 2 2 11 6 2 2" xfId="0"/>
    <cellStyle name="Notas 2 2 11 6 2 2 2" xfId="0"/>
    <cellStyle name="Notas 2 2 11 6 2 2 3" xfId="0"/>
    <cellStyle name="Notas 2 2 11 6 2 2 4" xfId="0"/>
    <cellStyle name="Notas 2 2 11 6 2 3" xfId="0"/>
    <cellStyle name="Notas 2 2 11 6 2 3 2" xfId="0"/>
    <cellStyle name="Notas 2 2 11 6 2 3 3" xfId="0"/>
    <cellStyle name="Notas 2 2 11 6 2 3 4" xfId="0"/>
    <cellStyle name="Notas 2 2 11 6 2 4" xfId="0"/>
    <cellStyle name="Notas 2 2 11 6 2 5" xfId="0"/>
    <cellStyle name="Notas 2 2 11 6 2 6" xfId="0"/>
    <cellStyle name="Notas 2 2 11 6 2 7" xfId="0"/>
    <cellStyle name="Notas 2 2 11 6 3" xfId="0"/>
    <cellStyle name="Notas 2 2 11 6 3 2" xfId="0"/>
    <cellStyle name="Notas 2 2 11 6 3 3" xfId="0"/>
    <cellStyle name="Notas 2 2 11 6 3 4" xfId="0"/>
    <cellStyle name="Notas 2 2 11 6 4" xfId="0"/>
    <cellStyle name="Notas 2 2 11 6 4 2" xfId="0"/>
    <cellStyle name="Notas 2 2 11 6 4 3" xfId="0"/>
    <cellStyle name="Notas 2 2 11 6 4 4" xfId="0"/>
    <cellStyle name="Notas 2 2 11 6 5" xfId="0"/>
    <cellStyle name="Notas 2 2 11 6 6" xfId="0"/>
    <cellStyle name="Notas 2 2 11 6 7" xfId="0"/>
    <cellStyle name="Notas 2 2 11 6 8" xfId="0"/>
    <cellStyle name="Notas 2 2 11 7" xfId="0"/>
    <cellStyle name="Notas 2 2 11 7 2" xfId="0"/>
    <cellStyle name="Notas 2 2 11 7 2 2" xfId="0"/>
    <cellStyle name="Notas 2 2 11 7 2 3" xfId="0"/>
    <cellStyle name="Notas 2 2 11 7 2 4" xfId="0"/>
    <cellStyle name="Notas 2 2 11 7 3" xfId="0"/>
    <cellStyle name="Notas 2 2 11 7 3 2" xfId="0"/>
    <cellStyle name="Notas 2 2 11 7 3 3" xfId="0"/>
    <cellStyle name="Notas 2 2 11 7 3 4" xfId="0"/>
    <cellStyle name="Notas 2 2 11 7 4" xfId="0"/>
    <cellStyle name="Notas 2 2 11 7 5" xfId="0"/>
    <cellStyle name="Notas 2 2 11 7 6" xfId="0"/>
    <cellStyle name="Notas 2 2 11 7 7" xfId="0"/>
    <cellStyle name="Notas 2 2 11 8" xfId="0"/>
    <cellStyle name="Notas 2 2 11 8 2" xfId="0"/>
    <cellStyle name="Notas 2 2 11 8 3" xfId="0"/>
    <cellStyle name="Notas 2 2 11 8 4" xfId="0"/>
    <cellStyle name="Notas 2 2 11 9" xfId="0"/>
    <cellStyle name="Notas 2 2 11 9 2" xfId="0"/>
    <cellStyle name="Notas 2 2 11 9 3" xfId="0"/>
    <cellStyle name="Notas 2 2 11 9 4" xfId="0"/>
    <cellStyle name="Notas 2 2 12" xfId="0"/>
    <cellStyle name="Notas 2 2 12 10" xfId="0"/>
    <cellStyle name="Notas 2 2 12 10 2" xfId="0"/>
    <cellStyle name="Notas 2 2 12 10 3" xfId="0"/>
    <cellStyle name="Notas 2 2 12 10 4" xfId="0"/>
    <cellStyle name="Notas 2 2 12 11" xfId="0"/>
    <cellStyle name="Notas 2 2 12 12" xfId="0"/>
    <cellStyle name="Notas 2 2 12 13" xfId="0"/>
    <cellStyle name="Notas 2 2 12 14" xfId="0"/>
    <cellStyle name="Notas 2 2 12 2" xfId="0"/>
    <cellStyle name="Notas 2 2 12 2 2" xfId="0"/>
    <cellStyle name="Notas 2 2 12 2 2 2" xfId="0"/>
    <cellStyle name="Notas 2 2 12 2 2 2 2" xfId="0"/>
    <cellStyle name="Notas 2 2 12 2 2 2 3" xfId="0"/>
    <cellStyle name="Notas 2 2 12 2 2 2 4" xfId="0"/>
    <cellStyle name="Notas 2 2 12 2 2 3" xfId="0"/>
    <cellStyle name="Notas 2 2 12 2 2 3 2" xfId="0"/>
    <cellStyle name="Notas 2 2 12 2 2 3 3" xfId="0"/>
    <cellStyle name="Notas 2 2 12 2 2 3 4" xfId="0"/>
    <cellStyle name="Notas 2 2 12 2 2 4" xfId="0"/>
    <cellStyle name="Notas 2 2 12 2 2 5" xfId="0"/>
    <cellStyle name="Notas 2 2 12 2 2 6" xfId="0"/>
    <cellStyle name="Notas 2 2 12 2 2 7" xfId="0"/>
    <cellStyle name="Notas 2 2 12 2 3" xfId="0"/>
    <cellStyle name="Notas 2 2 12 2 3 2" xfId="0"/>
    <cellStyle name="Notas 2 2 12 2 3 2 2" xfId="0"/>
    <cellStyle name="Notas 2 2 12 2 3 2 3" xfId="0"/>
    <cellStyle name="Notas 2 2 12 2 3 2 4" xfId="0"/>
    <cellStyle name="Notas 2 2 12 2 3 3" xfId="0"/>
    <cellStyle name="Notas 2 2 12 2 3 3 2" xfId="0"/>
    <cellStyle name="Notas 2 2 12 2 3 3 3" xfId="0"/>
    <cellStyle name="Notas 2 2 12 2 3 3 4" xfId="0"/>
    <cellStyle name="Notas 2 2 12 2 3 4" xfId="0"/>
    <cellStyle name="Notas 2 2 12 2 3 5" xfId="0"/>
    <cellStyle name="Notas 2 2 12 2 3 6" xfId="0"/>
    <cellStyle name="Notas 2 2 12 2 3 7" xfId="0"/>
    <cellStyle name="Notas 2 2 12 2 4" xfId="0"/>
    <cellStyle name="Notas 2 2 12 2 4 2" xfId="0"/>
    <cellStyle name="Notas 2 2 12 2 4 3" xfId="0"/>
    <cellStyle name="Notas 2 2 12 2 4 4" xfId="0"/>
    <cellStyle name="Notas 2 2 12 2 5" xfId="0"/>
    <cellStyle name="Notas 2 2 12 2 5 2" xfId="0"/>
    <cellStyle name="Notas 2 2 12 2 5 3" xfId="0"/>
    <cellStyle name="Notas 2 2 12 2 5 4" xfId="0"/>
    <cellStyle name="Notas 2 2 12 2 6" xfId="0"/>
    <cellStyle name="Notas 2 2 12 2 7" xfId="0"/>
    <cellStyle name="Notas 2 2 12 2 8" xfId="0"/>
    <cellStyle name="Notas 2 2 12 2 9" xfId="0"/>
    <cellStyle name="Notas 2 2 12 3" xfId="0"/>
    <cellStyle name="Notas 2 2 12 3 2" xfId="0"/>
    <cellStyle name="Notas 2 2 12 3 2 2" xfId="0"/>
    <cellStyle name="Notas 2 2 12 3 2 2 2" xfId="0"/>
    <cellStyle name="Notas 2 2 12 3 2 2 3" xfId="0"/>
    <cellStyle name="Notas 2 2 12 3 2 2 4" xfId="0"/>
    <cellStyle name="Notas 2 2 12 3 2 3" xfId="0"/>
    <cellStyle name="Notas 2 2 12 3 2 3 2" xfId="0"/>
    <cellStyle name="Notas 2 2 12 3 2 3 3" xfId="0"/>
    <cellStyle name="Notas 2 2 12 3 2 3 4" xfId="0"/>
    <cellStyle name="Notas 2 2 12 3 2 4" xfId="0"/>
    <cellStyle name="Notas 2 2 12 3 2 5" xfId="0"/>
    <cellStyle name="Notas 2 2 12 3 2 6" xfId="0"/>
    <cellStyle name="Notas 2 2 12 3 2 7" xfId="0"/>
    <cellStyle name="Notas 2 2 12 3 3" xfId="0"/>
    <cellStyle name="Notas 2 2 12 3 3 2" xfId="0"/>
    <cellStyle name="Notas 2 2 12 3 3 3" xfId="0"/>
    <cellStyle name="Notas 2 2 12 3 3 4" xfId="0"/>
    <cellStyle name="Notas 2 2 12 3 4" xfId="0"/>
    <cellStyle name="Notas 2 2 12 3 4 2" xfId="0"/>
    <cellStyle name="Notas 2 2 12 3 4 3" xfId="0"/>
    <cellStyle name="Notas 2 2 12 3 4 4" xfId="0"/>
    <cellStyle name="Notas 2 2 12 3 5" xfId="0"/>
    <cellStyle name="Notas 2 2 12 3 6" xfId="0"/>
    <cellStyle name="Notas 2 2 12 3 7" xfId="0"/>
    <cellStyle name="Notas 2 2 12 3 8" xfId="0"/>
    <cellStyle name="Notas 2 2 12 4" xfId="0"/>
    <cellStyle name="Notas 2 2 12 4 2" xfId="0"/>
    <cellStyle name="Notas 2 2 12 4 2 2" xfId="0"/>
    <cellStyle name="Notas 2 2 12 4 2 2 2" xfId="0"/>
    <cellStyle name="Notas 2 2 12 4 2 2 3" xfId="0"/>
    <cellStyle name="Notas 2 2 12 4 2 2 4" xfId="0"/>
    <cellStyle name="Notas 2 2 12 4 2 3" xfId="0"/>
    <cellStyle name="Notas 2 2 12 4 2 3 2" xfId="0"/>
    <cellStyle name="Notas 2 2 12 4 2 3 3" xfId="0"/>
    <cellStyle name="Notas 2 2 12 4 2 3 4" xfId="0"/>
    <cellStyle name="Notas 2 2 12 4 2 4" xfId="0"/>
    <cellStyle name="Notas 2 2 12 4 2 5" xfId="0"/>
    <cellStyle name="Notas 2 2 12 4 2 6" xfId="0"/>
    <cellStyle name="Notas 2 2 12 4 2 7" xfId="0"/>
    <cellStyle name="Notas 2 2 12 4 3" xfId="0"/>
    <cellStyle name="Notas 2 2 12 4 3 2" xfId="0"/>
    <cellStyle name="Notas 2 2 12 4 3 3" xfId="0"/>
    <cellStyle name="Notas 2 2 12 4 3 4" xfId="0"/>
    <cellStyle name="Notas 2 2 12 4 4" xfId="0"/>
    <cellStyle name="Notas 2 2 12 4 4 2" xfId="0"/>
    <cellStyle name="Notas 2 2 12 4 4 3" xfId="0"/>
    <cellStyle name="Notas 2 2 12 4 4 4" xfId="0"/>
    <cellStyle name="Notas 2 2 12 4 5" xfId="0"/>
    <cellStyle name="Notas 2 2 12 4 6" xfId="0"/>
    <cellStyle name="Notas 2 2 12 4 7" xfId="0"/>
    <cellStyle name="Notas 2 2 12 4 8" xfId="0"/>
    <cellStyle name="Notas 2 2 12 5" xfId="0"/>
    <cellStyle name="Notas 2 2 12 5 2" xfId="0"/>
    <cellStyle name="Notas 2 2 12 5 2 2" xfId="0"/>
    <cellStyle name="Notas 2 2 12 5 2 2 2" xfId="0"/>
    <cellStyle name="Notas 2 2 12 5 2 2 3" xfId="0"/>
    <cellStyle name="Notas 2 2 12 5 2 2 4" xfId="0"/>
    <cellStyle name="Notas 2 2 12 5 2 3" xfId="0"/>
    <cellStyle name="Notas 2 2 12 5 2 3 2" xfId="0"/>
    <cellStyle name="Notas 2 2 12 5 2 3 3" xfId="0"/>
    <cellStyle name="Notas 2 2 12 5 2 3 4" xfId="0"/>
    <cellStyle name="Notas 2 2 12 5 2 4" xfId="0"/>
    <cellStyle name="Notas 2 2 12 5 2 5" xfId="0"/>
    <cellStyle name="Notas 2 2 12 5 2 6" xfId="0"/>
    <cellStyle name="Notas 2 2 12 5 2 7" xfId="0"/>
    <cellStyle name="Notas 2 2 12 5 3" xfId="0"/>
    <cellStyle name="Notas 2 2 12 5 3 2" xfId="0"/>
    <cellStyle name="Notas 2 2 12 5 3 3" xfId="0"/>
    <cellStyle name="Notas 2 2 12 5 3 4" xfId="0"/>
    <cellStyle name="Notas 2 2 12 5 4" xfId="0"/>
    <cellStyle name="Notas 2 2 12 5 4 2" xfId="0"/>
    <cellStyle name="Notas 2 2 12 5 4 3" xfId="0"/>
    <cellStyle name="Notas 2 2 12 5 4 4" xfId="0"/>
    <cellStyle name="Notas 2 2 12 5 5" xfId="0"/>
    <cellStyle name="Notas 2 2 12 5 6" xfId="0"/>
    <cellStyle name="Notas 2 2 12 5 7" xfId="0"/>
    <cellStyle name="Notas 2 2 12 5 8" xfId="0"/>
    <cellStyle name="Notas 2 2 12 6" xfId="0"/>
    <cellStyle name="Notas 2 2 12 6 2" xfId="0"/>
    <cellStyle name="Notas 2 2 12 6 2 2" xfId="0"/>
    <cellStyle name="Notas 2 2 12 6 2 2 2" xfId="0"/>
    <cellStyle name="Notas 2 2 12 6 2 2 3" xfId="0"/>
    <cellStyle name="Notas 2 2 12 6 2 2 4" xfId="0"/>
    <cellStyle name="Notas 2 2 12 6 2 3" xfId="0"/>
    <cellStyle name="Notas 2 2 12 6 2 3 2" xfId="0"/>
    <cellStyle name="Notas 2 2 12 6 2 3 3" xfId="0"/>
    <cellStyle name="Notas 2 2 12 6 2 3 4" xfId="0"/>
    <cellStyle name="Notas 2 2 12 6 2 4" xfId="0"/>
    <cellStyle name="Notas 2 2 12 6 2 5" xfId="0"/>
    <cellStyle name="Notas 2 2 12 6 2 6" xfId="0"/>
    <cellStyle name="Notas 2 2 12 6 2 7" xfId="0"/>
    <cellStyle name="Notas 2 2 12 6 3" xfId="0"/>
    <cellStyle name="Notas 2 2 12 6 3 2" xfId="0"/>
    <cellStyle name="Notas 2 2 12 6 3 3" xfId="0"/>
    <cellStyle name="Notas 2 2 12 6 3 4" xfId="0"/>
    <cellStyle name="Notas 2 2 12 6 4" xfId="0"/>
    <cellStyle name="Notas 2 2 12 6 4 2" xfId="0"/>
    <cellStyle name="Notas 2 2 12 6 4 3" xfId="0"/>
    <cellStyle name="Notas 2 2 12 6 4 4" xfId="0"/>
    <cellStyle name="Notas 2 2 12 6 5" xfId="0"/>
    <cellStyle name="Notas 2 2 12 6 6" xfId="0"/>
    <cellStyle name="Notas 2 2 12 6 7" xfId="0"/>
    <cellStyle name="Notas 2 2 12 6 8" xfId="0"/>
    <cellStyle name="Notas 2 2 12 7" xfId="0"/>
    <cellStyle name="Notas 2 2 12 7 2" xfId="0"/>
    <cellStyle name="Notas 2 2 12 7 2 2" xfId="0"/>
    <cellStyle name="Notas 2 2 12 7 2 3" xfId="0"/>
    <cellStyle name="Notas 2 2 12 7 2 4" xfId="0"/>
    <cellStyle name="Notas 2 2 12 7 3" xfId="0"/>
    <cellStyle name="Notas 2 2 12 7 3 2" xfId="0"/>
    <cellStyle name="Notas 2 2 12 7 3 3" xfId="0"/>
    <cellStyle name="Notas 2 2 12 7 3 4" xfId="0"/>
    <cellStyle name="Notas 2 2 12 7 4" xfId="0"/>
    <cellStyle name="Notas 2 2 12 7 5" xfId="0"/>
    <cellStyle name="Notas 2 2 12 7 6" xfId="0"/>
    <cellStyle name="Notas 2 2 12 7 7" xfId="0"/>
    <cellStyle name="Notas 2 2 12 8" xfId="0"/>
    <cellStyle name="Notas 2 2 12 8 2" xfId="0"/>
    <cellStyle name="Notas 2 2 12 8 3" xfId="0"/>
    <cellStyle name="Notas 2 2 12 8 4" xfId="0"/>
    <cellStyle name="Notas 2 2 12 9" xfId="0"/>
    <cellStyle name="Notas 2 2 12 9 2" xfId="0"/>
    <cellStyle name="Notas 2 2 12 9 3" xfId="0"/>
    <cellStyle name="Notas 2 2 12 9 4" xfId="0"/>
    <cellStyle name="Notas 2 2 13" xfId="0"/>
    <cellStyle name="Notas 2 2 13 10" xfId="0"/>
    <cellStyle name="Notas 2 2 13 10 2" xfId="0"/>
    <cellStyle name="Notas 2 2 13 10 3" xfId="0"/>
    <cellStyle name="Notas 2 2 13 10 4" xfId="0"/>
    <cellStyle name="Notas 2 2 13 11" xfId="0"/>
    <cellStyle name="Notas 2 2 13 12" xfId="0"/>
    <cellStyle name="Notas 2 2 13 13" xfId="0"/>
    <cellStyle name="Notas 2 2 13 14" xfId="0"/>
    <cellStyle name="Notas 2 2 13 2" xfId="0"/>
    <cellStyle name="Notas 2 2 13 2 2" xfId="0"/>
    <cellStyle name="Notas 2 2 13 2 2 2" xfId="0"/>
    <cellStyle name="Notas 2 2 13 2 2 2 2" xfId="0"/>
    <cellStyle name="Notas 2 2 13 2 2 2 3" xfId="0"/>
    <cellStyle name="Notas 2 2 13 2 2 2 4" xfId="0"/>
    <cellStyle name="Notas 2 2 13 2 2 3" xfId="0"/>
    <cellStyle name="Notas 2 2 13 2 2 3 2" xfId="0"/>
    <cellStyle name="Notas 2 2 13 2 2 3 3" xfId="0"/>
    <cellStyle name="Notas 2 2 13 2 2 3 4" xfId="0"/>
    <cellStyle name="Notas 2 2 13 2 2 4" xfId="0"/>
    <cellStyle name="Notas 2 2 13 2 2 5" xfId="0"/>
    <cellStyle name="Notas 2 2 13 2 2 6" xfId="0"/>
    <cellStyle name="Notas 2 2 13 2 2 7" xfId="0"/>
    <cellStyle name="Notas 2 2 13 2 3" xfId="0"/>
    <cellStyle name="Notas 2 2 13 2 3 2" xfId="0"/>
    <cellStyle name="Notas 2 2 13 2 3 2 2" xfId="0"/>
    <cellStyle name="Notas 2 2 13 2 3 2 3" xfId="0"/>
    <cellStyle name="Notas 2 2 13 2 3 2 4" xfId="0"/>
    <cellStyle name="Notas 2 2 13 2 3 3" xfId="0"/>
    <cellStyle name="Notas 2 2 13 2 3 3 2" xfId="0"/>
    <cellStyle name="Notas 2 2 13 2 3 3 3" xfId="0"/>
    <cellStyle name="Notas 2 2 13 2 3 3 4" xfId="0"/>
    <cellStyle name="Notas 2 2 13 2 3 4" xfId="0"/>
    <cellStyle name="Notas 2 2 13 2 3 5" xfId="0"/>
    <cellStyle name="Notas 2 2 13 2 3 6" xfId="0"/>
    <cellStyle name="Notas 2 2 13 2 3 7" xfId="0"/>
    <cellStyle name="Notas 2 2 13 2 4" xfId="0"/>
    <cellStyle name="Notas 2 2 13 2 4 2" xfId="0"/>
    <cellStyle name="Notas 2 2 13 2 4 3" xfId="0"/>
    <cellStyle name="Notas 2 2 13 2 4 4" xfId="0"/>
    <cellStyle name="Notas 2 2 13 2 5" xfId="0"/>
    <cellStyle name="Notas 2 2 13 2 5 2" xfId="0"/>
    <cellStyle name="Notas 2 2 13 2 5 3" xfId="0"/>
    <cellStyle name="Notas 2 2 13 2 5 4" xfId="0"/>
    <cellStyle name="Notas 2 2 13 2 6" xfId="0"/>
    <cellStyle name="Notas 2 2 13 2 7" xfId="0"/>
    <cellStyle name="Notas 2 2 13 2 8" xfId="0"/>
    <cellStyle name="Notas 2 2 13 2 9" xfId="0"/>
    <cellStyle name="Notas 2 2 13 3" xfId="0"/>
    <cellStyle name="Notas 2 2 13 3 2" xfId="0"/>
    <cellStyle name="Notas 2 2 13 3 2 2" xfId="0"/>
    <cellStyle name="Notas 2 2 13 3 2 2 2" xfId="0"/>
    <cellStyle name="Notas 2 2 13 3 2 2 3" xfId="0"/>
    <cellStyle name="Notas 2 2 13 3 2 2 4" xfId="0"/>
    <cellStyle name="Notas 2 2 13 3 2 3" xfId="0"/>
    <cellStyle name="Notas 2 2 13 3 2 3 2" xfId="0"/>
    <cellStyle name="Notas 2 2 13 3 2 3 3" xfId="0"/>
    <cellStyle name="Notas 2 2 13 3 2 3 4" xfId="0"/>
    <cellStyle name="Notas 2 2 13 3 2 4" xfId="0"/>
    <cellStyle name="Notas 2 2 13 3 2 5" xfId="0"/>
    <cellStyle name="Notas 2 2 13 3 2 6" xfId="0"/>
    <cellStyle name="Notas 2 2 13 3 2 7" xfId="0"/>
    <cellStyle name="Notas 2 2 13 3 3" xfId="0"/>
    <cellStyle name="Notas 2 2 13 3 3 2" xfId="0"/>
    <cellStyle name="Notas 2 2 13 3 3 3" xfId="0"/>
    <cellStyle name="Notas 2 2 13 3 3 4" xfId="0"/>
    <cellStyle name="Notas 2 2 13 3 4" xfId="0"/>
    <cellStyle name="Notas 2 2 13 3 4 2" xfId="0"/>
    <cellStyle name="Notas 2 2 13 3 4 3" xfId="0"/>
    <cellStyle name="Notas 2 2 13 3 4 4" xfId="0"/>
    <cellStyle name="Notas 2 2 13 3 5" xfId="0"/>
    <cellStyle name="Notas 2 2 13 3 6" xfId="0"/>
    <cellStyle name="Notas 2 2 13 3 7" xfId="0"/>
    <cellStyle name="Notas 2 2 13 3 8" xfId="0"/>
    <cellStyle name="Notas 2 2 13 4" xfId="0"/>
    <cellStyle name="Notas 2 2 13 4 2" xfId="0"/>
    <cellStyle name="Notas 2 2 13 4 2 2" xfId="0"/>
    <cellStyle name="Notas 2 2 13 4 2 2 2" xfId="0"/>
    <cellStyle name="Notas 2 2 13 4 2 2 3" xfId="0"/>
    <cellStyle name="Notas 2 2 13 4 2 2 4" xfId="0"/>
    <cellStyle name="Notas 2 2 13 4 2 3" xfId="0"/>
    <cellStyle name="Notas 2 2 13 4 2 3 2" xfId="0"/>
    <cellStyle name="Notas 2 2 13 4 2 3 3" xfId="0"/>
    <cellStyle name="Notas 2 2 13 4 2 3 4" xfId="0"/>
    <cellStyle name="Notas 2 2 13 4 2 4" xfId="0"/>
    <cellStyle name="Notas 2 2 13 4 2 5" xfId="0"/>
    <cellStyle name="Notas 2 2 13 4 2 6" xfId="0"/>
    <cellStyle name="Notas 2 2 13 4 2 7" xfId="0"/>
    <cellStyle name="Notas 2 2 13 4 3" xfId="0"/>
    <cellStyle name="Notas 2 2 13 4 3 2" xfId="0"/>
    <cellStyle name="Notas 2 2 13 4 3 3" xfId="0"/>
    <cellStyle name="Notas 2 2 13 4 3 4" xfId="0"/>
    <cellStyle name="Notas 2 2 13 4 4" xfId="0"/>
    <cellStyle name="Notas 2 2 13 4 4 2" xfId="0"/>
    <cellStyle name="Notas 2 2 13 4 4 3" xfId="0"/>
    <cellStyle name="Notas 2 2 13 4 4 4" xfId="0"/>
    <cellStyle name="Notas 2 2 13 4 5" xfId="0"/>
    <cellStyle name="Notas 2 2 13 4 6" xfId="0"/>
    <cellStyle name="Notas 2 2 13 4 7" xfId="0"/>
    <cellStyle name="Notas 2 2 13 4 8" xfId="0"/>
    <cellStyle name="Notas 2 2 13 5" xfId="0"/>
    <cellStyle name="Notas 2 2 13 5 2" xfId="0"/>
    <cellStyle name="Notas 2 2 13 5 2 2" xfId="0"/>
    <cellStyle name="Notas 2 2 13 5 2 2 2" xfId="0"/>
    <cellStyle name="Notas 2 2 13 5 2 2 3" xfId="0"/>
    <cellStyle name="Notas 2 2 13 5 2 2 4" xfId="0"/>
    <cellStyle name="Notas 2 2 13 5 2 3" xfId="0"/>
    <cellStyle name="Notas 2 2 13 5 2 3 2" xfId="0"/>
    <cellStyle name="Notas 2 2 13 5 2 3 3" xfId="0"/>
    <cellStyle name="Notas 2 2 13 5 2 3 4" xfId="0"/>
    <cellStyle name="Notas 2 2 13 5 2 4" xfId="0"/>
    <cellStyle name="Notas 2 2 13 5 2 5" xfId="0"/>
    <cellStyle name="Notas 2 2 13 5 2 6" xfId="0"/>
    <cellStyle name="Notas 2 2 13 5 2 7" xfId="0"/>
    <cellStyle name="Notas 2 2 13 5 3" xfId="0"/>
    <cellStyle name="Notas 2 2 13 5 3 2" xfId="0"/>
    <cellStyle name="Notas 2 2 13 5 3 3" xfId="0"/>
    <cellStyle name="Notas 2 2 13 5 3 4" xfId="0"/>
    <cellStyle name="Notas 2 2 13 5 4" xfId="0"/>
    <cellStyle name="Notas 2 2 13 5 4 2" xfId="0"/>
    <cellStyle name="Notas 2 2 13 5 4 3" xfId="0"/>
    <cellStyle name="Notas 2 2 13 5 4 4" xfId="0"/>
    <cellStyle name="Notas 2 2 13 5 5" xfId="0"/>
    <cellStyle name="Notas 2 2 13 5 6" xfId="0"/>
    <cellStyle name="Notas 2 2 13 5 7" xfId="0"/>
    <cellStyle name="Notas 2 2 13 5 8" xfId="0"/>
    <cellStyle name="Notas 2 2 13 6" xfId="0"/>
    <cellStyle name="Notas 2 2 13 6 2" xfId="0"/>
    <cellStyle name="Notas 2 2 13 6 2 2" xfId="0"/>
    <cellStyle name="Notas 2 2 13 6 2 2 2" xfId="0"/>
    <cellStyle name="Notas 2 2 13 6 2 2 3" xfId="0"/>
    <cellStyle name="Notas 2 2 13 6 2 2 4" xfId="0"/>
    <cellStyle name="Notas 2 2 13 6 2 3" xfId="0"/>
    <cellStyle name="Notas 2 2 13 6 2 3 2" xfId="0"/>
    <cellStyle name="Notas 2 2 13 6 2 3 3" xfId="0"/>
    <cellStyle name="Notas 2 2 13 6 2 3 4" xfId="0"/>
    <cellStyle name="Notas 2 2 13 6 2 4" xfId="0"/>
    <cellStyle name="Notas 2 2 13 6 2 5" xfId="0"/>
    <cellStyle name="Notas 2 2 13 6 2 6" xfId="0"/>
    <cellStyle name="Notas 2 2 13 6 2 7" xfId="0"/>
    <cellStyle name="Notas 2 2 13 6 3" xfId="0"/>
    <cellStyle name="Notas 2 2 13 6 3 2" xfId="0"/>
    <cellStyle name="Notas 2 2 13 6 3 3" xfId="0"/>
    <cellStyle name="Notas 2 2 13 6 3 4" xfId="0"/>
    <cellStyle name="Notas 2 2 13 6 4" xfId="0"/>
    <cellStyle name="Notas 2 2 13 6 4 2" xfId="0"/>
    <cellStyle name="Notas 2 2 13 6 4 3" xfId="0"/>
    <cellStyle name="Notas 2 2 13 6 4 4" xfId="0"/>
    <cellStyle name="Notas 2 2 13 6 5" xfId="0"/>
    <cellStyle name="Notas 2 2 13 6 6" xfId="0"/>
    <cellStyle name="Notas 2 2 13 6 7" xfId="0"/>
    <cellStyle name="Notas 2 2 13 6 8" xfId="0"/>
    <cellStyle name="Notas 2 2 13 7" xfId="0"/>
    <cellStyle name="Notas 2 2 13 7 2" xfId="0"/>
    <cellStyle name="Notas 2 2 13 7 2 2" xfId="0"/>
    <cellStyle name="Notas 2 2 13 7 2 3" xfId="0"/>
    <cellStyle name="Notas 2 2 13 7 2 4" xfId="0"/>
    <cellStyle name="Notas 2 2 13 7 3" xfId="0"/>
    <cellStyle name="Notas 2 2 13 7 3 2" xfId="0"/>
    <cellStyle name="Notas 2 2 13 7 3 3" xfId="0"/>
    <cellStyle name="Notas 2 2 13 7 3 4" xfId="0"/>
    <cellStyle name="Notas 2 2 13 7 4" xfId="0"/>
    <cellStyle name="Notas 2 2 13 7 5" xfId="0"/>
    <cellStyle name="Notas 2 2 13 7 6" xfId="0"/>
    <cellStyle name="Notas 2 2 13 7 7" xfId="0"/>
    <cellStyle name="Notas 2 2 13 8" xfId="0"/>
    <cellStyle name="Notas 2 2 13 8 2" xfId="0"/>
    <cellStyle name="Notas 2 2 13 8 3" xfId="0"/>
    <cellStyle name="Notas 2 2 13 8 4" xfId="0"/>
    <cellStyle name="Notas 2 2 13 9" xfId="0"/>
    <cellStyle name="Notas 2 2 13 9 2" xfId="0"/>
    <cellStyle name="Notas 2 2 13 9 3" xfId="0"/>
    <cellStyle name="Notas 2 2 13 9 4" xfId="0"/>
    <cellStyle name="Notas 2 2 14" xfId="0"/>
    <cellStyle name="Notas 2 2 14 10" xfId="0"/>
    <cellStyle name="Notas 2 2 14 10 2" xfId="0"/>
    <cellStyle name="Notas 2 2 14 10 3" xfId="0"/>
    <cellStyle name="Notas 2 2 14 10 4" xfId="0"/>
    <cellStyle name="Notas 2 2 14 11" xfId="0"/>
    <cellStyle name="Notas 2 2 14 12" xfId="0"/>
    <cellStyle name="Notas 2 2 14 13" xfId="0"/>
    <cellStyle name="Notas 2 2 14 14" xfId="0"/>
    <cellStyle name="Notas 2 2 14 2" xfId="0"/>
    <cellStyle name="Notas 2 2 14 2 2" xfId="0"/>
    <cellStyle name="Notas 2 2 14 2 2 2" xfId="0"/>
    <cellStyle name="Notas 2 2 14 2 2 2 2" xfId="0"/>
    <cellStyle name="Notas 2 2 14 2 2 2 3" xfId="0"/>
    <cellStyle name="Notas 2 2 14 2 2 2 4" xfId="0"/>
    <cellStyle name="Notas 2 2 14 2 2 3" xfId="0"/>
    <cellStyle name="Notas 2 2 14 2 2 3 2" xfId="0"/>
    <cellStyle name="Notas 2 2 14 2 2 3 3" xfId="0"/>
    <cellStyle name="Notas 2 2 14 2 2 3 4" xfId="0"/>
    <cellStyle name="Notas 2 2 14 2 2 4" xfId="0"/>
    <cellStyle name="Notas 2 2 14 2 2 5" xfId="0"/>
    <cellStyle name="Notas 2 2 14 2 2 6" xfId="0"/>
    <cellStyle name="Notas 2 2 14 2 2 7" xfId="0"/>
    <cellStyle name="Notas 2 2 14 2 3" xfId="0"/>
    <cellStyle name="Notas 2 2 14 2 3 2" xfId="0"/>
    <cellStyle name="Notas 2 2 14 2 3 2 2" xfId="0"/>
    <cellStyle name="Notas 2 2 14 2 3 2 3" xfId="0"/>
    <cellStyle name="Notas 2 2 14 2 3 2 4" xfId="0"/>
    <cellStyle name="Notas 2 2 14 2 3 3" xfId="0"/>
    <cellStyle name="Notas 2 2 14 2 3 3 2" xfId="0"/>
    <cellStyle name="Notas 2 2 14 2 3 3 3" xfId="0"/>
    <cellStyle name="Notas 2 2 14 2 3 3 4" xfId="0"/>
    <cellStyle name="Notas 2 2 14 2 3 4" xfId="0"/>
    <cellStyle name="Notas 2 2 14 2 3 5" xfId="0"/>
    <cellStyle name="Notas 2 2 14 2 3 6" xfId="0"/>
    <cellStyle name="Notas 2 2 14 2 3 7" xfId="0"/>
    <cellStyle name="Notas 2 2 14 2 4" xfId="0"/>
    <cellStyle name="Notas 2 2 14 2 4 2" xfId="0"/>
    <cellStyle name="Notas 2 2 14 2 4 3" xfId="0"/>
    <cellStyle name="Notas 2 2 14 2 4 4" xfId="0"/>
    <cellStyle name="Notas 2 2 14 2 5" xfId="0"/>
    <cellStyle name="Notas 2 2 14 2 5 2" xfId="0"/>
    <cellStyle name="Notas 2 2 14 2 5 3" xfId="0"/>
    <cellStyle name="Notas 2 2 14 2 5 4" xfId="0"/>
    <cellStyle name="Notas 2 2 14 2 6" xfId="0"/>
    <cellStyle name="Notas 2 2 14 2 7" xfId="0"/>
    <cellStyle name="Notas 2 2 14 2 8" xfId="0"/>
    <cellStyle name="Notas 2 2 14 2 9" xfId="0"/>
    <cellStyle name="Notas 2 2 14 3" xfId="0"/>
    <cellStyle name="Notas 2 2 14 3 2" xfId="0"/>
    <cellStyle name="Notas 2 2 14 3 2 2" xfId="0"/>
    <cellStyle name="Notas 2 2 14 3 2 2 2" xfId="0"/>
    <cellStyle name="Notas 2 2 14 3 2 2 3" xfId="0"/>
    <cellStyle name="Notas 2 2 14 3 2 2 4" xfId="0"/>
    <cellStyle name="Notas 2 2 14 3 2 3" xfId="0"/>
    <cellStyle name="Notas 2 2 14 3 2 3 2" xfId="0"/>
    <cellStyle name="Notas 2 2 14 3 2 3 3" xfId="0"/>
    <cellStyle name="Notas 2 2 14 3 2 3 4" xfId="0"/>
    <cellStyle name="Notas 2 2 14 3 2 4" xfId="0"/>
    <cellStyle name="Notas 2 2 14 3 2 5" xfId="0"/>
    <cellStyle name="Notas 2 2 14 3 2 6" xfId="0"/>
    <cellStyle name="Notas 2 2 14 3 2 7" xfId="0"/>
    <cellStyle name="Notas 2 2 14 3 3" xfId="0"/>
    <cellStyle name="Notas 2 2 14 3 3 2" xfId="0"/>
    <cellStyle name="Notas 2 2 14 3 3 3" xfId="0"/>
    <cellStyle name="Notas 2 2 14 3 3 4" xfId="0"/>
    <cellStyle name="Notas 2 2 14 3 4" xfId="0"/>
    <cellStyle name="Notas 2 2 14 3 4 2" xfId="0"/>
    <cellStyle name="Notas 2 2 14 3 4 3" xfId="0"/>
    <cellStyle name="Notas 2 2 14 3 4 4" xfId="0"/>
    <cellStyle name="Notas 2 2 14 3 5" xfId="0"/>
    <cellStyle name="Notas 2 2 14 3 6" xfId="0"/>
    <cellStyle name="Notas 2 2 14 3 7" xfId="0"/>
    <cellStyle name="Notas 2 2 14 3 8" xfId="0"/>
    <cellStyle name="Notas 2 2 14 4" xfId="0"/>
    <cellStyle name="Notas 2 2 14 4 2" xfId="0"/>
    <cellStyle name="Notas 2 2 14 4 2 2" xfId="0"/>
    <cellStyle name="Notas 2 2 14 4 2 2 2" xfId="0"/>
    <cellStyle name="Notas 2 2 14 4 2 2 3" xfId="0"/>
    <cellStyle name="Notas 2 2 14 4 2 2 4" xfId="0"/>
    <cellStyle name="Notas 2 2 14 4 2 3" xfId="0"/>
    <cellStyle name="Notas 2 2 14 4 2 3 2" xfId="0"/>
    <cellStyle name="Notas 2 2 14 4 2 3 3" xfId="0"/>
    <cellStyle name="Notas 2 2 14 4 2 3 4" xfId="0"/>
    <cellStyle name="Notas 2 2 14 4 2 4" xfId="0"/>
    <cellStyle name="Notas 2 2 14 4 2 5" xfId="0"/>
    <cellStyle name="Notas 2 2 14 4 2 6" xfId="0"/>
    <cellStyle name="Notas 2 2 14 4 2 7" xfId="0"/>
    <cellStyle name="Notas 2 2 14 4 3" xfId="0"/>
    <cellStyle name="Notas 2 2 14 4 3 2" xfId="0"/>
    <cellStyle name="Notas 2 2 14 4 3 3" xfId="0"/>
    <cellStyle name="Notas 2 2 14 4 3 4" xfId="0"/>
    <cellStyle name="Notas 2 2 14 4 4" xfId="0"/>
    <cellStyle name="Notas 2 2 14 4 4 2" xfId="0"/>
    <cellStyle name="Notas 2 2 14 4 4 3" xfId="0"/>
    <cellStyle name="Notas 2 2 14 4 4 4" xfId="0"/>
    <cellStyle name="Notas 2 2 14 4 5" xfId="0"/>
    <cellStyle name="Notas 2 2 14 4 6" xfId="0"/>
    <cellStyle name="Notas 2 2 14 4 7" xfId="0"/>
    <cellStyle name="Notas 2 2 14 4 8" xfId="0"/>
    <cellStyle name="Notas 2 2 14 5" xfId="0"/>
    <cellStyle name="Notas 2 2 14 5 2" xfId="0"/>
    <cellStyle name="Notas 2 2 14 5 2 2" xfId="0"/>
    <cellStyle name="Notas 2 2 14 5 2 2 2" xfId="0"/>
    <cellStyle name="Notas 2 2 14 5 2 2 3" xfId="0"/>
    <cellStyle name="Notas 2 2 14 5 2 2 4" xfId="0"/>
    <cellStyle name="Notas 2 2 14 5 2 3" xfId="0"/>
    <cellStyle name="Notas 2 2 14 5 2 3 2" xfId="0"/>
    <cellStyle name="Notas 2 2 14 5 2 3 3" xfId="0"/>
    <cellStyle name="Notas 2 2 14 5 2 3 4" xfId="0"/>
    <cellStyle name="Notas 2 2 14 5 2 4" xfId="0"/>
    <cellStyle name="Notas 2 2 14 5 2 5" xfId="0"/>
    <cellStyle name="Notas 2 2 14 5 2 6" xfId="0"/>
    <cellStyle name="Notas 2 2 14 5 2 7" xfId="0"/>
    <cellStyle name="Notas 2 2 14 5 3" xfId="0"/>
    <cellStyle name="Notas 2 2 14 5 3 2" xfId="0"/>
    <cellStyle name="Notas 2 2 14 5 3 3" xfId="0"/>
    <cellStyle name="Notas 2 2 14 5 3 4" xfId="0"/>
    <cellStyle name="Notas 2 2 14 5 4" xfId="0"/>
    <cellStyle name="Notas 2 2 14 5 4 2" xfId="0"/>
    <cellStyle name="Notas 2 2 14 5 4 3" xfId="0"/>
    <cellStyle name="Notas 2 2 14 5 4 4" xfId="0"/>
    <cellStyle name="Notas 2 2 14 5 5" xfId="0"/>
    <cellStyle name="Notas 2 2 14 5 6" xfId="0"/>
    <cellStyle name="Notas 2 2 14 5 7" xfId="0"/>
    <cellStyle name="Notas 2 2 14 5 8" xfId="0"/>
    <cellStyle name="Notas 2 2 14 6" xfId="0"/>
    <cellStyle name="Notas 2 2 14 6 2" xfId="0"/>
    <cellStyle name="Notas 2 2 14 6 2 2" xfId="0"/>
    <cellStyle name="Notas 2 2 14 6 2 2 2" xfId="0"/>
    <cellStyle name="Notas 2 2 14 6 2 2 3" xfId="0"/>
    <cellStyle name="Notas 2 2 14 6 2 2 4" xfId="0"/>
    <cellStyle name="Notas 2 2 14 6 2 3" xfId="0"/>
    <cellStyle name="Notas 2 2 14 6 2 3 2" xfId="0"/>
    <cellStyle name="Notas 2 2 14 6 2 3 3" xfId="0"/>
    <cellStyle name="Notas 2 2 14 6 2 3 4" xfId="0"/>
    <cellStyle name="Notas 2 2 14 6 2 4" xfId="0"/>
    <cellStyle name="Notas 2 2 14 6 2 5" xfId="0"/>
    <cellStyle name="Notas 2 2 14 6 2 6" xfId="0"/>
    <cellStyle name="Notas 2 2 14 6 2 7" xfId="0"/>
    <cellStyle name="Notas 2 2 14 6 3" xfId="0"/>
    <cellStyle name="Notas 2 2 14 6 3 2" xfId="0"/>
    <cellStyle name="Notas 2 2 14 6 3 3" xfId="0"/>
    <cellStyle name="Notas 2 2 14 6 3 4" xfId="0"/>
    <cellStyle name="Notas 2 2 14 6 4" xfId="0"/>
    <cellStyle name="Notas 2 2 14 6 4 2" xfId="0"/>
    <cellStyle name="Notas 2 2 14 6 4 3" xfId="0"/>
    <cellStyle name="Notas 2 2 14 6 4 4" xfId="0"/>
    <cellStyle name="Notas 2 2 14 6 5" xfId="0"/>
    <cellStyle name="Notas 2 2 14 6 6" xfId="0"/>
    <cellStyle name="Notas 2 2 14 6 7" xfId="0"/>
    <cellStyle name="Notas 2 2 14 6 8" xfId="0"/>
    <cellStyle name="Notas 2 2 14 7" xfId="0"/>
    <cellStyle name="Notas 2 2 14 7 2" xfId="0"/>
    <cellStyle name="Notas 2 2 14 7 2 2" xfId="0"/>
    <cellStyle name="Notas 2 2 14 7 2 3" xfId="0"/>
    <cellStyle name="Notas 2 2 14 7 2 4" xfId="0"/>
    <cellStyle name="Notas 2 2 14 7 3" xfId="0"/>
    <cellStyle name="Notas 2 2 14 7 3 2" xfId="0"/>
    <cellStyle name="Notas 2 2 14 7 3 3" xfId="0"/>
    <cellStyle name="Notas 2 2 14 7 3 4" xfId="0"/>
    <cellStyle name="Notas 2 2 14 7 4" xfId="0"/>
    <cellStyle name="Notas 2 2 14 7 5" xfId="0"/>
    <cellStyle name="Notas 2 2 14 7 6" xfId="0"/>
    <cellStyle name="Notas 2 2 14 7 7" xfId="0"/>
    <cellStyle name="Notas 2 2 14 8" xfId="0"/>
    <cellStyle name="Notas 2 2 14 8 2" xfId="0"/>
    <cellStyle name="Notas 2 2 14 8 3" xfId="0"/>
    <cellStyle name="Notas 2 2 14 8 4" xfId="0"/>
    <cellStyle name="Notas 2 2 14 9" xfId="0"/>
    <cellStyle name="Notas 2 2 14 9 2" xfId="0"/>
    <cellStyle name="Notas 2 2 14 9 3" xfId="0"/>
    <cellStyle name="Notas 2 2 14 9 4" xfId="0"/>
    <cellStyle name="Notas 2 2 15" xfId="0"/>
    <cellStyle name="Notas 2 2 15 10" xfId="0"/>
    <cellStyle name="Notas 2 2 15 10 2" xfId="0"/>
    <cellStyle name="Notas 2 2 15 10 3" xfId="0"/>
    <cellStyle name="Notas 2 2 15 10 4" xfId="0"/>
    <cellStyle name="Notas 2 2 15 11" xfId="0"/>
    <cellStyle name="Notas 2 2 15 12" xfId="0"/>
    <cellStyle name="Notas 2 2 15 13" xfId="0"/>
    <cellStyle name="Notas 2 2 15 14" xfId="0"/>
    <cellStyle name="Notas 2 2 15 2" xfId="0"/>
    <cellStyle name="Notas 2 2 15 2 2" xfId="0"/>
    <cellStyle name="Notas 2 2 15 2 2 2" xfId="0"/>
    <cellStyle name="Notas 2 2 15 2 2 2 2" xfId="0"/>
    <cellStyle name="Notas 2 2 15 2 2 2 3" xfId="0"/>
    <cellStyle name="Notas 2 2 15 2 2 2 4" xfId="0"/>
    <cellStyle name="Notas 2 2 15 2 2 3" xfId="0"/>
    <cellStyle name="Notas 2 2 15 2 2 3 2" xfId="0"/>
    <cellStyle name="Notas 2 2 15 2 2 3 3" xfId="0"/>
    <cellStyle name="Notas 2 2 15 2 2 3 4" xfId="0"/>
    <cellStyle name="Notas 2 2 15 2 2 4" xfId="0"/>
    <cellStyle name="Notas 2 2 15 2 2 5" xfId="0"/>
    <cellStyle name="Notas 2 2 15 2 2 6" xfId="0"/>
    <cellStyle name="Notas 2 2 15 2 2 7" xfId="0"/>
    <cellStyle name="Notas 2 2 15 2 3" xfId="0"/>
    <cellStyle name="Notas 2 2 15 2 3 2" xfId="0"/>
    <cellStyle name="Notas 2 2 15 2 3 2 2" xfId="0"/>
    <cellStyle name="Notas 2 2 15 2 3 2 3" xfId="0"/>
    <cellStyle name="Notas 2 2 15 2 3 2 4" xfId="0"/>
    <cellStyle name="Notas 2 2 15 2 3 3" xfId="0"/>
    <cellStyle name="Notas 2 2 15 2 3 3 2" xfId="0"/>
    <cellStyle name="Notas 2 2 15 2 3 3 3" xfId="0"/>
    <cellStyle name="Notas 2 2 15 2 3 3 4" xfId="0"/>
    <cellStyle name="Notas 2 2 15 2 3 4" xfId="0"/>
    <cellStyle name="Notas 2 2 15 2 3 5" xfId="0"/>
    <cellStyle name="Notas 2 2 15 2 3 6" xfId="0"/>
    <cellStyle name="Notas 2 2 15 2 3 7" xfId="0"/>
    <cellStyle name="Notas 2 2 15 2 4" xfId="0"/>
    <cellStyle name="Notas 2 2 15 2 4 2" xfId="0"/>
    <cellStyle name="Notas 2 2 15 2 4 3" xfId="0"/>
    <cellStyle name="Notas 2 2 15 2 4 4" xfId="0"/>
    <cellStyle name="Notas 2 2 15 2 5" xfId="0"/>
    <cellStyle name="Notas 2 2 15 2 5 2" xfId="0"/>
    <cellStyle name="Notas 2 2 15 2 5 3" xfId="0"/>
    <cellStyle name="Notas 2 2 15 2 5 4" xfId="0"/>
    <cellStyle name="Notas 2 2 15 2 6" xfId="0"/>
    <cellStyle name="Notas 2 2 15 2 7" xfId="0"/>
    <cellStyle name="Notas 2 2 15 2 8" xfId="0"/>
    <cellStyle name="Notas 2 2 15 2 9" xfId="0"/>
    <cellStyle name="Notas 2 2 15 3" xfId="0"/>
    <cellStyle name="Notas 2 2 15 3 2" xfId="0"/>
    <cellStyle name="Notas 2 2 15 3 2 2" xfId="0"/>
    <cellStyle name="Notas 2 2 15 3 2 2 2" xfId="0"/>
    <cellStyle name="Notas 2 2 15 3 2 2 3" xfId="0"/>
    <cellStyle name="Notas 2 2 15 3 2 2 4" xfId="0"/>
    <cellStyle name="Notas 2 2 15 3 2 3" xfId="0"/>
    <cellStyle name="Notas 2 2 15 3 2 3 2" xfId="0"/>
    <cellStyle name="Notas 2 2 15 3 2 3 3" xfId="0"/>
    <cellStyle name="Notas 2 2 15 3 2 3 4" xfId="0"/>
    <cellStyle name="Notas 2 2 15 3 2 4" xfId="0"/>
    <cellStyle name="Notas 2 2 15 3 2 5" xfId="0"/>
    <cellStyle name="Notas 2 2 15 3 2 6" xfId="0"/>
    <cellStyle name="Notas 2 2 15 3 2 7" xfId="0"/>
    <cellStyle name="Notas 2 2 15 3 3" xfId="0"/>
    <cellStyle name="Notas 2 2 15 3 3 2" xfId="0"/>
    <cellStyle name="Notas 2 2 15 3 3 3" xfId="0"/>
    <cellStyle name="Notas 2 2 15 3 3 4" xfId="0"/>
    <cellStyle name="Notas 2 2 15 3 4" xfId="0"/>
    <cellStyle name="Notas 2 2 15 3 4 2" xfId="0"/>
    <cellStyle name="Notas 2 2 15 3 4 3" xfId="0"/>
    <cellStyle name="Notas 2 2 15 3 4 4" xfId="0"/>
    <cellStyle name="Notas 2 2 15 3 5" xfId="0"/>
    <cellStyle name="Notas 2 2 15 3 6" xfId="0"/>
    <cellStyle name="Notas 2 2 15 3 7" xfId="0"/>
    <cellStyle name="Notas 2 2 15 3 8" xfId="0"/>
    <cellStyle name="Notas 2 2 15 4" xfId="0"/>
    <cellStyle name="Notas 2 2 15 4 2" xfId="0"/>
    <cellStyle name="Notas 2 2 15 4 2 2" xfId="0"/>
    <cellStyle name="Notas 2 2 15 4 2 2 2" xfId="0"/>
    <cellStyle name="Notas 2 2 15 4 2 2 3" xfId="0"/>
    <cellStyle name="Notas 2 2 15 4 2 2 4" xfId="0"/>
    <cellStyle name="Notas 2 2 15 4 2 3" xfId="0"/>
    <cellStyle name="Notas 2 2 15 4 2 3 2" xfId="0"/>
    <cellStyle name="Notas 2 2 15 4 2 3 3" xfId="0"/>
    <cellStyle name="Notas 2 2 15 4 2 3 4" xfId="0"/>
    <cellStyle name="Notas 2 2 15 4 2 4" xfId="0"/>
    <cellStyle name="Notas 2 2 15 4 2 5" xfId="0"/>
    <cellStyle name="Notas 2 2 15 4 2 6" xfId="0"/>
    <cellStyle name="Notas 2 2 15 4 2 7" xfId="0"/>
    <cellStyle name="Notas 2 2 15 4 3" xfId="0"/>
    <cellStyle name="Notas 2 2 15 4 3 2" xfId="0"/>
    <cellStyle name="Notas 2 2 15 4 3 3" xfId="0"/>
    <cellStyle name="Notas 2 2 15 4 3 4" xfId="0"/>
    <cellStyle name="Notas 2 2 15 4 4" xfId="0"/>
    <cellStyle name="Notas 2 2 15 4 4 2" xfId="0"/>
    <cellStyle name="Notas 2 2 15 4 4 3" xfId="0"/>
    <cellStyle name="Notas 2 2 15 4 4 4" xfId="0"/>
    <cellStyle name="Notas 2 2 15 4 5" xfId="0"/>
    <cellStyle name="Notas 2 2 15 4 6" xfId="0"/>
    <cellStyle name="Notas 2 2 15 4 7" xfId="0"/>
    <cellStyle name="Notas 2 2 15 4 8" xfId="0"/>
    <cellStyle name="Notas 2 2 15 5" xfId="0"/>
    <cellStyle name="Notas 2 2 15 5 2" xfId="0"/>
    <cellStyle name="Notas 2 2 15 5 2 2" xfId="0"/>
    <cellStyle name="Notas 2 2 15 5 2 2 2" xfId="0"/>
    <cellStyle name="Notas 2 2 15 5 2 2 3" xfId="0"/>
    <cellStyle name="Notas 2 2 15 5 2 2 4" xfId="0"/>
    <cellStyle name="Notas 2 2 15 5 2 3" xfId="0"/>
    <cellStyle name="Notas 2 2 15 5 2 3 2" xfId="0"/>
    <cellStyle name="Notas 2 2 15 5 2 3 3" xfId="0"/>
    <cellStyle name="Notas 2 2 15 5 2 3 4" xfId="0"/>
    <cellStyle name="Notas 2 2 15 5 2 4" xfId="0"/>
    <cellStyle name="Notas 2 2 15 5 2 5" xfId="0"/>
    <cellStyle name="Notas 2 2 15 5 2 6" xfId="0"/>
    <cellStyle name="Notas 2 2 15 5 2 7" xfId="0"/>
    <cellStyle name="Notas 2 2 15 5 3" xfId="0"/>
    <cellStyle name="Notas 2 2 15 5 3 2" xfId="0"/>
    <cellStyle name="Notas 2 2 15 5 3 3" xfId="0"/>
    <cellStyle name="Notas 2 2 15 5 3 4" xfId="0"/>
    <cellStyle name="Notas 2 2 15 5 4" xfId="0"/>
    <cellStyle name="Notas 2 2 15 5 4 2" xfId="0"/>
    <cellStyle name="Notas 2 2 15 5 4 3" xfId="0"/>
    <cellStyle name="Notas 2 2 15 5 4 4" xfId="0"/>
    <cellStyle name="Notas 2 2 15 5 5" xfId="0"/>
    <cellStyle name="Notas 2 2 15 5 6" xfId="0"/>
    <cellStyle name="Notas 2 2 15 5 7" xfId="0"/>
    <cellStyle name="Notas 2 2 15 5 8" xfId="0"/>
    <cellStyle name="Notas 2 2 15 6" xfId="0"/>
    <cellStyle name="Notas 2 2 15 6 2" xfId="0"/>
    <cellStyle name="Notas 2 2 15 6 2 2" xfId="0"/>
    <cellStyle name="Notas 2 2 15 6 2 2 2" xfId="0"/>
    <cellStyle name="Notas 2 2 15 6 2 2 3" xfId="0"/>
    <cellStyle name="Notas 2 2 15 6 2 2 4" xfId="0"/>
    <cellStyle name="Notas 2 2 15 6 2 3" xfId="0"/>
    <cellStyle name="Notas 2 2 15 6 2 3 2" xfId="0"/>
    <cellStyle name="Notas 2 2 15 6 2 3 3" xfId="0"/>
    <cellStyle name="Notas 2 2 15 6 2 3 4" xfId="0"/>
    <cellStyle name="Notas 2 2 15 6 2 4" xfId="0"/>
    <cellStyle name="Notas 2 2 15 6 2 5" xfId="0"/>
    <cellStyle name="Notas 2 2 15 6 2 6" xfId="0"/>
    <cellStyle name="Notas 2 2 15 6 2 7" xfId="0"/>
    <cellStyle name="Notas 2 2 15 6 3" xfId="0"/>
    <cellStyle name="Notas 2 2 15 6 3 2" xfId="0"/>
    <cellStyle name="Notas 2 2 15 6 3 3" xfId="0"/>
    <cellStyle name="Notas 2 2 15 6 3 4" xfId="0"/>
    <cellStyle name="Notas 2 2 15 6 4" xfId="0"/>
    <cellStyle name="Notas 2 2 15 6 4 2" xfId="0"/>
    <cellStyle name="Notas 2 2 15 6 4 3" xfId="0"/>
    <cellStyle name="Notas 2 2 15 6 4 4" xfId="0"/>
    <cellStyle name="Notas 2 2 15 6 5" xfId="0"/>
    <cellStyle name="Notas 2 2 15 6 6" xfId="0"/>
    <cellStyle name="Notas 2 2 15 6 7" xfId="0"/>
    <cellStyle name="Notas 2 2 15 6 8" xfId="0"/>
    <cellStyle name="Notas 2 2 15 7" xfId="0"/>
    <cellStyle name="Notas 2 2 15 7 2" xfId="0"/>
    <cellStyle name="Notas 2 2 15 7 2 2" xfId="0"/>
    <cellStyle name="Notas 2 2 15 7 2 3" xfId="0"/>
    <cellStyle name="Notas 2 2 15 7 2 4" xfId="0"/>
    <cellStyle name="Notas 2 2 15 7 3" xfId="0"/>
    <cellStyle name="Notas 2 2 15 7 3 2" xfId="0"/>
    <cellStyle name="Notas 2 2 15 7 3 3" xfId="0"/>
    <cellStyle name="Notas 2 2 15 7 3 4" xfId="0"/>
    <cellStyle name="Notas 2 2 15 7 4" xfId="0"/>
    <cellStyle name="Notas 2 2 15 7 5" xfId="0"/>
    <cellStyle name="Notas 2 2 15 7 6" xfId="0"/>
    <cellStyle name="Notas 2 2 15 7 7" xfId="0"/>
    <cellStyle name="Notas 2 2 15 8" xfId="0"/>
    <cellStyle name="Notas 2 2 15 8 2" xfId="0"/>
    <cellStyle name="Notas 2 2 15 8 3" xfId="0"/>
    <cellStyle name="Notas 2 2 15 8 4" xfId="0"/>
    <cellStyle name="Notas 2 2 15 9" xfId="0"/>
    <cellStyle name="Notas 2 2 15 9 2" xfId="0"/>
    <cellStyle name="Notas 2 2 15 9 3" xfId="0"/>
    <cellStyle name="Notas 2 2 15 9 4" xfId="0"/>
    <cellStyle name="Notas 2 2 16" xfId="0"/>
    <cellStyle name="Notas 2 2 16 10" xfId="0"/>
    <cellStyle name="Notas 2 2 16 10 2" xfId="0"/>
    <cellStyle name="Notas 2 2 16 10 3" xfId="0"/>
    <cellStyle name="Notas 2 2 16 10 4" xfId="0"/>
    <cellStyle name="Notas 2 2 16 11" xfId="0"/>
    <cellStyle name="Notas 2 2 16 12" xfId="0"/>
    <cellStyle name="Notas 2 2 16 13" xfId="0"/>
    <cellStyle name="Notas 2 2 16 14" xfId="0"/>
    <cellStyle name="Notas 2 2 16 2" xfId="0"/>
    <cellStyle name="Notas 2 2 16 2 2" xfId="0"/>
    <cellStyle name="Notas 2 2 16 2 2 2" xfId="0"/>
    <cellStyle name="Notas 2 2 16 2 2 2 2" xfId="0"/>
    <cellStyle name="Notas 2 2 16 2 2 2 3" xfId="0"/>
    <cellStyle name="Notas 2 2 16 2 2 2 4" xfId="0"/>
    <cellStyle name="Notas 2 2 16 2 2 3" xfId="0"/>
    <cellStyle name="Notas 2 2 16 2 2 3 2" xfId="0"/>
    <cellStyle name="Notas 2 2 16 2 2 3 3" xfId="0"/>
    <cellStyle name="Notas 2 2 16 2 2 3 4" xfId="0"/>
    <cellStyle name="Notas 2 2 16 2 2 4" xfId="0"/>
    <cellStyle name="Notas 2 2 16 2 2 5" xfId="0"/>
    <cellStyle name="Notas 2 2 16 2 2 6" xfId="0"/>
    <cellStyle name="Notas 2 2 16 2 2 7" xfId="0"/>
    <cellStyle name="Notas 2 2 16 2 3" xfId="0"/>
    <cellStyle name="Notas 2 2 16 2 3 2" xfId="0"/>
    <cellStyle name="Notas 2 2 16 2 3 2 2" xfId="0"/>
    <cellStyle name="Notas 2 2 16 2 3 2 3" xfId="0"/>
    <cellStyle name="Notas 2 2 16 2 3 2 4" xfId="0"/>
    <cellStyle name="Notas 2 2 16 2 3 3" xfId="0"/>
    <cellStyle name="Notas 2 2 16 2 3 3 2" xfId="0"/>
    <cellStyle name="Notas 2 2 16 2 3 3 3" xfId="0"/>
    <cellStyle name="Notas 2 2 16 2 3 3 4" xfId="0"/>
    <cellStyle name="Notas 2 2 16 2 3 4" xfId="0"/>
    <cellStyle name="Notas 2 2 16 2 3 5" xfId="0"/>
    <cellStyle name="Notas 2 2 16 2 3 6" xfId="0"/>
    <cellStyle name="Notas 2 2 16 2 3 7" xfId="0"/>
    <cellStyle name="Notas 2 2 16 2 4" xfId="0"/>
    <cellStyle name="Notas 2 2 16 2 4 2" xfId="0"/>
    <cellStyle name="Notas 2 2 16 2 4 3" xfId="0"/>
    <cellStyle name="Notas 2 2 16 2 4 4" xfId="0"/>
    <cellStyle name="Notas 2 2 16 2 5" xfId="0"/>
    <cellStyle name="Notas 2 2 16 2 5 2" xfId="0"/>
    <cellStyle name="Notas 2 2 16 2 5 3" xfId="0"/>
    <cellStyle name="Notas 2 2 16 2 5 4" xfId="0"/>
    <cellStyle name="Notas 2 2 16 2 6" xfId="0"/>
    <cellStyle name="Notas 2 2 16 2 7" xfId="0"/>
    <cellStyle name="Notas 2 2 16 2 8" xfId="0"/>
    <cellStyle name="Notas 2 2 16 2 9" xfId="0"/>
    <cellStyle name="Notas 2 2 16 3" xfId="0"/>
    <cellStyle name="Notas 2 2 16 3 2" xfId="0"/>
    <cellStyle name="Notas 2 2 16 3 2 2" xfId="0"/>
    <cellStyle name="Notas 2 2 16 3 2 2 2" xfId="0"/>
    <cellStyle name="Notas 2 2 16 3 2 2 3" xfId="0"/>
    <cellStyle name="Notas 2 2 16 3 2 2 4" xfId="0"/>
    <cellStyle name="Notas 2 2 16 3 2 3" xfId="0"/>
    <cellStyle name="Notas 2 2 16 3 2 3 2" xfId="0"/>
    <cellStyle name="Notas 2 2 16 3 2 3 3" xfId="0"/>
    <cellStyle name="Notas 2 2 16 3 2 3 4" xfId="0"/>
    <cellStyle name="Notas 2 2 16 3 2 4" xfId="0"/>
    <cellStyle name="Notas 2 2 16 3 2 5" xfId="0"/>
    <cellStyle name="Notas 2 2 16 3 2 6" xfId="0"/>
    <cellStyle name="Notas 2 2 16 3 2 7" xfId="0"/>
    <cellStyle name="Notas 2 2 16 3 3" xfId="0"/>
    <cellStyle name="Notas 2 2 16 3 3 2" xfId="0"/>
    <cellStyle name="Notas 2 2 16 3 3 3" xfId="0"/>
    <cellStyle name="Notas 2 2 16 3 3 4" xfId="0"/>
    <cellStyle name="Notas 2 2 16 3 4" xfId="0"/>
    <cellStyle name="Notas 2 2 16 3 4 2" xfId="0"/>
    <cellStyle name="Notas 2 2 16 3 4 3" xfId="0"/>
    <cellStyle name="Notas 2 2 16 3 4 4" xfId="0"/>
    <cellStyle name="Notas 2 2 16 3 5" xfId="0"/>
    <cellStyle name="Notas 2 2 16 3 6" xfId="0"/>
    <cellStyle name="Notas 2 2 16 3 7" xfId="0"/>
    <cellStyle name="Notas 2 2 16 3 8" xfId="0"/>
    <cellStyle name="Notas 2 2 16 4" xfId="0"/>
    <cellStyle name="Notas 2 2 16 4 2" xfId="0"/>
    <cellStyle name="Notas 2 2 16 4 2 2" xfId="0"/>
    <cellStyle name="Notas 2 2 16 4 2 2 2" xfId="0"/>
    <cellStyle name="Notas 2 2 16 4 2 2 3" xfId="0"/>
    <cellStyle name="Notas 2 2 16 4 2 2 4" xfId="0"/>
    <cellStyle name="Notas 2 2 16 4 2 3" xfId="0"/>
    <cellStyle name="Notas 2 2 16 4 2 3 2" xfId="0"/>
    <cellStyle name="Notas 2 2 16 4 2 3 3" xfId="0"/>
    <cellStyle name="Notas 2 2 16 4 2 3 4" xfId="0"/>
    <cellStyle name="Notas 2 2 16 4 2 4" xfId="0"/>
    <cellStyle name="Notas 2 2 16 4 2 5" xfId="0"/>
    <cellStyle name="Notas 2 2 16 4 2 6" xfId="0"/>
    <cellStyle name="Notas 2 2 16 4 2 7" xfId="0"/>
    <cellStyle name="Notas 2 2 16 4 3" xfId="0"/>
    <cellStyle name="Notas 2 2 16 4 3 2" xfId="0"/>
    <cellStyle name="Notas 2 2 16 4 3 3" xfId="0"/>
    <cellStyle name="Notas 2 2 16 4 3 4" xfId="0"/>
    <cellStyle name="Notas 2 2 16 4 4" xfId="0"/>
    <cellStyle name="Notas 2 2 16 4 4 2" xfId="0"/>
    <cellStyle name="Notas 2 2 16 4 4 3" xfId="0"/>
    <cellStyle name="Notas 2 2 16 4 4 4" xfId="0"/>
    <cellStyle name="Notas 2 2 16 4 5" xfId="0"/>
    <cellStyle name="Notas 2 2 16 4 6" xfId="0"/>
    <cellStyle name="Notas 2 2 16 4 7" xfId="0"/>
    <cellStyle name="Notas 2 2 16 4 8" xfId="0"/>
    <cellStyle name="Notas 2 2 16 5" xfId="0"/>
    <cellStyle name="Notas 2 2 16 5 2" xfId="0"/>
    <cellStyle name="Notas 2 2 16 5 2 2" xfId="0"/>
    <cellStyle name="Notas 2 2 16 5 2 2 2" xfId="0"/>
    <cellStyle name="Notas 2 2 16 5 2 2 3" xfId="0"/>
    <cellStyle name="Notas 2 2 16 5 2 2 4" xfId="0"/>
    <cellStyle name="Notas 2 2 16 5 2 3" xfId="0"/>
    <cellStyle name="Notas 2 2 16 5 2 3 2" xfId="0"/>
    <cellStyle name="Notas 2 2 16 5 2 3 3" xfId="0"/>
    <cellStyle name="Notas 2 2 16 5 2 3 4" xfId="0"/>
    <cellStyle name="Notas 2 2 16 5 2 4" xfId="0"/>
    <cellStyle name="Notas 2 2 16 5 2 5" xfId="0"/>
    <cellStyle name="Notas 2 2 16 5 2 6" xfId="0"/>
    <cellStyle name="Notas 2 2 16 5 2 7" xfId="0"/>
    <cellStyle name="Notas 2 2 16 5 3" xfId="0"/>
    <cellStyle name="Notas 2 2 16 5 3 2" xfId="0"/>
    <cellStyle name="Notas 2 2 16 5 3 3" xfId="0"/>
    <cellStyle name="Notas 2 2 16 5 3 4" xfId="0"/>
    <cellStyle name="Notas 2 2 16 5 4" xfId="0"/>
    <cellStyle name="Notas 2 2 16 5 4 2" xfId="0"/>
    <cellStyle name="Notas 2 2 16 5 4 3" xfId="0"/>
    <cellStyle name="Notas 2 2 16 5 4 4" xfId="0"/>
    <cellStyle name="Notas 2 2 16 5 5" xfId="0"/>
    <cellStyle name="Notas 2 2 16 5 6" xfId="0"/>
    <cellStyle name="Notas 2 2 16 5 7" xfId="0"/>
    <cellStyle name="Notas 2 2 16 5 8" xfId="0"/>
    <cellStyle name="Notas 2 2 16 6" xfId="0"/>
    <cellStyle name="Notas 2 2 16 6 2" xfId="0"/>
    <cellStyle name="Notas 2 2 16 6 2 2" xfId="0"/>
    <cellStyle name="Notas 2 2 16 6 2 2 2" xfId="0"/>
    <cellStyle name="Notas 2 2 16 6 2 2 3" xfId="0"/>
    <cellStyle name="Notas 2 2 16 6 2 2 4" xfId="0"/>
    <cellStyle name="Notas 2 2 16 6 2 3" xfId="0"/>
    <cellStyle name="Notas 2 2 16 6 2 3 2" xfId="0"/>
    <cellStyle name="Notas 2 2 16 6 2 3 3" xfId="0"/>
    <cellStyle name="Notas 2 2 16 6 2 3 4" xfId="0"/>
    <cellStyle name="Notas 2 2 16 6 2 4" xfId="0"/>
    <cellStyle name="Notas 2 2 16 6 2 5" xfId="0"/>
    <cellStyle name="Notas 2 2 16 6 2 6" xfId="0"/>
    <cellStyle name="Notas 2 2 16 6 2 7" xfId="0"/>
    <cellStyle name="Notas 2 2 16 6 3" xfId="0"/>
    <cellStyle name="Notas 2 2 16 6 3 2" xfId="0"/>
    <cellStyle name="Notas 2 2 16 6 3 3" xfId="0"/>
    <cellStyle name="Notas 2 2 16 6 3 4" xfId="0"/>
    <cellStyle name="Notas 2 2 16 6 4" xfId="0"/>
    <cellStyle name="Notas 2 2 16 6 4 2" xfId="0"/>
    <cellStyle name="Notas 2 2 16 6 4 3" xfId="0"/>
    <cellStyle name="Notas 2 2 16 6 4 4" xfId="0"/>
    <cellStyle name="Notas 2 2 16 6 5" xfId="0"/>
    <cellStyle name="Notas 2 2 16 6 6" xfId="0"/>
    <cellStyle name="Notas 2 2 16 6 7" xfId="0"/>
    <cellStyle name="Notas 2 2 16 6 8" xfId="0"/>
    <cellStyle name="Notas 2 2 16 7" xfId="0"/>
    <cellStyle name="Notas 2 2 16 7 2" xfId="0"/>
    <cellStyle name="Notas 2 2 16 7 2 2" xfId="0"/>
    <cellStyle name="Notas 2 2 16 7 2 3" xfId="0"/>
    <cellStyle name="Notas 2 2 16 7 2 4" xfId="0"/>
    <cellStyle name="Notas 2 2 16 7 3" xfId="0"/>
    <cellStyle name="Notas 2 2 16 7 3 2" xfId="0"/>
    <cellStyle name="Notas 2 2 16 7 3 3" xfId="0"/>
    <cellStyle name="Notas 2 2 16 7 3 4" xfId="0"/>
    <cellStyle name="Notas 2 2 16 7 4" xfId="0"/>
    <cellStyle name="Notas 2 2 16 7 5" xfId="0"/>
    <cellStyle name="Notas 2 2 16 7 6" xfId="0"/>
    <cellStyle name="Notas 2 2 16 7 7" xfId="0"/>
    <cellStyle name="Notas 2 2 16 8" xfId="0"/>
    <cellStyle name="Notas 2 2 16 8 2" xfId="0"/>
    <cellStyle name="Notas 2 2 16 8 3" xfId="0"/>
    <cellStyle name="Notas 2 2 16 8 4" xfId="0"/>
    <cellStyle name="Notas 2 2 16 9" xfId="0"/>
    <cellStyle name="Notas 2 2 16 9 2" xfId="0"/>
    <cellStyle name="Notas 2 2 16 9 3" xfId="0"/>
    <cellStyle name="Notas 2 2 16 9 4" xfId="0"/>
    <cellStyle name="Notas 2 2 17" xfId="0"/>
    <cellStyle name="Notas 2 2 17 2" xfId="0"/>
    <cellStyle name="Notas 2 2 17 2 2" xfId="0"/>
    <cellStyle name="Notas 2 2 17 2 2 2" xfId="0"/>
    <cellStyle name="Notas 2 2 17 2 2 3" xfId="0"/>
    <cellStyle name="Notas 2 2 17 2 2 4" xfId="0"/>
    <cellStyle name="Notas 2 2 17 2 3" xfId="0"/>
    <cellStyle name="Notas 2 2 17 2 3 2" xfId="0"/>
    <cellStyle name="Notas 2 2 17 2 3 3" xfId="0"/>
    <cellStyle name="Notas 2 2 17 2 3 4" xfId="0"/>
    <cellStyle name="Notas 2 2 17 2 4" xfId="0"/>
    <cellStyle name="Notas 2 2 17 2 5" xfId="0"/>
    <cellStyle name="Notas 2 2 17 2 6" xfId="0"/>
    <cellStyle name="Notas 2 2 17 2 7" xfId="0"/>
    <cellStyle name="Notas 2 2 17 3" xfId="0"/>
    <cellStyle name="Notas 2 2 17 3 2" xfId="0"/>
    <cellStyle name="Notas 2 2 17 3 2 2" xfId="0"/>
    <cellStyle name="Notas 2 2 17 3 2 3" xfId="0"/>
    <cellStyle name="Notas 2 2 17 3 2 4" xfId="0"/>
    <cellStyle name="Notas 2 2 17 3 3" xfId="0"/>
    <cellStyle name="Notas 2 2 17 3 3 2" xfId="0"/>
    <cellStyle name="Notas 2 2 17 3 3 3" xfId="0"/>
    <cellStyle name="Notas 2 2 17 3 3 4" xfId="0"/>
    <cellStyle name="Notas 2 2 17 3 4" xfId="0"/>
    <cellStyle name="Notas 2 2 17 3 5" xfId="0"/>
    <cellStyle name="Notas 2 2 17 3 6" xfId="0"/>
    <cellStyle name="Notas 2 2 17 3 7" xfId="0"/>
    <cellStyle name="Notas 2 2 17 4" xfId="0"/>
    <cellStyle name="Notas 2 2 17 4 2" xfId="0"/>
    <cellStyle name="Notas 2 2 17 4 3" xfId="0"/>
    <cellStyle name="Notas 2 2 17 4 4" xfId="0"/>
    <cellStyle name="Notas 2 2 17 5" xfId="0"/>
    <cellStyle name="Notas 2 2 17 5 2" xfId="0"/>
    <cellStyle name="Notas 2 2 17 5 3" xfId="0"/>
    <cellStyle name="Notas 2 2 17 5 4" xfId="0"/>
    <cellStyle name="Notas 2 2 17 6" xfId="0"/>
    <cellStyle name="Notas 2 2 17 7" xfId="0"/>
    <cellStyle name="Notas 2 2 17 8" xfId="0"/>
    <cellStyle name="Notas 2 2 17 9" xfId="0"/>
    <cellStyle name="Notas 2 2 18" xfId="0"/>
    <cellStyle name="Notas 2 2 18 2" xfId="0"/>
    <cellStyle name="Notas 2 2 18 2 2" xfId="0"/>
    <cellStyle name="Notas 2 2 18 2 2 2" xfId="0"/>
    <cellStyle name="Notas 2 2 18 2 2 3" xfId="0"/>
    <cellStyle name="Notas 2 2 18 2 2 4" xfId="0"/>
    <cellStyle name="Notas 2 2 18 2 3" xfId="0"/>
    <cellStyle name="Notas 2 2 18 2 3 2" xfId="0"/>
    <cellStyle name="Notas 2 2 18 2 3 3" xfId="0"/>
    <cellStyle name="Notas 2 2 18 2 3 4" xfId="0"/>
    <cellStyle name="Notas 2 2 18 2 4" xfId="0"/>
    <cellStyle name="Notas 2 2 18 2 5" xfId="0"/>
    <cellStyle name="Notas 2 2 18 2 6" xfId="0"/>
    <cellStyle name="Notas 2 2 18 2 7" xfId="0"/>
    <cellStyle name="Notas 2 2 18 3" xfId="0"/>
    <cellStyle name="Notas 2 2 18 3 2" xfId="0"/>
    <cellStyle name="Notas 2 2 18 3 3" xfId="0"/>
    <cellStyle name="Notas 2 2 18 3 4" xfId="0"/>
    <cellStyle name="Notas 2 2 18 4" xfId="0"/>
    <cellStyle name="Notas 2 2 18 4 2" xfId="0"/>
    <cellStyle name="Notas 2 2 18 4 3" xfId="0"/>
    <cellStyle name="Notas 2 2 18 4 4" xfId="0"/>
    <cellStyle name="Notas 2 2 18 5" xfId="0"/>
    <cellStyle name="Notas 2 2 18 6" xfId="0"/>
    <cellStyle name="Notas 2 2 18 7" xfId="0"/>
    <cellStyle name="Notas 2 2 18 8" xfId="0"/>
    <cellStyle name="Notas 2 2 19" xfId="0"/>
    <cellStyle name="Notas 2 2 19 2" xfId="0"/>
    <cellStyle name="Notas 2 2 19 2 2" xfId="0"/>
    <cellStyle name="Notas 2 2 19 2 2 2" xfId="0"/>
    <cellStyle name="Notas 2 2 19 2 2 3" xfId="0"/>
    <cellStyle name="Notas 2 2 19 2 2 4" xfId="0"/>
    <cellStyle name="Notas 2 2 19 2 3" xfId="0"/>
    <cellStyle name="Notas 2 2 19 2 3 2" xfId="0"/>
    <cellStyle name="Notas 2 2 19 2 3 3" xfId="0"/>
    <cellStyle name="Notas 2 2 19 2 3 4" xfId="0"/>
    <cellStyle name="Notas 2 2 19 2 4" xfId="0"/>
    <cellStyle name="Notas 2 2 19 2 5" xfId="0"/>
    <cellStyle name="Notas 2 2 19 2 6" xfId="0"/>
    <cellStyle name="Notas 2 2 19 2 7" xfId="0"/>
    <cellStyle name="Notas 2 2 19 3" xfId="0"/>
    <cellStyle name="Notas 2 2 19 3 2" xfId="0"/>
    <cellStyle name="Notas 2 2 19 3 3" xfId="0"/>
    <cellStyle name="Notas 2 2 19 3 4" xfId="0"/>
    <cellStyle name="Notas 2 2 19 4" xfId="0"/>
    <cellStyle name="Notas 2 2 19 4 2" xfId="0"/>
    <cellStyle name="Notas 2 2 19 4 3" xfId="0"/>
    <cellStyle name="Notas 2 2 19 4 4" xfId="0"/>
    <cellStyle name="Notas 2 2 19 5" xfId="0"/>
    <cellStyle name="Notas 2 2 19 6" xfId="0"/>
    <cellStyle name="Notas 2 2 19 7" xfId="0"/>
    <cellStyle name="Notas 2 2 19 8" xfId="0"/>
    <cellStyle name="Notas 2 2 2" xfId="0"/>
    <cellStyle name="Notas 2 2 2 10" xfId="0"/>
    <cellStyle name="Notas 2 2 2 10 2" xfId="0"/>
    <cellStyle name="Notas 2 2 2 10 3" xfId="0"/>
    <cellStyle name="Notas 2 2 2 10 4" xfId="0"/>
    <cellStyle name="Notas 2 2 2 11" xfId="0"/>
    <cellStyle name="Notas 2 2 2 12" xfId="0"/>
    <cellStyle name="Notas 2 2 2 13" xfId="0"/>
    <cellStyle name="Notas 2 2 2 14" xfId="0"/>
    <cellStyle name="Notas 2 2 2 2" xfId="0"/>
    <cellStyle name="Notas 2 2 2 2 2" xfId="0"/>
    <cellStyle name="Notas 2 2 2 2 2 2" xfId="0"/>
    <cellStyle name="Notas 2 2 2 2 2 2 2" xfId="0"/>
    <cellStyle name="Notas 2 2 2 2 2 2 3" xfId="0"/>
    <cellStyle name="Notas 2 2 2 2 2 2 4" xfId="0"/>
    <cellStyle name="Notas 2 2 2 2 2 3" xfId="0"/>
    <cellStyle name="Notas 2 2 2 2 2 3 2" xfId="0"/>
    <cellStyle name="Notas 2 2 2 2 2 3 3" xfId="0"/>
    <cellStyle name="Notas 2 2 2 2 2 3 4" xfId="0"/>
    <cellStyle name="Notas 2 2 2 2 2 4" xfId="0"/>
    <cellStyle name="Notas 2 2 2 2 2 5" xfId="0"/>
    <cellStyle name="Notas 2 2 2 2 2 6" xfId="0"/>
    <cellStyle name="Notas 2 2 2 2 2 7" xfId="0"/>
    <cellStyle name="Notas 2 2 2 2 3" xfId="0"/>
    <cellStyle name="Notas 2 2 2 2 3 2" xfId="0"/>
    <cellStyle name="Notas 2 2 2 2 3 2 2" xfId="0"/>
    <cellStyle name="Notas 2 2 2 2 3 2 3" xfId="0"/>
    <cellStyle name="Notas 2 2 2 2 3 2 4" xfId="0"/>
    <cellStyle name="Notas 2 2 2 2 3 3" xfId="0"/>
    <cellStyle name="Notas 2 2 2 2 3 3 2" xfId="0"/>
    <cellStyle name="Notas 2 2 2 2 3 3 3" xfId="0"/>
    <cellStyle name="Notas 2 2 2 2 3 3 4" xfId="0"/>
    <cellStyle name="Notas 2 2 2 2 3 4" xfId="0"/>
    <cellStyle name="Notas 2 2 2 2 3 5" xfId="0"/>
    <cellStyle name="Notas 2 2 2 2 3 6" xfId="0"/>
    <cellStyle name="Notas 2 2 2 2 3 7" xfId="0"/>
    <cellStyle name="Notas 2 2 2 2 4" xfId="0"/>
    <cellStyle name="Notas 2 2 2 2 4 2" xfId="0"/>
    <cellStyle name="Notas 2 2 2 2 4 3" xfId="0"/>
    <cellStyle name="Notas 2 2 2 2 4 4" xfId="0"/>
    <cellStyle name="Notas 2 2 2 2 5" xfId="0"/>
    <cellStyle name="Notas 2 2 2 2 5 2" xfId="0"/>
    <cellStyle name="Notas 2 2 2 2 5 3" xfId="0"/>
    <cellStyle name="Notas 2 2 2 2 5 4" xfId="0"/>
    <cellStyle name="Notas 2 2 2 2 6" xfId="0"/>
    <cellStyle name="Notas 2 2 2 2 7" xfId="0"/>
    <cellStyle name="Notas 2 2 2 2 8" xfId="0"/>
    <cellStyle name="Notas 2 2 2 2 9" xfId="0"/>
    <cellStyle name="Notas 2 2 2 3" xfId="0"/>
    <cellStyle name="Notas 2 2 2 3 2" xfId="0"/>
    <cellStyle name="Notas 2 2 2 3 2 2" xfId="0"/>
    <cellStyle name="Notas 2 2 2 3 2 2 2" xfId="0"/>
    <cellStyle name="Notas 2 2 2 3 2 2 3" xfId="0"/>
    <cellStyle name="Notas 2 2 2 3 2 2 4" xfId="0"/>
    <cellStyle name="Notas 2 2 2 3 2 3" xfId="0"/>
    <cellStyle name="Notas 2 2 2 3 2 3 2" xfId="0"/>
    <cellStyle name="Notas 2 2 2 3 2 3 3" xfId="0"/>
    <cellStyle name="Notas 2 2 2 3 2 3 4" xfId="0"/>
    <cellStyle name="Notas 2 2 2 3 2 4" xfId="0"/>
    <cellStyle name="Notas 2 2 2 3 2 5" xfId="0"/>
    <cellStyle name="Notas 2 2 2 3 2 6" xfId="0"/>
    <cellStyle name="Notas 2 2 2 3 2 7" xfId="0"/>
    <cellStyle name="Notas 2 2 2 3 3" xfId="0"/>
    <cellStyle name="Notas 2 2 2 3 3 2" xfId="0"/>
    <cellStyle name="Notas 2 2 2 3 3 3" xfId="0"/>
    <cellStyle name="Notas 2 2 2 3 3 4" xfId="0"/>
    <cellStyle name="Notas 2 2 2 3 4" xfId="0"/>
    <cellStyle name="Notas 2 2 2 3 4 2" xfId="0"/>
    <cellStyle name="Notas 2 2 2 3 4 3" xfId="0"/>
    <cellStyle name="Notas 2 2 2 3 4 4" xfId="0"/>
    <cellStyle name="Notas 2 2 2 3 5" xfId="0"/>
    <cellStyle name="Notas 2 2 2 3 6" xfId="0"/>
    <cellStyle name="Notas 2 2 2 3 7" xfId="0"/>
    <cellStyle name="Notas 2 2 2 3 8" xfId="0"/>
    <cellStyle name="Notas 2 2 2 4" xfId="0"/>
    <cellStyle name="Notas 2 2 2 4 2" xfId="0"/>
    <cellStyle name="Notas 2 2 2 4 2 2" xfId="0"/>
    <cellStyle name="Notas 2 2 2 4 2 2 2" xfId="0"/>
    <cellStyle name="Notas 2 2 2 4 2 2 3" xfId="0"/>
    <cellStyle name="Notas 2 2 2 4 2 2 4" xfId="0"/>
    <cellStyle name="Notas 2 2 2 4 2 3" xfId="0"/>
    <cellStyle name="Notas 2 2 2 4 2 3 2" xfId="0"/>
    <cellStyle name="Notas 2 2 2 4 2 3 3" xfId="0"/>
    <cellStyle name="Notas 2 2 2 4 2 3 4" xfId="0"/>
    <cellStyle name="Notas 2 2 2 4 2 4" xfId="0"/>
    <cellStyle name="Notas 2 2 2 4 2 5" xfId="0"/>
    <cellStyle name="Notas 2 2 2 4 2 6" xfId="0"/>
    <cellStyle name="Notas 2 2 2 4 2 7" xfId="0"/>
    <cellStyle name="Notas 2 2 2 4 3" xfId="0"/>
    <cellStyle name="Notas 2 2 2 4 3 2" xfId="0"/>
    <cellStyle name="Notas 2 2 2 4 3 3" xfId="0"/>
    <cellStyle name="Notas 2 2 2 4 3 4" xfId="0"/>
    <cellStyle name="Notas 2 2 2 4 4" xfId="0"/>
    <cellStyle name="Notas 2 2 2 4 4 2" xfId="0"/>
    <cellStyle name="Notas 2 2 2 4 4 3" xfId="0"/>
    <cellStyle name="Notas 2 2 2 4 4 4" xfId="0"/>
    <cellStyle name="Notas 2 2 2 4 5" xfId="0"/>
    <cellStyle name="Notas 2 2 2 4 6" xfId="0"/>
    <cellStyle name="Notas 2 2 2 4 7" xfId="0"/>
    <cellStyle name="Notas 2 2 2 4 8" xfId="0"/>
    <cellStyle name="Notas 2 2 2 5" xfId="0"/>
    <cellStyle name="Notas 2 2 2 5 2" xfId="0"/>
    <cellStyle name="Notas 2 2 2 5 2 2" xfId="0"/>
    <cellStyle name="Notas 2 2 2 5 2 2 2" xfId="0"/>
    <cellStyle name="Notas 2 2 2 5 2 2 3" xfId="0"/>
    <cellStyle name="Notas 2 2 2 5 2 2 4" xfId="0"/>
    <cellStyle name="Notas 2 2 2 5 2 3" xfId="0"/>
    <cellStyle name="Notas 2 2 2 5 2 3 2" xfId="0"/>
    <cellStyle name="Notas 2 2 2 5 2 3 3" xfId="0"/>
    <cellStyle name="Notas 2 2 2 5 2 3 4" xfId="0"/>
    <cellStyle name="Notas 2 2 2 5 2 4" xfId="0"/>
    <cellStyle name="Notas 2 2 2 5 2 5" xfId="0"/>
    <cellStyle name="Notas 2 2 2 5 2 6" xfId="0"/>
    <cellStyle name="Notas 2 2 2 5 2 7" xfId="0"/>
    <cellStyle name="Notas 2 2 2 5 3" xfId="0"/>
    <cellStyle name="Notas 2 2 2 5 3 2" xfId="0"/>
    <cellStyle name="Notas 2 2 2 5 3 3" xfId="0"/>
    <cellStyle name="Notas 2 2 2 5 3 4" xfId="0"/>
    <cellStyle name="Notas 2 2 2 5 4" xfId="0"/>
    <cellStyle name="Notas 2 2 2 5 4 2" xfId="0"/>
    <cellStyle name="Notas 2 2 2 5 4 3" xfId="0"/>
    <cellStyle name="Notas 2 2 2 5 4 4" xfId="0"/>
    <cellStyle name="Notas 2 2 2 5 5" xfId="0"/>
    <cellStyle name="Notas 2 2 2 5 6" xfId="0"/>
    <cellStyle name="Notas 2 2 2 5 7" xfId="0"/>
    <cellStyle name="Notas 2 2 2 5 8" xfId="0"/>
    <cellStyle name="Notas 2 2 2 6" xfId="0"/>
    <cellStyle name="Notas 2 2 2 6 2" xfId="0"/>
    <cellStyle name="Notas 2 2 2 6 2 2" xfId="0"/>
    <cellStyle name="Notas 2 2 2 6 2 2 2" xfId="0"/>
    <cellStyle name="Notas 2 2 2 6 2 2 3" xfId="0"/>
    <cellStyle name="Notas 2 2 2 6 2 2 4" xfId="0"/>
    <cellStyle name="Notas 2 2 2 6 2 3" xfId="0"/>
    <cellStyle name="Notas 2 2 2 6 2 3 2" xfId="0"/>
    <cellStyle name="Notas 2 2 2 6 2 3 3" xfId="0"/>
    <cellStyle name="Notas 2 2 2 6 2 3 4" xfId="0"/>
    <cellStyle name="Notas 2 2 2 6 2 4" xfId="0"/>
    <cellStyle name="Notas 2 2 2 6 2 5" xfId="0"/>
    <cellStyle name="Notas 2 2 2 6 2 6" xfId="0"/>
    <cellStyle name="Notas 2 2 2 6 2 7" xfId="0"/>
    <cellStyle name="Notas 2 2 2 6 3" xfId="0"/>
    <cellStyle name="Notas 2 2 2 6 3 2" xfId="0"/>
    <cellStyle name="Notas 2 2 2 6 3 3" xfId="0"/>
    <cellStyle name="Notas 2 2 2 6 3 4" xfId="0"/>
    <cellStyle name="Notas 2 2 2 6 4" xfId="0"/>
    <cellStyle name="Notas 2 2 2 6 4 2" xfId="0"/>
    <cellStyle name="Notas 2 2 2 6 4 3" xfId="0"/>
    <cellStyle name="Notas 2 2 2 6 4 4" xfId="0"/>
    <cellStyle name="Notas 2 2 2 6 5" xfId="0"/>
    <cellStyle name="Notas 2 2 2 6 6" xfId="0"/>
    <cellStyle name="Notas 2 2 2 6 7" xfId="0"/>
    <cellStyle name="Notas 2 2 2 6 8" xfId="0"/>
    <cellStyle name="Notas 2 2 2 7" xfId="0"/>
    <cellStyle name="Notas 2 2 2 7 2" xfId="0"/>
    <cellStyle name="Notas 2 2 2 7 2 2" xfId="0"/>
    <cellStyle name="Notas 2 2 2 7 2 3" xfId="0"/>
    <cellStyle name="Notas 2 2 2 7 2 4" xfId="0"/>
    <cellStyle name="Notas 2 2 2 7 3" xfId="0"/>
    <cellStyle name="Notas 2 2 2 7 3 2" xfId="0"/>
    <cellStyle name="Notas 2 2 2 7 3 3" xfId="0"/>
    <cellStyle name="Notas 2 2 2 7 3 4" xfId="0"/>
    <cellStyle name="Notas 2 2 2 7 4" xfId="0"/>
    <cellStyle name="Notas 2 2 2 7 5" xfId="0"/>
    <cellStyle name="Notas 2 2 2 7 6" xfId="0"/>
    <cellStyle name="Notas 2 2 2 7 7" xfId="0"/>
    <cellStyle name="Notas 2 2 2 8" xfId="0"/>
    <cellStyle name="Notas 2 2 2 8 2" xfId="0"/>
    <cellStyle name="Notas 2 2 2 8 3" xfId="0"/>
    <cellStyle name="Notas 2 2 2 8 4" xfId="0"/>
    <cellStyle name="Notas 2 2 2 9" xfId="0"/>
    <cellStyle name="Notas 2 2 2 9 2" xfId="0"/>
    <cellStyle name="Notas 2 2 2 9 3" xfId="0"/>
    <cellStyle name="Notas 2 2 2 9 4" xfId="0"/>
    <cellStyle name="Notas 2 2 20" xfId="0"/>
    <cellStyle name="Notas 2 2 20 2" xfId="0"/>
    <cellStyle name="Notas 2 2 20 2 2" xfId="0"/>
    <cellStyle name="Notas 2 2 20 2 2 2" xfId="0"/>
    <cellStyle name="Notas 2 2 20 2 2 3" xfId="0"/>
    <cellStyle name="Notas 2 2 20 2 2 4" xfId="0"/>
    <cellStyle name="Notas 2 2 20 2 3" xfId="0"/>
    <cellStyle name="Notas 2 2 20 2 3 2" xfId="0"/>
    <cellStyle name="Notas 2 2 20 2 3 3" xfId="0"/>
    <cellStyle name="Notas 2 2 20 2 3 4" xfId="0"/>
    <cellStyle name="Notas 2 2 20 2 4" xfId="0"/>
    <cellStyle name="Notas 2 2 20 2 5" xfId="0"/>
    <cellStyle name="Notas 2 2 20 2 6" xfId="0"/>
    <cellStyle name="Notas 2 2 20 2 7" xfId="0"/>
    <cellStyle name="Notas 2 2 20 3" xfId="0"/>
    <cellStyle name="Notas 2 2 20 3 2" xfId="0"/>
    <cellStyle name="Notas 2 2 20 3 3" xfId="0"/>
    <cellStyle name="Notas 2 2 20 3 4" xfId="0"/>
    <cellStyle name="Notas 2 2 20 4" xfId="0"/>
    <cellStyle name="Notas 2 2 20 4 2" xfId="0"/>
    <cellStyle name="Notas 2 2 20 4 3" xfId="0"/>
    <cellStyle name="Notas 2 2 20 4 4" xfId="0"/>
    <cellStyle name="Notas 2 2 20 5" xfId="0"/>
    <cellStyle name="Notas 2 2 20 6" xfId="0"/>
    <cellStyle name="Notas 2 2 20 7" xfId="0"/>
    <cellStyle name="Notas 2 2 20 8" xfId="0"/>
    <cellStyle name="Notas 2 2 21" xfId="0"/>
    <cellStyle name="Notas 2 2 21 2" xfId="0"/>
    <cellStyle name="Notas 2 2 21 2 2" xfId="0"/>
    <cellStyle name="Notas 2 2 21 2 2 2" xfId="0"/>
    <cellStyle name="Notas 2 2 21 2 2 3" xfId="0"/>
    <cellStyle name="Notas 2 2 21 2 2 4" xfId="0"/>
    <cellStyle name="Notas 2 2 21 2 3" xfId="0"/>
    <cellStyle name="Notas 2 2 21 2 3 2" xfId="0"/>
    <cellStyle name="Notas 2 2 21 2 3 3" xfId="0"/>
    <cellStyle name="Notas 2 2 21 2 3 4" xfId="0"/>
    <cellStyle name="Notas 2 2 21 2 4" xfId="0"/>
    <cellStyle name="Notas 2 2 21 2 5" xfId="0"/>
    <cellStyle name="Notas 2 2 21 2 6" xfId="0"/>
    <cellStyle name="Notas 2 2 21 2 7" xfId="0"/>
    <cellStyle name="Notas 2 2 21 3" xfId="0"/>
    <cellStyle name="Notas 2 2 21 3 2" xfId="0"/>
    <cellStyle name="Notas 2 2 21 3 3" xfId="0"/>
    <cellStyle name="Notas 2 2 21 3 4" xfId="0"/>
    <cellStyle name="Notas 2 2 21 4" xfId="0"/>
    <cellStyle name="Notas 2 2 21 4 2" xfId="0"/>
    <cellStyle name="Notas 2 2 21 4 3" xfId="0"/>
    <cellStyle name="Notas 2 2 21 4 4" xfId="0"/>
    <cellStyle name="Notas 2 2 21 5" xfId="0"/>
    <cellStyle name="Notas 2 2 21 6" xfId="0"/>
    <cellStyle name="Notas 2 2 21 7" xfId="0"/>
    <cellStyle name="Notas 2 2 21 8" xfId="0"/>
    <cellStyle name="Notas 2 2 22" xfId="0"/>
    <cellStyle name="Notas 2 2 22 2" xfId="0"/>
    <cellStyle name="Notas 2 2 22 2 2" xfId="0"/>
    <cellStyle name="Notas 2 2 22 2 3" xfId="0"/>
    <cellStyle name="Notas 2 2 22 2 4" xfId="0"/>
    <cellStyle name="Notas 2 2 22 3" xfId="0"/>
    <cellStyle name="Notas 2 2 22 3 2" xfId="0"/>
    <cellStyle name="Notas 2 2 22 3 3" xfId="0"/>
    <cellStyle name="Notas 2 2 22 3 4" xfId="0"/>
    <cellStyle name="Notas 2 2 22 4" xfId="0"/>
    <cellStyle name="Notas 2 2 22 5" xfId="0"/>
    <cellStyle name="Notas 2 2 22 6" xfId="0"/>
    <cellStyle name="Notas 2 2 22 7" xfId="0"/>
    <cellStyle name="Notas 2 2 23" xfId="0"/>
    <cellStyle name="Notas 2 2 23 2" xfId="0"/>
    <cellStyle name="Notas 2 2 23 3" xfId="0"/>
    <cellStyle name="Notas 2 2 23 4" xfId="0"/>
    <cellStyle name="Notas 2 2 24" xfId="0"/>
    <cellStyle name="Notas 2 2 24 2" xfId="0"/>
    <cellStyle name="Notas 2 2 24 3" xfId="0"/>
    <cellStyle name="Notas 2 2 24 4" xfId="0"/>
    <cellStyle name="Notas 2 2 25" xfId="0"/>
    <cellStyle name="Notas 2 2 25 2" xfId="0"/>
    <cellStyle name="Notas 2 2 25 3" xfId="0"/>
    <cellStyle name="Notas 2 2 25 4" xfId="0"/>
    <cellStyle name="Notas 2 2 26" xfId="0"/>
    <cellStyle name="Notas 2 2 27" xfId="0"/>
    <cellStyle name="Notas 2 2 28" xfId="0"/>
    <cellStyle name="Notas 2 2 29" xfId="0"/>
    <cellStyle name="Notas 2 2 3" xfId="0"/>
    <cellStyle name="Notas 2 2 3 10" xfId="0"/>
    <cellStyle name="Notas 2 2 3 10 2" xfId="0"/>
    <cellStyle name="Notas 2 2 3 10 3" xfId="0"/>
    <cellStyle name="Notas 2 2 3 10 4" xfId="0"/>
    <cellStyle name="Notas 2 2 3 11" xfId="0"/>
    <cellStyle name="Notas 2 2 3 11 2" xfId="0"/>
    <cellStyle name="Notas 2 2 3 11 3" xfId="0"/>
    <cellStyle name="Notas 2 2 3 11 4" xfId="0"/>
    <cellStyle name="Notas 2 2 3 12" xfId="0"/>
    <cellStyle name="Notas 2 2 3 13" xfId="0"/>
    <cellStyle name="Notas 2 2 3 14" xfId="0"/>
    <cellStyle name="Notas 2 2 3 15" xfId="0"/>
    <cellStyle name="Notas 2 2 3 2" xfId="0"/>
    <cellStyle name="Notas 2 2 3 2 10" xfId="0"/>
    <cellStyle name="Notas 2 2 3 2 10 2" xfId="0"/>
    <cellStyle name="Notas 2 2 3 2 10 3" xfId="0"/>
    <cellStyle name="Notas 2 2 3 2 10 4" xfId="0"/>
    <cellStyle name="Notas 2 2 3 2 11" xfId="0"/>
    <cellStyle name="Notas 2 2 3 2 12" xfId="0"/>
    <cellStyle name="Notas 2 2 3 2 13" xfId="0"/>
    <cellStyle name="Notas 2 2 3 2 14" xfId="0"/>
    <cellStyle name="Notas 2 2 3 2 2" xfId="0"/>
    <cellStyle name="Notas 2 2 3 2 2 2" xfId="0"/>
    <cellStyle name="Notas 2 2 3 2 2 2 2" xfId="0"/>
    <cellStyle name="Notas 2 2 3 2 2 2 2 2" xfId="0"/>
    <cellStyle name="Notas 2 2 3 2 2 2 2 3" xfId="0"/>
    <cellStyle name="Notas 2 2 3 2 2 2 2 4" xfId="0"/>
    <cellStyle name="Notas 2 2 3 2 2 2 3" xfId="0"/>
    <cellStyle name="Notas 2 2 3 2 2 2 3 2" xfId="0"/>
    <cellStyle name="Notas 2 2 3 2 2 2 3 3" xfId="0"/>
    <cellStyle name="Notas 2 2 3 2 2 2 3 4" xfId="0"/>
    <cellStyle name="Notas 2 2 3 2 2 2 4" xfId="0"/>
    <cellStyle name="Notas 2 2 3 2 2 2 5" xfId="0"/>
    <cellStyle name="Notas 2 2 3 2 2 2 6" xfId="0"/>
    <cellStyle name="Notas 2 2 3 2 2 2 7" xfId="0"/>
    <cellStyle name="Notas 2 2 3 2 2 3" xfId="0"/>
    <cellStyle name="Notas 2 2 3 2 2 3 2" xfId="0"/>
    <cellStyle name="Notas 2 2 3 2 2 3 2 2" xfId="0"/>
    <cellStyle name="Notas 2 2 3 2 2 3 2 3" xfId="0"/>
    <cellStyle name="Notas 2 2 3 2 2 3 2 4" xfId="0"/>
    <cellStyle name="Notas 2 2 3 2 2 3 3" xfId="0"/>
    <cellStyle name="Notas 2 2 3 2 2 3 3 2" xfId="0"/>
    <cellStyle name="Notas 2 2 3 2 2 3 3 3" xfId="0"/>
    <cellStyle name="Notas 2 2 3 2 2 3 3 4" xfId="0"/>
    <cellStyle name="Notas 2 2 3 2 2 3 4" xfId="0"/>
    <cellStyle name="Notas 2 2 3 2 2 3 5" xfId="0"/>
    <cellStyle name="Notas 2 2 3 2 2 3 6" xfId="0"/>
    <cellStyle name="Notas 2 2 3 2 2 3 7" xfId="0"/>
    <cellStyle name="Notas 2 2 3 2 2 4" xfId="0"/>
    <cellStyle name="Notas 2 2 3 2 2 4 2" xfId="0"/>
    <cellStyle name="Notas 2 2 3 2 2 4 3" xfId="0"/>
    <cellStyle name="Notas 2 2 3 2 2 4 4" xfId="0"/>
    <cellStyle name="Notas 2 2 3 2 2 5" xfId="0"/>
    <cellStyle name="Notas 2 2 3 2 2 5 2" xfId="0"/>
    <cellStyle name="Notas 2 2 3 2 2 5 3" xfId="0"/>
    <cellStyle name="Notas 2 2 3 2 2 5 4" xfId="0"/>
    <cellStyle name="Notas 2 2 3 2 2 6" xfId="0"/>
    <cellStyle name="Notas 2 2 3 2 2 7" xfId="0"/>
    <cellStyle name="Notas 2 2 3 2 2 8" xfId="0"/>
    <cellStyle name="Notas 2 2 3 2 2 9" xfId="0"/>
    <cellStyle name="Notas 2 2 3 2 3" xfId="0"/>
    <cellStyle name="Notas 2 2 3 2 3 2" xfId="0"/>
    <cellStyle name="Notas 2 2 3 2 3 2 2" xfId="0"/>
    <cellStyle name="Notas 2 2 3 2 3 2 2 2" xfId="0"/>
    <cellStyle name="Notas 2 2 3 2 3 2 2 3" xfId="0"/>
    <cellStyle name="Notas 2 2 3 2 3 2 2 4" xfId="0"/>
    <cellStyle name="Notas 2 2 3 2 3 2 3" xfId="0"/>
    <cellStyle name="Notas 2 2 3 2 3 2 3 2" xfId="0"/>
    <cellStyle name="Notas 2 2 3 2 3 2 3 3" xfId="0"/>
    <cellStyle name="Notas 2 2 3 2 3 2 3 4" xfId="0"/>
    <cellStyle name="Notas 2 2 3 2 3 2 4" xfId="0"/>
    <cellStyle name="Notas 2 2 3 2 3 2 5" xfId="0"/>
    <cellStyle name="Notas 2 2 3 2 3 2 6" xfId="0"/>
    <cellStyle name="Notas 2 2 3 2 3 2 7" xfId="0"/>
    <cellStyle name="Notas 2 2 3 2 3 3" xfId="0"/>
    <cellStyle name="Notas 2 2 3 2 3 3 2" xfId="0"/>
    <cellStyle name="Notas 2 2 3 2 3 3 3" xfId="0"/>
    <cellStyle name="Notas 2 2 3 2 3 3 4" xfId="0"/>
    <cellStyle name="Notas 2 2 3 2 3 4" xfId="0"/>
    <cellStyle name="Notas 2 2 3 2 3 4 2" xfId="0"/>
    <cellStyle name="Notas 2 2 3 2 3 4 3" xfId="0"/>
    <cellStyle name="Notas 2 2 3 2 3 4 4" xfId="0"/>
    <cellStyle name="Notas 2 2 3 2 3 5" xfId="0"/>
    <cellStyle name="Notas 2 2 3 2 3 6" xfId="0"/>
    <cellStyle name="Notas 2 2 3 2 3 7" xfId="0"/>
    <cellStyle name="Notas 2 2 3 2 3 8" xfId="0"/>
    <cellStyle name="Notas 2 2 3 2 4" xfId="0"/>
    <cellStyle name="Notas 2 2 3 2 4 2" xfId="0"/>
    <cellStyle name="Notas 2 2 3 2 4 2 2" xfId="0"/>
    <cellStyle name="Notas 2 2 3 2 4 2 2 2" xfId="0"/>
    <cellStyle name="Notas 2 2 3 2 4 2 2 3" xfId="0"/>
    <cellStyle name="Notas 2 2 3 2 4 2 2 4" xfId="0"/>
    <cellStyle name="Notas 2 2 3 2 4 2 3" xfId="0"/>
    <cellStyle name="Notas 2 2 3 2 4 2 3 2" xfId="0"/>
    <cellStyle name="Notas 2 2 3 2 4 2 3 3" xfId="0"/>
    <cellStyle name="Notas 2 2 3 2 4 2 3 4" xfId="0"/>
    <cellStyle name="Notas 2 2 3 2 4 2 4" xfId="0"/>
    <cellStyle name="Notas 2 2 3 2 4 2 5" xfId="0"/>
    <cellStyle name="Notas 2 2 3 2 4 2 6" xfId="0"/>
    <cellStyle name="Notas 2 2 3 2 4 2 7" xfId="0"/>
    <cellStyle name="Notas 2 2 3 2 4 3" xfId="0"/>
    <cellStyle name="Notas 2 2 3 2 4 3 2" xfId="0"/>
    <cellStyle name="Notas 2 2 3 2 4 3 3" xfId="0"/>
    <cellStyle name="Notas 2 2 3 2 4 3 4" xfId="0"/>
    <cellStyle name="Notas 2 2 3 2 4 4" xfId="0"/>
    <cellStyle name="Notas 2 2 3 2 4 4 2" xfId="0"/>
    <cellStyle name="Notas 2 2 3 2 4 4 3" xfId="0"/>
    <cellStyle name="Notas 2 2 3 2 4 4 4" xfId="0"/>
    <cellStyle name="Notas 2 2 3 2 4 5" xfId="0"/>
    <cellStyle name="Notas 2 2 3 2 4 6" xfId="0"/>
    <cellStyle name="Notas 2 2 3 2 4 7" xfId="0"/>
    <cellStyle name="Notas 2 2 3 2 4 8" xfId="0"/>
    <cellStyle name="Notas 2 2 3 2 5" xfId="0"/>
    <cellStyle name="Notas 2 2 3 2 5 2" xfId="0"/>
    <cellStyle name="Notas 2 2 3 2 5 2 2" xfId="0"/>
    <cellStyle name="Notas 2 2 3 2 5 2 2 2" xfId="0"/>
    <cellStyle name="Notas 2 2 3 2 5 2 2 3" xfId="0"/>
    <cellStyle name="Notas 2 2 3 2 5 2 2 4" xfId="0"/>
    <cellStyle name="Notas 2 2 3 2 5 2 3" xfId="0"/>
    <cellStyle name="Notas 2 2 3 2 5 2 3 2" xfId="0"/>
    <cellStyle name="Notas 2 2 3 2 5 2 3 3" xfId="0"/>
    <cellStyle name="Notas 2 2 3 2 5 2 3 4" xfId="0"/>
    <cellStyle name="Notas 2 2 3 2 5 2 4" xfId="0"/>
    <cellStyle name="Notas 2 2 3 2 5 2 5" xfId="0"/>
    <cellStyle name="Notas 2 2 3 2 5 2 6" xfId="0"/>
    <cellStyle name="Notas 2 2 3 2 5 2 7" xfId="0"/>
    <cellStyle name="Notas 2 2 3 2 5 3" xfId="0"/>
    <cellStyle name="Notas 2 2 3 2 5 3 2" xfId="0"/>
    <cellStyle name="Notas 2 2 3 2 5 3 3" xfId="0"/>
    <cellStyle name="Notas 2 2 3 2 5 3 4" xfId="0"/>
    <cellStyle name="Notas 2 2 3 2 5 4" xfId="0"/>
    <cellStyle name="Notas 2 2 3 2 5 4 2" xfId="0"/>
    <cellStyle name="Notas 2 2 3 2 5 4 3" xfId="0"/>
    <cellStyle name="Notas 2 2 3 2 5 4 4" xfId="0"/>
    <cellStyle name="Notas 2 2 3 2 5 5" xfId="0"/>
    <cellStyle name="Notas 2 2 3 2 5 6" xfId="0"/>
    <cellStyle name="Notas 2 2 3 2 5 7" xfId="0"/>
    <cellStyle name="Notas 2 2 3 2 5 8" xfId="0"/>
    <cellStyle name="Notas 2 2 3 2 6" xfId="0"/>
    <cellStyle name="Notas 2 2 3 2 6 2" xfId="0"/>
    <cellStyle name="Notas 2 2 3 2 6 2 2" xfId="0"/>
    <cellStyle name="Notas 2 2 3 2 6 2 2 2" xfId="0"/>
    <cellStyle name="Notas 2 2 3 2 6 2 2 3" xfId="0"/>
    <cellStyle name="Notas 2 2 3 2 6 2 2 4" xfId="0"/>
    <cellStyle name="Notas 2 2 3 2 6 2 3" xfId="0"/>
    <cellStyle name="Notas 2 2 3 2 6 2 3 2" xfId="0"/>
    <cellStyle name="Notas 2 2 3 2 6 2 3 3" xfId="0"/>
    <cellStyle name="Notas 2 2 3 2 6 2 3 4" xfId="0"/>
    <cellStyle name="Notas 2 2 3 2 6 2 4" xfId="0"/>
    <cellStyle name="Notas 2 2 3 2 6 2 5" xfId="0"/>
    <cellStyle name="Notas 2 2 3 2 6 2 6" xfId="0"/>
    <cellStyle name="Notas 2 2 3 2 6 2 7" xfId="0"/>
    <cellStyle name="Notas 2 2 3 2 6 3" xfId="0"/>
    <cellStyle name="Notas 2 2 3 2 6 3 2" xfId="0"/>
    <cellStyle name="Notas 2 2 3 2 6 3 3" xfId="0"/>
    <cellStyle name="Notas 2 2 3 2 6 3 4" xfId="0"/>
    <cellStyle name="Notas 2 2 3 2 6 4" xfId="0"/>
    <cellStyle name="Notas 2 2 3 2 6 4 2" xfId="0"/>
    <cellStyle name="Notas 2 2 3 2 6 4 3" xfId="0"/>
    <cellStyle name="Notas 2 2 3 2 6 4 4" xfId="0"/>
    <cellStyle name="Notas 2 2 3 2 6 5" xfId="0"/>
    <cellStyle name="Notas 2 2 3 2 6 6" xfId="0"/>
    <cellStyle name="Notas 2 2 3 2 6 7" xfId="0"/>
    <cellStyle name="Notas 2 2 3 2 6 8" xfId="0"/>
    <cellStyle name="Notas 2 2 3 2 7" xfId="0"/>
    <cellStyle name="Notas 2 2 3 2 7 2" xfId="0"/>
    <cellStyle name="Notas 2 2 3 2 7 2 2" xfId="0"/>
    <cellStyle name="Notas 2 2 3 2 7 2 3" xfId="0"/>
    <cellStyle name="Notas 2 2 3 2 7 2 4" xfId="0"/>
    <cellStyle name="Notas 2 2 3 2 7 3" xfId="0"/>
    <cellStyle name="Notas 2 2 3 2 7 3 2" xfId="0"/>
    <cellStyle name="Notas 2 2 3 2 7 3 3" xfId="0"/>
    <cellStyle name="Notas 2 2 3 2 7 3 4" xfId="0"/>
    <cellStyle name="Notas 2 2 3 2 7 4" xfId="0"/>
    <cellStyle name="Notas 2 2 3 2 7 5" xfId="0"/>
    <cellStyle name="Notas 2 2 3 2 7 6" xfId="0"/>
    <cellStyle name="Notas 2 2 3 2 7 7" xfId="0"/>
    <cellStyle name="Notas 2 2 3 2 8" xfId="0"/>
    <cellStyle name="Notas 2 2 3 2 8 2" xfId="0"/>
    <cellStyle name="Notas 2 2 3 2 8 3" xfId="0"/>
    <cellStyle name="Notas 2 2 3 2 8 4" xfId="0"/>
    <cellStyle name="Notas 2 2 3 2 9" xfId="0"/>
    <cellStyle name="Notas 2 2 3 2 9 2" xfId="0"/>
    <cellStyle name="Notas 2 2 3 2 9 3" xfId="0"/>
    <cellStyle name="Notas 2 2 3 2 9 4" xfId="0"/>
    <cellStyle name="Notas 2 2 3 3" xfId="0"/>
    <cellStyle name="Notas 2 2 3 3 2" xfId="0"/>
    <cellStyle name="Notas 2 2 3 3 2 2" xfId="0"/>
    <cellStyle name="Notas 2 2 3 3 2 2 2" xfId="0"/>
    <cellStyle name="Notas 2 2 3 3 2 2 3" xfId="0"/>
    <cellStyle name="Notas 2 2 3 3 2 2 4" xfId="0"/>
    <cellStyle name="Notas 2 2 3 3 2 3" xfId="0"/>
    <cellStyle name="Notas 2 2 3 3 2 3 2" xfId="0"/>
    <cellStyle name="Notas 2 2 3 3 2 3 3" xfId="0"/>
    <cellStyle name="Notas 2 2 3 3 2 3 4" xfId="0"/>
    <cellStyle name="Notas 2 2 3 3 2 4" xfId="0"/>
    <cellStyle name="Notas 2 2 3 3 2 5" xfId="0"/>
    <cellStyle name="Notas 2 2 3 3 2 6" xfId="0"/>
    <cellStyle name="Notas 2 2 3 3 2 7" xfId="0"/>
    <cellStyle name="Notas 2 2 3 3 3" xfId="0"/>
    <cellStyle name="Notas 2 2 3 3 3 2" xfId="0"/>
    <cellStyle name="Notas 2 2 3 3 3 2 2" xfId="0"/>
    <cellStyle name="Notas 2 2 3 3 3 2 3" xfId="0"/>
    <cellStyle name="Notas 2 2 3 3 3 2 4" xfId="0"/>
    <cellStyle name="Notas 2 2 3 3 3 3" xfId="0"/>
    <cellStyle name="Notas 2 2 3 3 3 3 2" xfId="0"/>
    <cellStyle name="Notas 2 2 3 3 3 3 3" xfId="0"/>
    <cellStyle name="Notas 2 2 3 3 3 3 4" xfId="0"/>
    <cellStyle name="Notas 2 2 3 3 3 4" xfId="0"/>
    <cellStyle name="Notas 2 2 3 3 3 5" xfId="0"/>
    <cellStyle name="Notas 2 2 3 3 3 6" xfId="0"/>
    <cellStyle name="Notas 2 2 3 3 3 7" xfId="0"/>
    <cellStyle name="Notas 2 2 3 3 4" xfId="0"/>
    <cellStyle name="Notas 2 2 3 3 4 2" xfId="0"/>
    <cellStyle name="Notas 2 2 3 3 4 3" xfId="0"/>
    <cellStyle name="Notas 2 2 3 3 4 4" xfId="0"/>
    <cellStyle name="Notas 2 2 3 3 5" xfId="0"/>
    <cellStyle name="Notas 2 2 3 3 5 2" xfId="0"/>
    <cellStyle name="Notas 2 2 3 3 5 3" xfId="0"/>
    <cellStyle name="Notas 2 2 3 3 5 4" xfId="0"/>
    <cellStyle name="Notas 2 2 3 3 6" xfId="0"/>
    <cellStyle name="Notas 2 2 3 3 7" xfId="0"/>
    <cellStyle name="Notas 2 2 3 3 8" xfId="0"/>
    <cellStyle name="Notas 2 2 3 3 9" xfId="0"/>
    <cellStyle name="Notas 2 2 3 4" xfId="0"/>
    <cellStyle name="Notas 2 2 3 4 2" xfId="0"/>
    <cellStyle name="Notas 2 2 3 4 2 2" xfId="0"/>
    <cellStyle name="Notas 2 2 3 4 2 2 2" xfId="0"/>
    <cellStyle name="Notas 2 2 3 4 2 2 3" xfId="0"/>
    <cellStyle name="Notas 2 2 3 4 2 2 4" xfId="0"/>
    <cellStyle name="Notas 2 2 3 4 2 3" xfId="0"/>
    <cellStyle name="Notas 2 2 3 4 2 3 2" xfId="0"/>
    <cellStyle name="Notas 2 2 3 4 2 3 3" xfId="0"/>
    <cellStyle name="Notas 2 2 3 4 2 3 4" xfId="0"/>
    <cellStyle name="Notas 2 2 3 4 2 4" xfId="0"/>
    <cellStyle name="Notas 2 2 3 4 2 5" xfId="0"/>
    <cellStyle name="Notas 2 2 3 4 2 6" xfId="0"/>
    <cellStyle name="Notas 2 2 3 4 2 7" xfId="0"/>
    <cellStyle name="Notas 2 2 3 4 3" xfId="0"/>
    <cellStyle name="Notas 2 2 3 4 3 2" xfId="0"/>
    <cellStyle name="Notas 2 2 3 4 3 3" xfId="0"/>
    <cellStyle name="Notas 2 2 3 4 3 4" xfId="0"/>
    <cellStyle name="Notas 2 2 3 4 4" xfId="0"/>
    <cellStyle name="Notas 2 2 3 4 4 2" xfId="0"/>
    <cellStyle name="Notas 2 2 3 4 4 3" xfId="0"/>
    <cellStyle name="Notas 2 2 3 4 4 4" xfId="0"/>
    <cellStyle name="Notas 2 2 3 4 5" xfId="0"/>
    <cellStyle name="Notas 2 2 3 4 6" xfId="0"/>
    <cellStyle name="Notas 2 2 3 4 7" xfId="0"/>
    <cellStyle name="Notas 2 2 3 4 8" xfId="0"/>
    <cellStyle name="Notas 2 2 3 5" xfId="0"/>
    <cellStyle name="Notas 2 2 3 5 2" xfId="0"/>
    <cellStyle name="Notas 2 2 3 5 2 2" xfId="0"/>
    <cellStyle name="Notas 2 2 3 5 2 2 2" xfId="0"/>
    <cellStyle name="Notas 2 2 3 5 2 2 3" xfId="0"/>
    <cellStyle name="Notas 2 2 3 5 2 2 4" xfId="0"/>
    <cellStyle name="Notas 2 2 3 5 2 3" xfId="0"/>
    <cellStyle name="Notas 2 2 3 5 2 3 2" xfId="0"/>
    <cellStyle name="Notas 2 2 3 5 2 3 3" xfId="0"/>
    <cellStyle name="Notas 2 2 3 5 2 3 4" xfId="0"/>
    <cellStyle name="Notas 2 2 3 5 2 4" xfId="0"/>
    <cellStyle name="Notas 2 2 3 5 2 5" xfId="0"/>
    <cellStyle name="Notas 2 2 3 5 2 6" xfId="0"/>
    <cellStyle name="Notas 2 2 3 5 2 7" xfId="0"/>
    <cellStyle name="Notas 2 2 3 5 3" xfId="0"/>
    <cellStyle name="Notas 2 2 3 5 3 2" xfId="0"/>
    <cellStyle name="Notas 2 2 3 5 3 3" xfId="0"/>
    <cellStyle name="Notas 2 2 3 5 3 4" xfId="0"/>
    <cellStyle name="Notas 2 2 3 5 4" xfId="0"/>
    <cellStyle name="Notas 2 2 3 5 4 2" xfId="0"/>
    <cellStyle name="Notas 2 2 3 5 4 3" xfId="0"/>
    <cellStyle name="Notas 2 2 3 5 4 4" xfId="0"/>
    <cellStyle name="Notas 2 2 3 5 5" xfId="0"/>
    <cellStyle name="Notas 2 2 3 5 6" xfId="0"/>
    <cellStyle name="Notas 2 2 3 5 7" xfId="0"/>
    <cellStyle name="Notas 2 2 3 5 8" xfId="0"/>
    <cellStyle name="Notas 2 2 3 6" xfId="0"/>
    <cellStyle name="Notas 2 2 3 6 2" xfId="0"/>
    <cellStyle name="Notas 2 2 3 6 2 2" xfId="0"/>
    <cellStyle name="Notas 2 2 3 6 2 2 2" xfId="0"/>
    <cellStyle name="Notas 2 2 3 6 2 2 3" xfId="0"/>
    <cellStyle name="Notas 2 2 3 6 2 2 4" xfId="0"/>
    <cellStyle name="Notas 2 2 3 6 2 3" xfId="0"/>
    <cellStyle name="Notas 2 2 3 6 2 3 2" xfId="0"/>
    <cellStyle name="Notas 2 2 3 6 2 3 3" xfId="0"/>
    <cellStyle name="Notas 2 2 3 6 2 3 4" xfId="0"/>
    <cellStyle name="Notas 2 2 3 6 2 4" xfId="0"/>
    <cellStyle name="Notas 2 2 3 6 2 5" xfId="0"/>
    <cellStyle name="Notas 2 2 3 6 2 6" xfId="0"/>
    <cellStyle name="Notas 2 2 3 6 2 7" xfId="0"/>
    <cellStyle name="Notas 2 2 3 6 3" xfId="0"/>
    <cellStyle name="Notas 2 2 3 6 3 2" xfId="0"/>
    <cellStyle name="Notas 2 2 3 6 3 3" xfId="0"/>
    <cellStyle name="Notas 2 2 3 6 3 4" xfId="0"/>
    <cellStyle name="Notas 2 2 3 6 4" xfId="0"/>
    <cellStyle name="Notas 2 2 3 6 4 2" xfId="0"/>
    <cellStyle name="Notas 2 2 3 6 4 3" xfId="0"/>
    <cellStyle name="Notas 2 2 3 6 4 4" xfId="0"/>
    <cellStyle name="Notas 2 2 3 6 5" xfId="0"/>
    <cellStyle name="Notas 2 2 3 6 6" xfId="0"/>
    <cellStyle name="Notas 2 2 3 6 7" xfId="0"/>
    <cellStyle name="Notas 2 2 3 6 8" xfId="0"/>
    <cellStyle name="Notas 2 2 3 7" xfId="0"/>
    <cellStyle name="Notas 2 2 3 7 2" xfId="0"/>
    <cellStyle name="Notas 2 2 3 7 2 2" xfId="0"/>
    <cellStyle name="Notas 2 2 3 7 2 2 2" xfId="0"/>
    <cellStyle name="Notas 2 2 3 7 2 2 3" xfId="0"/>
    <cellStyle name="Notas 2 2 3 7 2 2 4" xfId="0"/>
    <cellStyle name="Notas 2 2 3 7 2 3" xfId="0"/>
    <cellStyle name="Notas 2 2 3 7 2 3 2" xfId="0"/>
    <cellStyle name="Notas 2 2 3 7 2 3 3" xfId="0"/>
    <cellStyle name="Notas 2 2 3 7 2 3 4" xfId="0"/>
    <cellStyle name="Notas 2 2 3 7 2 4" xfId="0"/>
    <cellStyle name="Notas 2 2 3 7 2 5" xfId="0"/>
    <cellStyle name="Notas 2 2 3 7 2 6" xfId="0"/>
    <cellStyle name="Notas 2 2 3 7 2 7" xfId="0"/>
    <cellStyle name="Notas 2 2 3 7 3" xfId="0"/>
    <cellStyle name="Notas 2 2 3 7 3 2" xfId="0"/>
    <cellStyle name="Notas 2 2 3 7 3 3" xfId="0"/>
    <cellStyle name="Notas 2 2 3 7 3 4" xfId="0"/>
    <cellStyle name="Notas 2 2 3 7 4" xfId="0"/>
    <cellStyle name="Notas 2 2 3 7 4 2" xfId="0"/>
    <cellStyle name="Notas 2 2 3 7 4 3" xfId="0"/>
    <cellStyle name="Notas 2 2 3 7 4 4" xfId="0"/>
    <cellStyle name="Notas 2 2 3 7 5" xfId="0"/>
    <cellStyle name="Notas 2 2 3 7 6" xfId="0"/>
    <cellStyle name="Notas 2 2 3 7 7" xfId="0"/>
    <cellStyle name="Notas 2 2 3 7 8" xfId="0"/>
    <cellStyle name="Notas 2 2 3 8" xfId="0"/>
    <cellStyle name="Notas 2 2 3 8 2" xfId="0"/>
    <cellStyle name="Notas 2 2 3 8 2 2" xfId="0"/>
    <cellStyle name="Notas 2 2 3 8 2 3" xfId="0"/>
    <cellStyle name="Notas 2 2 3 8 2 4" xfId="0"/>
    <cellStyle name="Notas 2 2 3 8 3" xfId="0"/>
    <cellStyle name="Notas 2 2 3 8 3 2" xfId="0"/>
    <cellStyle name="Notas 2 2 3 8 3 3" xfId="0"/>
    <cellStyle name="Notas 2 2 3 8 3 4" xfId="0"/>
    <cellStyle name="Notas 2 2 3 8 4" xfId="0"/>
    <cellStyle name="Notas 2 2 3 8 5" xfId="0"/>
    <cellStyle name="Notas 2 2 3 8 6" xfId="0"/>
    <cellStyle name="Notas 2 2 3 8 7" xfId="0"/>
    <cellStyle name="Notas 2 2 3 9" xfId="0"/>
    <cellStyle name="Notas 2 2 3 9 2" xfId="0"/>
    <cellStyle name="Notas 2 2 3 9 3" xfId="0"/>
    <cellStyle name="Notas 2 2 3 9 4" xfId="0"/>
    <cellStyle name="Notas 2 2 4" xfId="0"/>
    <cellStyle name="Notas 2 2 4 10" xfId="0"/>
    <cellStyle name="Notas 2 2 4 10 2" xfId="0"/>
    <cellStyle name="Notas 2 2 4 10 3" xfId="0"/>
    <cellStyle name="Notas 2 2 4 10 4" xfId="0"/>
    <cellStyle name="Notas 2 2 4 11" xfId="0"/>
    <cellStyle name="Notas 2 2 4 12" xfId="0"/>
    <cellStyle name="Notas 2 2 4 13" xfId="0"/>
    <cellStyle name="Notas 2 2 4 14" xfId="0"/>
    <cellStyle name="Notas 2 2 4 2" xfId="0"/>
    <cellStyle name="Notas 2 2 4 2 2" xfId="0"/>
    <cellStyle name="Notas 2 2 4 2 2 2" xfId="0"/>
    <cellStyle name="Notas 2 2 4 2 2 2 2" xfId="0"/>
    <cellStyle name="Notas 2 2 4 2 2 2 3" xfId="0"/>
    <cellStyle name="Notas 2 2 4 2 2 2 4" xfId="0"/>
    <cellStyle name="Notas 2 2 4 2 2 3" xfId="0"/>
    <cellStyle name="Notas 2 2 4 2 2 3 2" xfId="0"/>
    <cellStyle name="Notas 2 2 4 2 2 3 3" xfId="0"/>
    <cellStyle name="Notas 2 2 4 2 2 3 4" xfId="0"/>
    <cellStyle name="Notas 2 2 4 2 2 4" xfId="0"/>
    <cellStyle name="Notas 2 2 4 2 2 5" xfId="0"/>
    <cellStyle name="Notas 2 2 4 2 2 6" xfId="0"/>
    <cellStyle name="Notas 2 2 4 2 2 7" xfId="0"/>
    <cellStyle name="Notas 2 2 4 2 3" xfId="0"/>
    <cellStyle name="Notas 2 2 4 2 3 2" xfId="0"/>
    <cellStyle name="Notas 2 2 4 2 3 2 2" xfId="0"/>
    <cellStyle name="Notas 2 2 4 2 3 2 3" xfId="0"/>
    <cellStyle name="Notas 2 2 4 2 3 2 4" xfId="0"/>
    <cellStyle name="Notas 2 2 4 2 3 3" xfId="0"/>
    <cellStyle name="Notas 2 2 4 2 3 3 2" xfId="0"/>
    <cellStyle name="Notas 2 2 4 2 3 3 3" xfId="0"/>
    <cellStyle name="Notas 2 2 4 2 3 3 4" xfId="0"/>
    <cellStyle name="Notas 2 2 4 2 3 4" xfId="0"/>
    <cellStyle name="Notas 2 2 4 2 3 5" xfId="0"/>
    <cellStyle name="Notas 2 2 4 2 3 6" xfId="0"/>
    <cellStyle name="Notas 2 2 4 2 3 7" xfId="0"/>
    <cellStyle name="Notas 2 2 4 2 4" xfId="0"/>
    <cellStyle name="Notas 2 2 4 2 4 2" xfId="0"/>
    <cellStyle name="Notas 2 2 4 2 4 3" xfId="0"/>
    <cellStyle name="Notas 2 2 4 2 4 4" xfId="0"/>
    <cellStyle name="Notas 2 2 4 2 5" xfId="0"/>
    <cellStyle name="Notas 2 2 4 2 5 2" xfId="0"/>
    <cellStyle name="Notas 2 2 4 2 5 3" xfId="0"/>
    <cellStyle name="Notas 2 2 4 2 5 4" xfId="0"/>
    <cellStyle name="Notas 2 2 4 2 6" xfId="0"/>
    <cellStyle name="Notas 2 2 4 2 7" xfId="0"/>
    <cellStyle name="Notas 2 2 4 2 8" xfId="0"/>
    <cellStyle name="Notas 2 2 4 2 9" xfId="0"/>
    <cellStyle name="Notas 2 2 4 3" xfId="0"/>
    <cellStyle name="Notas 2 2 4 3 2" xfId="0"/>
    <cellStyle name="Notas 2 2 4 3 2 2" xfId="0"/>
    <cellStyle name="Notas 2 2 4 3 2 2 2" xfId="0"/>
    <cellStyle name="Notas 2 2 4 3 2 2 3" xfId="0"/>
    <cellStyle name="Notas 2 2 4 3 2 2 4" xfId="0"/>
    <cellStyle name="Notas 2 2 4 3 2 3" xfId="0"/>
    <cellStyle name="Notas 2 2 4 3 2 3 2" xfId="0"/>
    <cellStyle name="Notas 2 2 4 3 2 3 3" xfId="0"/>
    <cellStyle name="Notas 2 2 4 3 2 3 4" xfId="0"/>
    <cellStyle name="Notas 2 2 4 3 2 4" xfId="0"/>
    <cellStyle name="Notas 2 2 4 3 2 5" xfId="0"/>
    <cellStyle name="Notas 2 2 4 3 2 6" xfId="0"/>
    <cellStyle name="Notas 2 2 4 3 2 7" xfId="0"/>
    <cellStyle name="Notas 2 2 4 3 3" xfId="0"/>
    <cellStyle name="Notas 2 2 4 3 3 2" xfId="0"/>
    <cellStyle name="Notas 2 2 4 3 3 3" xfId="0"/>
    <cellStyle name="Notas 2 2 4 3 3 4" xfId="0"/>
    <cellStyle name="Notas 2 2 4 3 4" xfId="0"/>
    <cellStyle name="Notas 2 2 4 3 4 2" xfId="0"/>
    <cellStyle name="Notas 2 2 4 3 4 3" xfId="0"/>
    <cellStyle name="Notas 2 2 4 3 4 4" xfId="0"/>
    <cellStyle name="Notas 2 2 4 3 5" xfId="0"/>
    <cellStyle name="Notas 2 2 4 3 6" xfId="0"/>
    <cellStyle name="Notas 2 2 4 3 7" xfId="0"/>
    <cellStyle name="Notas 2 2 4 3 8" xfId="0"/>
    <cellStyle name="Notas 2 2 4 4" xfId="0"/>
    <cellStyle name="Notas 2 2 4 4 2" xfId="0"/>
    <cellStyle name="Notas 2 2 4 4 2 2" xfId="0"/>
    <cellStyle name="Notas 2 2 4 4 2 2 2" xfId="0"/>
    <cellStyle name="Notas 2 2 4 4 2 2 3" xfId="0"/>
    <cellStyle name="Notas 2 2 4 4 2 2 4" xfId="0"/>
    <cellStyle name="Notas 2 2 4 4 2 3" xfId="0"/>
    <cellStyle name="Notas 2 2 4 4 2 3 2" xfId="0"/>
    <cellStyle name="Notas 2 2 4 4 2 3 3" xfId="0"/>
    <cellStyle name="Notas 2 2 4 4 2 3 4" xfId="0"/>
    <cellStyle name="Notas 2 2 4 4 2 4" xfId="0"/>
    <cellStyle name="Notas 2 2 4 4 2 5" xfId="0"/>
    <cellStyle name="Notas 2 2 4 4 2 6" xfId="0"/>
    <cellStyle name="Notas 2 2 4 4 2 7" xfId="0"/>
    <cellStyle name="Notas 2 2 4 4 3" xfId="0"/>
    <cellStyle name="Notas 2 2 4 4 3 2" xfId="0"/>
    <cellStyle name="Notas 2 2 4 4 3 3" xfId="0"/>
    <cellStyle name="Notas 2 2 4 4 3 4" xfId="0"/>
    <cellStyle name="Notas 2 2 4 4 4" xfId="0"/>
    <cellStyle name="Notas 2 2 4 4 4 2" xfId="0"/>
    <cellStyle name="Notas 2 2 4 4 4 3" xfId="0"/>
    <cellStyle name="Notas 2 2 4 4 4 4" xfId="0"/>
    <cellStyle name="Notas 2 2 4 4 5" xfId="0"/>
    <cellStyle name="Notas 2 2 4 4 6" xfId="0"/>
    <cellStyle name="Notas 2 2 4 4 7" xfId="0"/>
    <cellStyle name="Notas 2 2 4 4 8" xfId="0"/>
    <cellStyle name="Notas 2 2 4 5" xfId="0"/>
    <cellStyle name="Notas 2 2 4 5 2" xfId="0"/>
    <cellStyle name="Notas 2 2 4 5 2 2" xfId="0"/>
    <cellStyle name="Notas 2 2 4 5 2 2 2" xfId="0"/>
    <cellStyle name="Notas 2 2 4 5 2 2 3" xfId="0"/>
    <cellStyle name="Notas 2 2 4 5 2 2 4" xfId="0"/>
    <cellStyle name="Notas 2 2 4 5 2 3" xfId="0"/>
    <cellStyle name="Notas 2 2 4 5 2 3 2" xfId="0"/>
    <cellStyle name="Notas 2 2 4 5 2 3 3" xfId="0"/>
    <cellStyle name="Notas 2 2 4 5 2 3 4" xfId="0"/>
    <cellStyle name="Notas 2 2 4 5 2 4" xfId="0"/>
    <cellStyle name="Notas 2 2 4 5 2 5" xfId="0"/>
    <cellStyle name="Notas 2 2 4 5 2 6" xfId="0"/>
    <cellStyle name="Notas 2 2 4 5 2 7" xfId="0"/>
    <cellStyle name="Notas 2 2 4 5 3" xfId="0"/>
    <cellStyle name="Notas 2 2 4 5 3 2" xfId="0"/>
    <cellStyle name="Notas 2 2 4 5 3 3" xfId="0"/>
    <cellStyle name="Notas 2 2 4 5 3 4" xfId="0"/>
    <cellStyle name="Notas 2 2 4 5 4" xfId="0"/>
    <cellStyle name="Notas 2 2 4 5 4 2" xfId="0"/>
    <cellStyle name="Notas 2 2 4 5 4 3" xfId="0"/>
    <cellStyle name="Notas 2 2 4 5 4 4" xfId="0"/>
    <cellStyle name="Notas 2 2 4 5 5" xfId="0"/>
    <cellStyle name="Notas 2 2 4 5 6" xfId="0"/>
    <cellStyle name="Notas 2 2 4 5 7" xfId="0"/>
    <cellStyle name="Notas 2 2 4 5 8" xfId="0"/>
    <cellStyle name="Notas 2 2 4 6" xfId="0"/>
    <cellStyle name="Notas 2 2 4 6 2" xfId="0"/>
    <cellStyle name="Notas 2 2 4 6 2 2" xfId="0"/>
    <cellStyle name="Notas 2 2 4 6 2 2 2" xfId="0"/>
    <cellStyle name="Notas 2 2 4 6 2 2 3" xfId="0"/>
    <cellStyle name="Notas 2 2 4 6 2 2 4" xfId="0"/>
    <cellStyle name="Notas 2 2 4 6 2 3" xfId="0"/>
    <cellStyle name="Notas 2 2 4 6 2 3 2" xfId="0"/>
    <cellStyle name="Notas 2 2 4 6 2 3 3" xfId="0"/>
    <cellStyle name="Notas 2 2 4 6 2 3 4" xfId="0"/>
    <cellStyle name="Notas 2 2 4 6 2 4" xfId="0"/>
    <cellStyle name="Notas 2 2 4 6 2 5" xfId="0"/>
    <cellStyle name="Notas 2 2 4 6 2 6" xfId="0"/>
    <cellStyle name="Notas 2 2 4 6 2 7" xfId="0"/>
    <cellStyle name="Notas 2 2 4 6 3" xfId="0"/>
    <cellStyle name="Notas 2 2 4 6 3 2" xfId="0"/>
    <cellStyle name="Notas 2 2 4 6 3 3" xfId="0"/>
    <cellStyle name="Notas 2 2 4 6 3 4" xfId="0"/>
    <cellStyle name="Notas 2 2 4 6 4" xfId="0"/>
    <cellStyle name="Notas 2 2 4 6 4 2" xfId="0"/>
    <cellStyle name="Notas 2 2 4 6 4 3" xfId="0"/>
    <cellStyle name="Notas 2 2 4 6 4 4" xfId="0"/>
    <cellStyle name="Notas 2 2 4 6 5" xfId="0"/>
    <cellStyle name="Notas 2 2 4 6 6" xfId="0"/>
    <cellStyle name="Notas 2 2 4 6 7" xfId="0"/>
    <cellStyle name="Notas 2 2 4 6 8" xfId="0"/>
    <cellStyle name="Notas 2 2 4 7" xfId="0"/>
    <cellStyle name="Notas 2 2 4 7 2" xfId="0"/>
    <cellStyle name="Notas 2 2 4 7 2 2" xfId="0"/>
    <cellStyle name="Notas 2 2 4 7 2 3" xfId="0"/>
    <cellStyle name="Notas 2 2 4 7 2 4" xfId="0"/>
    <cellStyle name="Notas 2 2 4 7 3" xfId="0"/>
    <cellStyle name="Notas 2 2 4 7 3 2" xfId="0"/>
    <cellStyle name="Notas 2 2 4 7 3 3" xfId="0"/>
    <cellStyle name="Notas 2 2 4 7 3 4" xfId="0"/>
    <cellStyle name="Notas 2 2 4 7 4" xfId="0"/>
    <cellStyle name="Notas 2 2 4 7 5" xfId="0"/>
    <cellStyle name="Notas 2 2 4 7 6" xfId="0"/>
    <cellStyle name="Notas 2 2 4 7 7" xfId="0"/>
    <cellStyle name="Notas 2 2 4 8" xfId="0"/>
    <cellStyle name="Notas 2 2 4 8 2" xfId="0"/>
    <cellStyle name="Notas 2 2 4 8 3" xfId="0"/>
    <cellStyle name="Notas 2 2 4 8 4" xfId="0"/>
    <cellStyle name="Notas 2 2 4 9" xfId="0"/>
    <cellStyle name="Notas 2 2 4 9 2" xfId="0"/>
    <cellStyle name="Notas 2 2 4 9 3" xfId="0"/>
    <cellStyle name="Notas 2 2 4 9 4" xfId="0"/>
    <cellStyle name="Notas 2 2 5" xfId="0"/>
    <cellStyle name="Notas 2 2 5 10" xfId="0"/>
    <cellStyle name="Notas 2 2 5 10 2" xfId="0"/>
    <cellStyle name="Notas 2 2 5 10 3" xfId="0"/>
    <cellStyle name="Notas 2 2 5 10 4" xfId="0"/>
    <cellStyle name="Notas 2 2 5 11" xfId="0"/>
    <cellStyle name="Notas 2 2 5 12" xfId="0"/>
    <cellStyle name="Notas 2 2 5 13" xfId="0"/>
    <cellStyle name="Notas 2 2 5 14" xfId="0"/>
    <cellStyle name="Notas 2 2 5 2" xfId="0"/>
    <cellStyle name="Notas 2 2 5 2 2" xfId="0"/>
    <cellStyle name="Notas 2 2 5 2 2 2" xfId="0"/>
    <cellStyle name="Notas 2 2 5 2 2 2 2" xfId="0"/>
    <cellStyle name="Notas 2 2 5 2 2 2 3" xfId="0"/>
    <cellStyle name="Notas 2 2 5 2 2 2 4" xfId="0"/>
    <cellStyle name="Notas 2 2 5 2 2 3" xfId="0"/>
    <cellStyle name="Notas 2 2 5 2 2 3 2" xfId="0"/>
    <cellStyle name="Notas 2 2 5 2 2 3 3" xfId="0"/>
    <cellStyle name="Notas 2 2 5 2 2 3 4" xfId="0"/>
    <cellStyle name="Notas 2 2 5 2 2 4" xfId="0"/>
    <cellStyle name="Notas 2 2 5 2 2 5" xfId="0"/>
    <cellStyle name="Notas 2 2 5 2 2 6" xfId="0"/>
    <cellStyle name="Notas 2 2 5 2 2 7" xfId="0"/>
    <cellStyle name="Notas 2 2 5 2 3" xfId="0"/>
    <cellStyle name="Notas 2 2 5 2 3 2" xfId="0"/>
    <cellStyle name="Notas 2 2 5 2 3 2 2" xfId="0"/>
    <cellStyle name="Notas 2 2 5 2 3 2 3" xfId="0"/>
    <cellStyle name="Notas 2 2 5 2 3 2 4" xfId="0"/>
    <cellStyle name="Notas 2 2 5 2 3 3" xfId="0"/>
    <cellStyle name="Notas 2 2 5 2 3 3 2" xfId="0"/>
    <cellStyle name="Notas 2 2 5 2 3 3 3" xfId="0"/>
    <cellStyle name="Notas 2 2 5 2 3 3 4" xfId="0"/>
    <cellStyle name="Notas 2 2 5 2 3 4" xfId="0"/>
    <cellStyle name="Notas 2 2 5 2 3 5" xfId="0"/>
    <cellStyle name="Notas 2 2 5 2 3 6" xfId="0"/>
    <cellStyle name="Notas 2 2 5 2 3 7" xfId="0"/>
    <cellStyle name="Notas 2 2 5 2 4" xfId="0"/>
    <cellStyle name="Notas 2 2 5 2 4 2" xfId="0"/>
    <cellStyle name="Notas 2 2 5 2 4 3" xfId="0"/>
    <cellStyle name="Notas 2 2 5 2 4 4" xfId="0"/>
    <cellStyle name="Notas 2 2 5 2 5" xfId="0"/>
    <cellStyle name="Notas 2 2 5 2 5 2" xfId="0"/>
    <cellStyle name="Notas 2 2 5 2 5 3" xfId="0"/>
    <cellStyle name="Notas 2 2 5 2 5 4" xfId="0"/>
    <cellStyle name="Notas 2 2 5 2 6" xfId="0"/>
    <cellStyle name="Notas 2 2 5 2 7" xfId="0"/>
    <cellStyle name="Notas 2 2 5 2 8" xfId="0"/>
    <cellStyle name="Notas 2 2 5 2 9" xfId="0"/>
    <cellStyle name="Notas 2 2 5 3" xfId="0"/>
    <cellStyle name="Notas 2 2 5 3 2" xfId="0"/>
    <cellStyle name="Notas 2 2 5 3 2 2" xfId="0"/>
    <cellStyle name="Notas 2 2 5 3 2 2 2" xfId="0"/>
    <cellStyle name="Notas 2 2 5 3 2 2 3" xfId="0"/>
    <cellStyle name="Notas 2 2 5 3 2 2 4" xfId="0"/>
    <cellStyle name="Notas 2 2 5 3 2 3" xfId="0"/>
    <cellStyle name="Notas 2 2 5 3 2 3 2" xfId="0"/>
    <cellStyle name="Notas 2 2 5 3 2 3 3" xfId="0"/>
    <cellStyle name="Notas 2 2 5 3 2 3 4" xfId="0"/>
    <cellStyle name="Notas 2 2 5 3 2 4" xfId="0"/>
    <cellStyle name="Notas 2 2 5 3 2 5" xfId="0"/>
    <cellStyle name="Notas 2 2 5 3 2 6" xfId="0"/>
    <cellStyle name="Notas 2 2 5 3 2 7" xfId="0"/>
    <cellStyle name="Notas 2 2 5 3 3" xfId="0"/>
    <cellStyle name="Notas 2 2 5 3 3 2" xfId="0"/>
    <cellStyle name="Notas 2 2 5 3 3 3" xfId="0"/>
    <cellStyle name="Notas 2 2 5 3 3 4" xfId="0"/>
    <cellStyle name="Notas 2 2 5 3 4" xfId="0"/>
    <cellStyle name="Notas 2 2 5 3 4 2" xfId="0"/>
    <cellStyle name="Notas 2 2 5 3 4 3" xfId="0"/>
    <cellStyle name="Notas 2 2 5 3 4 4" xfId="0"/>
    <cellStyle name="Notas 2 2 5 3 5" xfId="0"/>
    <cellStyle name="Notas 2 2 5 3 6" xfId="0"/>
    <cellStyle name="Notas 2 2 5 3 7" xfId="0"/>
    <cellStyle name="Notas 2 2 5 3 8" xfId="0"/>
    <cellStyle name="Notas 2 2 5 4" xfId="0"/>
    <cellStyle name="Notas 2 2 5 4 2" xfId="0"/>
    <cellStyle name="Notas 2 2 5 4 2 2" xfId="0"/>
    <cellStyle name="Notas 2 2 5 4 2 2 2" xfId="0"/>
    <cellStyle name="Notas 2 2 5 4 2 2 3" xfId="0"/>
    <cellStyle name="Notas 2 2 5 4 2 2 4" xfId="0"/>
    <cellStyle name="Notas 2 2 5 4 2 3" xfId="0"/>
    <cellStyle name="Notas 2 2 5 4 2 3 2" xfId="0"/>
    <cellStyle name="Notas 2 2 5 4 2 3 3" xfId="0"/>
    <cellStyle name="Notas 2 2 5 4 2 3 4" xfId="0"/>
    <cellStyle name="Notas 2 2 5 4 2 4" xfId="0"/>
    <cellStyle name="Notas 2 2 5 4 2 5" xfId="0"/>
    <cellStyle name="Notas 2 2 5 4 2 6" xfId="0"/>
    <cellStyle name="Notas 2 2 5 4 2 7" xfId="0"/>
    <cellStyle name="Notas 2 2 5 4 3" xfId="0"/>
    <cellStyle name="Notas 2 2 5 4 3 2" xfId="0"/>
    <cellStyle name="Notas 2 2 5 4 3 3" xfId="0"/>
    <cellStyle name="Notas 2 2 5 4 3 4" xfId="0"/>
    <cellStyle name="Notas 2 2 5 4 4" xfId="0"/>
    <cellStyle name="Notas 2 2 5 4 4 2" xfId="0"/>
    <cellStyle name="Notas 2 2 5 4 4 3" xfId="0"/>
    <cellStyle name="Notas 2 2 5 4 4 4" xfId="0"/>
    <cellStyle name="Notas 2 2 5 4 5" xfId="0"/>
    <cellStyle name="Notas 2 2 5 4 6" xfId="0"/>
    <cellStyle name="Notas 2 2 5 4 7" xfId="0"/>
    <cellStyle name="Notas 2 2 5 4 8" xfId="0"/>
    <cellStyle name="Notas 2 2 5 5" xfId="0"/>
    <cellStyle name="Notas 2 2 5 5 2" xfId="0"/>
    <cellStyle name="Notas 2 2 5 5 2 2" xfId="0"/>
    <cellStyle name="Notas 2 2 5 5 2 2 2" xfId="0"/>
    <cellStyle name="Notas 2 2 5 5 2 2 3" xfId="0"/>
    <cellStyle name="Notas 2 2 5 5 2 2 4" xfId="0"/>
    <cellStyle name="Notas 2 2 5 5 2 3" xfId="0"/>
    <cellStyle name="Notas 2 2 5 5 2 3 2" xfId="0"/>
    <cellStyle name="Notas 2 2 5 5 2 3 3" xfId="0"/>
    <cellStyle name="Notas 2 2 5 5 2 3 4" xfId="0"/>
    <cellStyle name="Notas 2 2 5 5 2 4" xfId="0"/>
    <cellStyle name="Notas 2 2 5 5 2 5" xfId="0"/>
    <cellStyle name="Notas 2 2 5 5 2 6" xfId="0"/>
    <cellStyle name="Notas 2 2 5 5 2 7" xfId="0"/>
    <cellStyle name="Notas 2 2 5 5 3" xfId="0"/>
    <cellStyle name="Notas 2 2 5 5 3 2" xfId="0"/>
    <cellStyle name="Notas 2 2 5 5 3 3" xfId="0"/>
    <cellStyle name="Notas 2 2 5 5 3 4" xfId="0"/>
    <cellStyle name="Notas 2 2 5 5 4" xfId="0"/>
    <cellStyle name="Notas 2 2 5 5 4 2" xfId="0"/>
    <cellStyle name="Notas 2 2 5 5 4 3" xfId="0"/>
    <cellStyle name="Notas 2 2 5 5 4 4" xfId="0"/>
    <cellStyle name="Notas 2 2 5 5 5" xfId="0"/>
    <cellStyle name="Notas 2 2 5 5 6" xfId="0"/>
    <cellStyle name="Notas 2 2 5 5 7" xfId="0"/>
    <cellStyle name="Notas 2 2 5 5 8" xfId="0"/>
    <cellStyle name="Notas 2 2 5 6" xfId="0"/>
    <cellStyle name="Notas 2 2 5 6 2" xfId="0"/>
    <cellStyle name="Notas 2 2 5 6 2 2" xfId="0"/>
    <cellStyle name="Notas 2 2 5 6 2 2 2" xfId="0"/>
    <cellStyle name="Notas 2 2 5 6 2 2 3" xfId="0"/>
    <cellStyle name="Notas 2 2 5 6 2 2 4" xfId="0"/>
    <cellStyle name="Notas 2 2 5 6 2 3" xfId="0"/>
    <cellStyle name="Notas 2 2 5 6 2 3 2" xfId="0"/>
    <cellStyle name="Notas 2 2 5 6 2 3 3" xfId="0"/>
    <cellStyle name="Notas 2 2 5 6 2 3 4" xfId="0"/>
    <cellStyle name="Notas 2 2 5 6 2 4" xfId="0"/>
    <cellStyle name="Notas 2 2 5 6 2 5" xfId="0"/>
    <cellStyle name="Notas 2 2 5 6 2 6" xfId="0"/>
    <cellStyle name="Notas 2 2 5 6 2 7" xfId="0"/>
    <cellStyle name="Notas 2 2 5 6 3" xfId="0"/>
    <cellStyle name="Notas 2 2 5 6 3 2" xfId="0"/>
    <cellStyle name="Notas 2 2 5 6 3 3" xfId="0"/>
    <cellStyle name="Notas 2 2 5 6 3 4" xfId="0"/>
    <cellStyle name="Notas 2 2 5 6 4" xfId="0"/>
    <cellStyle name="Notas 2 2 5 6 4 2" xfId="0"/>
    <cellStyle name="Notas 2 2 5 6 4 3" xfId="0"/>
    <cellStyle name="Notas 2 2 5 6 4 4" xfId="0"/>
    <cellStyle name="Notas 2 2 5 6 5" xfId="0"/>
    <cellStyle name="Notas 2 2 5 6 6" xfId="0"/>
    <cellStyle name="Notas 2 2 5 6 7" xfId="0"/>
    <cellStyle name="Notas 2 2 5 6 8" xfId="0"/>
    <cellStyle name="Notas 2 2 5 7" xfId="0"/>
    <cellStyle name="Notas 2 2 5 7 2" xfId="0"/>
    <cellStyle name="Notas 2 2 5 7 2 2" xfId="0"/>
    <cellStyle name="Notas 2 2 5 7 2 3" xfId="0"/>
    <cellStyle name="Notas 2 2 5 7 2 4" xfId="0"/>
    <cellStyle name="Notas 2 2 5 7 3" xfId="0"/>
    <cellStyle name="Notas 2 2 5 7 3 2" xfId="0"/>
    <cellStyle name="Notas 2 2 5 7 3 3" xfId="0"/>
    <cellStyle name="Notas 2 2 5 7 3 4" xfId="0"/>
    <cellStyle name="Notas 2 2 5 7 4" xfId="0"/>
    <cellStyle name="Notas 2 2 5 7 5" xfId="0"/>
    <cellStyle name="Notas 2 2 5 7 6" xfId="0"/>
    <cellStyle name="Notas 2 2 5 7 7" xfId="0"/>
    <cellStyle name="Notas 2 2 5 8" xfId="0"/>
    <cellStyle name="Notas 2 2 5 8 2" xfId="0"/>
    <cellStyle name="Notas 2 2 5 8 3" xfId="0"/>
    <cellStyle name="Notas 2 2 5 8 4" xfId="0"/>
    <cellStyle name="Notas 2 2 5 9" xfId="0"/>
    <cellStyle name="Notas 2 2 5 9 2" xfId="0"/>
    <cellStyle name="Notas 2 2 5 9 3" xfId="0"/>
    <cellStyle name="Notas 2 2 5 9 4" xfId="0"/>
    <cellStyle name="Notas 2 2 6" xfId="0"/>
    <cellStyle name="Notas 2 2 6 10" xfId="0"/>
    <cellStyle name="Notas 2 2 6 10 2" xfId="0"/>
    <cellStyle name="Notas 2 2 6 10 3" xfId="0"/>
    <cellStyle name="Notas 2 2 6 10 4" xfId="0"/>
    <cellStyle name="Notas 2 2 6 11" xfId="0"/>
    <cellStyle name="Notas 2 2 6 12" xfId="0"/>
    <cellStyle name="Notas 2 2 6 13" xfId="0"/>
    <cellStyle name="Notas 2 2 6 14" xfId="0"/>
    <cellStyle name="Notas 2 2 6 2" xfId="0"/>
    <cellStyle name="Notas 2 2 6 2 2" xfId="0"/>
    <cellStyle name="Notas 2 2 6 2 2 2" xfId="0"/>
    <cellStyle name="Notas 2 2 6 2 2 2 2" xfId="0"/>
    <cellStyle name="Notas 2 2 6 2 2 2 3" xfId="0"/>
    <cellStyle name="Notas 2 2 6 2 2 2 4" xfId="0"/>
    <cellStyle name="Notas 2 2 6 2 2 3" xfId="0"/>
    <cellStyle name="Notas 2 2 6 2 2 3 2" xfId="0"/>
    <cellStyle name="Notas 2 2 6 2 2 3 3" xfId="0"/>
    <cellStyle name="Notas 2 2 6 2 2 3 4" xfId="0"/>
    <cellStyle name="Notas 2 2 6 2 2 4" xfId="0"/>
    <cellStyle name="Notas 2 2 6 2 2 5" xfId="0"/>
    <cellStyle name="Notas 2 2 6 2 2 6" xfId="0"/>
    <cellStyle name="Notas 2 2 6 2 2 7" xfId="0"/>
    <cellStyle name="Notas 2 2 6 2 3" xfId="0"/>
    <cellStyle name="Notas 2 2 6 2 3 2" xfId="0"/>
    <cellStyle name="Notas 2 2 6 2 3 2 2" xfId="0"/>
    <cellStyle name="Notas 2 2 6 2 3 2 3" xfId="0"/>
    <cellStyle name="Notas 2 2 6 2 3 2 4" xfId="0"/>
    <cellStyle name="Notas 2 2 6 2 3 3" xfId="0"/>
    <cellStyle name="Notas 2 2 6 2 3 3 2" xfId="0"/>
    <cellStyle name="Notas 2 2 6 2 3 3 3" xfId="0"/>
    <cellStyle name="Notas 2 2 6 2 3 3 4" xfId="0"/>
    <cellStyle name="Notas 2 2 6 2 3 4" xfId="0"/>
    <cellStyle name="Notas 2 2 6 2 3 5" xfId="0"/>
    <cellStyle name="Notas 2 2 6 2 3 6" xfId="0"/>
    <cellStyle name="Notas 2 2 6 2 3 7" xfId="0"/>
    <cellStyle name="Notas 2 2 6 2 4" xfId="0"/>
    <cellStyle name="Notas 2 2 6 2 4 2" xfId="0"/>
    <cellStyle name="Notas 2 2 6 2 4 3" xfId="0"/>
    <cellStyle name="Notas 2 2 6 2 4 4" xfId="0"/>
    <cellStyle name="Notas 2 2 6 2 5" xfId="0"/>
    <cellStyle name="Notas 2 2 6 2 5 2" xfId="0"/>
    <cellStyle name="Notas 2 2 6 2 5 3" xfId="0"/>
    <cellStyle name="Notas 2 2 6 2 5 4" xfId="0"/>
    <cellStyle name="Notas 2 2 6 2 6" xfId="0"/>
    <cellStyle name="Notas 2 2 6 2 7" xfId="0"/>
    <cellStyle name="Notas 2 2 6 2 8" xfId="0"/>
    <cellStyle name="Notas 2 2 6 2 9" xfId="0"/>
    <cellStyle name="Notas 2 2 6 3" xfId="0"/>
    <cellStyle name="Notas 2 2 6 3 2" xfId="0"/>
    <cellStyle name="Notas 2 2 6 3 2 2" xfId="0"/>
    <cellStyle name="Notas 2 2 6 3 2 2 2" xfId="0"/>
    <cellStyle name="Notas 2 2 6 3 2 2 3" xfId="0"/>
    <cellStyle name="Notas 2 2 6 3 2 2 4" xfId="0"/>
    <cellStyle name="Notas 2 2 6 3 2 3" xfId="0"/>
    <cellStyle name="Notas 2 2 6 3 2 3 2" xfId="0"/>
    <cellStyle name="Notas 2 2 6 3 2 3 3" xfId="0"/>
    <cellStyle name="Notas 2 2 6 3 2 3 4" xfId="0"/>
    <cellStyle name="Notas 2 2 6 3 2 4" xfId="0"/>
    <cellStyle name="Notas 2 2 6 3 2 5" xfId="0"/>
    <cellStyle name="Notas 2 2 6 3 2 6" xfId="0"/>
    <cellStyle name="Notas 2 2 6 3 2 7" xfId="0"/>
    <cellStyle name="Notas 2 2 6 3 3" xfId="0"/>
    <cellStyle name="Notas 2 2 6 3 3 2" xfId="0"/>
    <cellStyle name="Notas 2 2 6 3 3 3" xfId="0"/>
    <cellStyle name="Notas 2 2 6 3 3 4" xfId="0"/>
    <cellStyle name="Notas 2 2 6 3 4" xfId="0"/>
    <cellStyle name="Notas 2 2 6 3 4 2" xfId="0"/>
    <cellStyle name="Notas 2 2 6 3 4 3" xfId="0"/>
    <cellStyle name="Notas 2 2 6 3 4 4" xfId="0"/>
    <cellStyle name="Notas 2 2 6 3 5" xfId="0"/>
    <cellStyle name="Notas 2 2 6 3 6" xfId="0"/>
    <cellStyle name="Notas 2 2 6 3 7" xfId="0"/>
    <cellStyle name="Notas 2 2 6 3 8" xfId="0"/>
    <cellStyle name="Notas 2 2 6 4" xfId="0"/>
    <cellStyle name="Notas 2 2 6 4 2" xfId="0"/>
    <cellStyle name="Notas 2 2 6 4 2 2" xfId="0"/>
    <cellStyle name="Notas 2 2 6 4 2 2 2" xfId="0"/>
    <cellStyle name="Notas 2 2 6 4 2 2 3" xfId="0"/>
    <cellStyle name="Notas 2 2 6 4 2 2 4" xfId="0"/>
    <cellStyle name="Notas 2 2 6 4 2 3" xfId="0"/>
    <cellStyle name="Notas 2 2 6 4 2 3 2" xfId="0"/>
    <cellStyle name="Notas 2 2 6 4 2 3 3" xfId="0"/>
    <cellStyle name="Notas 2 2 6 4 2 3 4" xfId="0"/>
    <cellStyle name="Notas 2 2 6 4 2 4" xfId="0"/>
    <cellStyle name="Notas 2 2 6 4 2 5" xfId="0"/>
    <cellStyle name="Notas 2 2 6 4 2 6" xfId="0"/>
    <cellStyle name="Notas 2 2 6 4 2 7" xfId="0"/>
    <cellStyle name="Notas 2 2 6 4 3" xfId="0"/>
    <cellStyle name="Notas 2 2 6 4 3 2" xfId="0"/>
    <cellStyle name="Notas 2 2 6 4 3 3" xfId="0"/>
    <cellStyle name="Notas 2 2 6 4 3 4" xfId="0"/>
    <cellStyle name="Notas 2 2 6 4 4" xfId="0"/>
    <cellStyle name="Notas 2 2 6 4 4 2" xfId="0"/>
    <cellStyle name="Notas 2 2 6 4 4 3" xfId="0"/>
    <cellStyle name="Notas 2 2 6 4 4 4" xfId="0"/>
    <cellStyle name="Notas 2 2 6 4 5" xfId="0"/>
    <cellStyle name="Notas 2 2 6 4 6" xfId="0"/>
    <cellStyle name="Notas 2 2 6 4 7" xfId="0"/>
    <cellStyle name="Notas 2 2 6 4 8" xfId="0"/>
    <cellStyle name="Notas 2 2 6 5" xfId="0"/>
    <cellStyle name="Notas 2 2 6 5 2" xfId="0"/>
    <cellStyle name="Notas 2 2 6 5 2 2" xfId="0"/>
    <cellStyle name="Notas 2 2 6 5 2 2 2" xfId="0"/>
    <cellStyle name="Notas 2 2 6 5 2 2 3" xfId="0"/>
    <cellStyle name="Notas 2 2 6 5 2 2 4" xfId="0"/>
    <cellStyle name="Notas 2 2 6 5 2 3" xfId="0"/>
    <cellStyle name="Notas 2 2 6 5 2 3 2" xfId="0"/>
    <cellStyle name="Notas 2 2 6 5 2 3 3" xfId="0"/>
    <cellStyle name="Notas 2 2 6 5 2 3 4" xfId="0"/>
    <cellStyle name="Notas 2 2 6 5 2 4" xfId="0"/>
    <cellStyle name="Notas 2 2 6 5 2 5" xfId="0"/>
    <cellStyle name="Notas 2 2 6 5 2 6" xfId="0"/>
    <cellStyle name="Notas 2 2 6 5 2 7" xfId="0"/>
    <cellStyle name="Notas 2 2 6 5 3" xfId="0"/>
    <cellStyle name="Notas 2 2 6 5 3 2" xfId="0"/>
    <cellStyle name="Notas 2 2 6 5 3 3" xfId="0"/>
    <cellStyle name="Notas 2 2 6 5 3 4" xfId="0"/>
    <cellStyle name="Notas 2 2 6 5 4" xfId="0"/>
    <cellStyle name="Notas 2 2 6 5 4 2" xfId="0"/>
    <cellStyle name="Notas 2 2 6 5 4 3" xfId="0"/>
    <cellStyle name="Notas 2 2 6 5 4 4" xfId="0"/>
    <cellStyle name="Notas 2 2 6 5 5" xfId="0"/>
    <cellStyle name="Notas 2 2 6 5 6" xfId="0"/>
    <cellStyle name="Notas 2 2 6 5 7" xfId="0"/>
    <cellStyle name="Notas 2 2 6 5 8" xfId="0"/>
    <cellStyle name="Notas 2 2 6 6" xfId="0"/>
    <cellStyle name="Notas 2 2 6 6 2" xfId="0"/>
    <cellStyle name="Notas 2 2 6 6 2 2" xfId="0"/>
    <cellStyle name="Notas 2 2 6 6 2 2 2" xfId="0"/>
    <cellStyle name="Notas 2 2 6 6 2 2 3" xfId="0"/>
    <cellStyle name="Notas 2 2 6 6 2 2 4" xfId="0"/>
    <cellStyle name="Notas 2 2 6 6 2 3" xfId="0"/>
    <cellStyle name="Notas 2 2 6 6 2 3 2" xfId="0"/>
    <cellStyle name="Notas 2 2 6 6 2 3 3" xfId="0"/>
    <cellStyle name="Notas 2 2 6 6 2 3 4" xfId="0"/>
    <cellStyle name="Notas 2 2 6 6 2 4" xfId="0"/>
    <cellStyle name="Notas 2 2 6 6 2 5" xfId="0"/>
    <cellStyle name="Notas 2 2 6 6 2 6" xfId="0"/>
    <cellStyle name="Notas 2 2 6 6 2 7" xfId="0"/>
    <cellStyle name="Notas 2 2 6 6 3" xfId="0"/>
    <cellStyle name="Notas 2 2 6 6 3 2" xfId="0"/>
    <cellStyle name="Notas 2 2 6 6 3 3" xfId="0"/>
    <cellStyle name="Notas 2 2 6 6 3 4" xfId="0"/>
    <cellStyle name="Notas 2 2 6 6 4" xfId="0"/>
    <cellStyle name="Notas 2 2 6 6 4 2" xfId="0"/>
    <cellStyle name="Notas 2 2 6 6 4 3" xfId="0"/>
    <cellStyle name="Notas 2 2 6 6 4 4" xfId="0"/>
    <cellStyle name="Notas 2 2 6 6 5" xfId="0"/>
    <cellStyle name="Notas 2 2 6 6 6" xfId="0"/>
    <cellStyle name="Notas 2 2 6 6 7" xfId="0"/>
    <cellStyle name="Notas 2 2 6 6 8" xfId="0"/>
    <cellStyle name="Notas 2 2 6 7" xfId="0"/>
    <cellStyle name="Notas 2 2 6 7 2" xfId="0"/>
    <cellStyle name="Notas 2 2 6 7 2 2" xfId="0"/>
    <cellStyle name="Notas 2 2 6 7 2 3" xfId="0"/>
    <cellStyle name="Notas 2 2 6 7 2 4" xfId="0"/>
    <cellStyle name="Notas 2 2 6 7 3" xfId="0"/>
    <cellStyle name="Notas 2 2 6 7 3 2" xfId="0"/>
    <cellStyle name="Notas 2 2 6 7 3 3" xfId="0"/>
    <cellStyle name="Notas 2 2 6 7 3 4" xfId="0"/>
    <cellStyle name="Notas 2 2 6 7 4" xfId="0"/>
    <cellStyle name="Notas 2 2 6 7 5" xfId="0"/>
    <cellStyle name="Notas 2 2 6 7 6" xfId="0"/>
    <cellStyle name="Notas 2 2 6 7 7" xfId="0"/>
    <cellStyle name="Notas 2 2 6 8" xfId="0"/>
    <cellStyle name="Notas 2 2 6 8 2" xfId="0"/>
    <cellStyle name="Notas 2 2 6 8 3" xfId="0"/>
    <cellStyle name="Notas 2 2 6 8 4" xfId="0"/>
    <cellStyle name="Notas 2 2 6 9" xfId="0"/>
    <cellStyle name="Notas 2 2 6 9 2" xfId="0"/>
    <cellStyle name="Notas 2 2 6 9 3" xfId="0"/>
    <cellStyle name="Notas 2 2 6 9 4" xfId="0"/>
    <cellStyle name="Notas 2 2 7" xfId="0"/>
    <cellStyle name="Notas 2 2 7 10" xfId="0"/>
    <cellStyle name="Notas 2 2 7 10 2" xfId="0"/>
    <cellStyle name="Notas 2 2 7 10 3" xfId="0"/>
    <cellStyle name="Notas 2 2 7 10 4" xfId="0"/>
    <cellStyle name="Notas 2 2 7 11" xfId="0"/>
    <cellStyle name="Notas 2 2 7 12" xfId="0"/>
    <cellStyle name="Notas 2 2 7 13" xfId="0"/>
    <cellStyle name="Notas 2 2 7 14" xfId="0"/>
    <cellStyle name="Notas 2 2 7 2" xfId="0"/>
    <cellStyle name="Notas 2 2 7 2 2" xfId="0"/>
    <cellStyle name="Notas 2 2 7 2 2 2" xfId="0"/>
    <cellStyle name="Notas 2 2 7 2 2 2 2" xfId="0"/>
    <cellStyle name="Notas 2 2 7 2 2 2 3" xfId="0"/>
    <cellStyle name="Notas 2 2 7 2 2 2 4" xfId="0"/>
    <cellStyle name="Notas 2 2 7 2 2 3" xfId="0"/>
    <cellStyle name="Notas 2 2 7 2 2 3 2" xfId="0"/>
    <cellStyle name="Notas 2 2 7 2 2 3 3" xfId="0"/>
    <cellStyle name="Notas 2 2 7 2 2 3 4" xfId="0"/>
    <cellStyle name="Notas 2 2 7 2 2 4" xfId="0"/>
    <cellStyle name="Notas 2 2 7 2 2 5" xfId="0"/>
    <cellStyle name="Notas 2 2 7 2 2 6" xfId="0"/>
    <cellStyle name="Notas 2 2 7 2 2 7" xfId="0"/>
    <cellStyle name="Notas 2 2 7 2 3" xfId="0"/>
    <cellStyle name="Notas 2 2 7 2 3 2" xfId="0"/>
    <cellStyle name="Notas 2 2 7 2 3 2 2" xfId="0"/>
    <cellStyle name="Notas 2 2 7 2 3 2 3" xfId="0"/>
    <cellStyle name="Notas 2 2 7 2 3 2 4" xfId="0"/>
    <cellStyle name="Notas 2 2 7 2 3 3" xfId="0"/>
    <cellStyle name="Notas 2 2 7 2 3 3 2" xfId="0"/>
    <cellStyle name="Notas 2 2 7 2 3 3 3" xfId="0"/>
    <cellStyle name="Notas 2 2 7 2 3 3 4" xfId="0"/>
    <cellStyle name="Notas 2 2 7 2 3 4" xfId="0"/>
    <cellStyle name="Notas 2 2 7 2 3 5" xfId="0"/>
    <cellStyle name="Notas 2 2 7 2 3 6" xfId="0"/>
    <cellStyle name="Notas 2 2 7 2 3 7" xfId="0"/>
    <cellStyle name="Notas 2 2 7 2 4" xfId="0"/>
    <cellStyle name="Notas 2 2 7 2 4 2" xfId="0"/>
    <cellStyle name="Notas 2 2 7 2 4 3" xfId="0"/>
    <cellStyle name="Notas 2 2 7 2 4 4" xfId="0"/>
    <cellStyle name="Notas 2 2 7 2 5" xfId="0"/>
    <cellStyle name="Notas 2 2 7 2 5 2" xfId="0"/>
    <cellStyle name="Notas 2 2 7 2 5 3" xfId="0"/>
    <cellStyle name="Notas 2 2 7 2 5 4" xfId="0"/>
    <cellStyle name="Notas 2 2 7 2 6" xfId="0"/>
    <cellStyle name="Notas 2 2 7 2 7" xfId="0"/>
    <cellStyle name="Notas 2 2 7 2 8" xfId="0"/>
    <cellStyle name="Notas 2 2 7 2 9" xfId="0"/>
    <cellStyle name="Notas 2 2 7 3" xfId="0"/>
    <cellStyle name="Notas 2 2 7 3 2" xfId="0"/>
    <cellStyle name="Notas 2 2 7 3 2 2" xfId="0"/>
    <cellStyle name="Notas 2 2 7 3 2 2 2" xfId="0"/>
    <cellStyle name="Notas 2 2 7 3 2 2 3" xfId="0"/>
    <cellStyle name="Notas 2 2 7 3 2 2 4" xfId="0"/>
    <cellStyle name="Notas 2 2 7 3 2 3" xfId="0"/>
    <cellStyle name="Notas 2 2 7 3 2 3 2" xfId="0"/>
    <cellStyle name="Notas 2 2 7 3 2 3 3" xfId="0"/>
    <cellStyle name="Notas 2 2 7 3 2 3 4" xfId="0"/>
    <cellStyle name="Notas 2 2 7 3 2 4" xfId="0"/>
    <cellStyle name="Notas 2 2 7 3 2 5" xfId="0"/>
    <cellStyle name="Notas 2 2 7 3 2 6" xfId="0"/>
    <cellStyle name="Notas 2 2 7 3 2 7" xfId="0"/>
    <cellStyle name="Notas 2 2 7 3 3" xfId="0"/>
    <cellStyle name="Notas 2 2 7 3 3 2" xfId="0"/>
    <cellStyle name="Notas 2 2 7 3 3 3" xfId="0"/>
    <cellStyle name="Notas 2 2 7 3 3 4" xfId="0"/>
    <cellStyle name="Notas 2 2 7 3 4" xfId="0"/>
    <cellStyle name="Notas 2 2 7 3 4 2" xfId="0"/>
    <cellStyle name="Notas 2 2 7 3 4 3" xfId="0"/>
    <cellStyle name="Notas 2 2 7 3 4 4" xfId="0"/>
    <cellStyle name="Notas 2 2 7 3 5" xfId="0"/>
    <cellStyle name="Notas 2 2 7 3 6" xfId="0"/>
    <cellStyle name="Notas 2 2 7 3 7" xfId="0"/>
    <cellStyle name="Notas 2 2 7 3 8" xfId="0"/>
    <cellStyle name="Notas 2 2 7 4" xfId="0"/>
    <cellStyle name="Notas 2 2 7 4 2" xfId="0"/>
    <cellStyle name="Notas 2 2 7 4 2 2" xfId="0"/>
    <cellStyle name="Notas 2 2 7 4 2 2 2" xfId="0"/>
    <cellStyle name="Notas 2 2 7 4 2 2 3" xfId="0"/>
    <cellStyle name="Notas 2 2 7 4 2 2 4" xfId="0"/>
    <cellStyle name="Notas 2 2 7 4 2 3" xfId="0"/>
    <cellStyle name="Notas 2 2 7 4 2 3 2" xfId="0"/>
    <cellStyle name="Notas 2 2 7 4 2 3 3" xfId="0"/>
    <cellStyle name="Notas 2 2 7 4 2 3 4" xfId="0"/>
    <cellStyle name="Notas 2 2 7 4 2 4" xfId="0"/>
    <cellStyle name="Notas 2 2 7 4 2 5" xfId="0"/>
    <cellStyle name="Notas 2 2 7 4 2 6" xfId="0"/>
    <cellStyle name="Notas 2 2 7 4 2 7" xfId="0"/>
    <cellStyle name="Notas 2 2 7 4 3" xfId="0"/>
    <cellStyle name="Notas 2 2 7 4 3 2" xfId="0"/>
    <cellStyle name="Notas 2 2 7 4 3 3" xfId="0"/>
    <cellStyle name="Notas 2 2 7 4 3 4" xfId="0"/>
    <cellStyle name="Notas 2 2 7 4 4" xfId="0"/>
    <cellStyle name="Notas 2 2 7 4 4 2" xfId="0"/>
    <cellStyle name="Notas 2 2 7 4 4 3" xfId="0"/>
    <cellStyle name="Notas 2 2 7 4 4 4" xfId="0"/>
    <cellStyle name="Notas 2 2 7 4 5" xfId="0"/>
    <cellStyle name="Notas 2 2 7 4 6" xfId="0"/>
    <cellStyle name="Notas 2 2 7 4 7" xfId="0"/>
    <cellStyle name="Notas 2 2 7 4 8" xfId="0"/>
    <cellStyle name="Notas 2 2 7 5" xfId="0"/>
    <cellStyle name="Notas 2 2 7 5 2" xfId="0"/>
    <cellStyle name="Notas 2 2 7 5 2 2" xfId="0"/>
    <cellStyle name="Notas 2 2 7 5 2 2 2" xfId="0"/>
    <cellStyle name="Notas 2 2 7 5 2 2 3" xfId="0"/>
    <cellStyle name="Notas 2 2 7 5 2 2 4" xfId="0"/>
    <cellStyle name="Notas 2 2 7 5 2 3" xfId="0"/>
    <cellStyle name="Notas 2 2 7 5 2 3 2" xfId="0"/>
    <cellStyle name="Notas 2 2 7 5 2 3 3" xfId="0"/>
    <cellStyle name="Notas 2 2 7 5 2 3 4" xfId="0"/>
    <cellStyle name="Notas 2 2 7 5 2 4" xfId="0"/>
    <cellStyle name="Notas 2 2 7 5 2 5" xfId="0"/>
    <cellStyle name="Notas 2 2 7 5 2 6" xfId="0"/>
    <cellStyle name="Notas 2 2 7 5 2 7" xfId="0"/>
    <cellStyle name="Notas 2 2 7 5 3" xfId="0"/>
    <cellStyle name="Notas 2 2 7 5 3 2" xfId="0"/>
    <cellStyle name="Notas 2 2 7 5 3 3" xfId="0"/>
    <cellStyle name="Notas 2 2 7 5 3 4" xfId="0"/>
    <cellStyle name="Notas 2 2 7 5 4" xfId="0"/>
    <cellStyle name="Notas 2 2 7 5 4 2" xfId="0"/>
    <cellStyle name="Notas 2 2 7 5 4 3" xfId="0"/>
    <cellStyle name="Notas 2 2 7 5 4 4" xfId="0"/>
    <cellStyle name="Notas 2 2 7 5 5" xfId="0"/>
    <cellStyle name="Notas 2 2 7 5 6" xfId="0"/>
    <cellStyle name="Notas 2 2 7 5 7" xfId="0"/>
    <cellStyle name="Notas 2 2 7 5 8" xfId="0"/>
    <cellStyle name="Notas 2 2 7 6" xfId="0"/>
    <cellStyle name="Notas 2 2 7 6 2" xfId="0"/>
    <cellStyle name="Notas 2 2 7 6 2 2" xfId="0"/>
    <cellStyle name="Notas 2 2 7 6 2 2 2" xfId="0"/>
    <cellStyle name="Notas 2 2 7 6 2 2 3" xfId="0"/>
    <cellStyle name="Notas 2 2 7 6 2 2 4" xfId="0"/>
    <cellStyle name="Notas 2 2 7 6 2 3" xfId="0"/>
    <cellStyle name="Notas 2 2 7 6 2 3 2" xfId="0"/>
    <cellStyle name="Notas 2 2 7 6 2 3 3" xfId="0"/>
    <cellStyle name="Notas 2 2 7 6 2 3 4" xfId="0"/>
    <cellStyle name="Notas 2 2 7 6 2 4" xfId="0"/>
    <cellStyle name="Notas 2 2 7 6 2 5" xfId="0"/>
    <cellStyle name="Notas 2 2 7 6 2 6" xfId="0"/>
    <cellStyle name="Notas 2 2 7 6 2 7" xfId="0"/>
    <cellStyle name="Notas 2 2 7 6 3" xfId="0"/>
    <cellStyle name="Notas 2 2 7 6 3 2" xfId="0"/>
    <cellStyle name="Notas 2 2 7 6 3 3" xfId="0"/>
    <cellStyle name="Notas 2 2 7 6 3 4" xfId="0"/>
    <cellStyle name="Notas 2 2 7 6 4" xfId="0"/>
    <cellStyle name="Notas 2 2 7 6 4 2" xfId="0"/>
    <cellStyle name="Notas 2 2 7 6 4 3" xfId="0"/>
    <cellStyle name="Notas 2 2 7 6 4 4" xfId="0"/>
    <cellStyle name="Notas 2 2 7 6 5" xfId="0"/>
    <cellStyle name="Notas 2 2 7 6 6" xfId="0"/>
    <cellStyle name="Notas 2 2 7 6 7" xfId="0"/>
    <cellStyle name="Notas 2 2 7 6 8" xfId="0"/>
    <cellStyle name="Notas 2 2 7 7" xfId="0"/>
    <cellStyle name="Notas 2 2 7 7 2" xfId="0"/>
    <cellStyle name="Notas 2 2 7 7 2 2" xfId="0"/>
    <cellStyle name="Notas 2 2 7 7 2 3" xfId="0"/>
    <cellStyle name="Notas 2 2 7 7 2 4" xfId="0"/>
    <cellStyle name="Notas 2 2 7 7 3" xfId="0"/>
    <cellStyle name="Notas 2 2 7 7 3 2" xfId="0"/>
    <cellStyle name="Notas 2 2 7 7 3 3" xfId="0"/>
    <cellStyle name="Notas 2 2 7 7 3 4" xfId="0"/>
    <cellStyle name="Notas 2 2 7 7 4" xfId="0"/>
    <cellStyle name="Notas 2 2 7 7 5" xfId="0"/>
    <cellStyle name="Notas 2 2 7 7 6" xfId="0"/>
    <cellStyle name="Notas 2 2 7 7 7" xfId="0"/>
    <cellStyle name="Notas 2 2 7 8" xfId="0"/>
    <cellStyle name="Notas 2 2 7 8 2" xfId="0"/>
    <cellStyle name="Notas 2 2 7 8 3" xfId="0"/>
    <cellStyle name="Notas 2 2 7 8 4" xfId="0"/>
    <cellStyle name="Notas 2 2 7 9" xfId="0"/>
    <cellStyle name="Notas 2 2 7 9 2" xfId="0"/>
    <cellStyle name="Notas 2 2 7 9 3" xfId="0"/>
    <cellStyle name="Notas 2 2 7 9 4" xfId="0"/>
    <cellStyle name="Notas 2 2 8" xfId="0"/>
    <cellStyle name="Notas 2 2 8 10" xfId="0"/>
    <cellStyle name="Notas 2 2 8 10 2" xfId="0"/>
    <cellStyle name="Notas 2 2 8 10 3" xfId="0"/>
    <cellStyle name="Notas 2 2 8 10 4" xfId="0"/>
    <cellStyle name="Notas 2 2 8 11" xfId="0"/>
    <cellStyle name="Notas 2 2 8 12" xfId="0"/>
    <cellStyle name="Notas 2 2 8 13" xfId="0"/>
    <cellStyle name="Notas 2 2 8 14" xfId="0"/>
    <cellStyle name="Notas 2 2 8 2" xfId="0"/>
    <cellStyle name="Notas 2 2 8 2 2" xfId="0"/>
    <cellStyle name="Notas 2 2 8 2 2 2" xfId="0"/>
    <cellStyle name="Notas 2 2 8 2 2 2 2" xfId="0"/>
    <cellStyle name="Notas 2 2 8 2 2 2 3" xfId="0"/>
    <cellStyle name="Notas 2 2 8 2 2 2 4" xfId="0"/>
    <cellStyle name="Notas 2 2 8 2 2 3" xfId="0"/>
    <cellStyle name="Notas 2 2 8 2 2 3 2" xfId="0"/>
    <cellStyle name="Notas 2 2 8 2 2 3 3" xfId="0"/>
    <cellStyle name="Notas 2 2 8 2 2 3 4" xfId="0"/>
    <cellStyle name="Notas 2 2 8 2 2 4" xfId="0"/>
    <cellStyle name="Notas 2 2 8 2 2 5" xfId="0"/>
    <cellStyle name="Notas 2 2 8 2 2 6" xfId="0"/>
    <cellStyle name="Notas 2 2 8 2 2 7" xfId="0"/>
    <cellStyle name="Notas 2 2 8 2 3" xfId="0"/>
    <cellStyle name="Notas 2 2 8 2 3 2" xfId="0"/>
    <cellStyle name="Notas 2 2 8 2 3 2 2" xfId="0"/>
    <cellStyle name="Notas 2 2 8 2 3 2 3" xfId="0"/>
    <cellStyle name="Notas 2 2 8 2 3 2 4" xfId="0"/>
    <cellStyle name="Notas 2 2 8 2 3 3" xfId="0"/>
    <cellStyle name="Notas 2 2 8 2 3 3 2" xfId="0"/>
    <cellStyle name="Notas 2 2 8 2 3 3 3" xfId="0"/>
    <cellStyle name="Notas 2 2 8 2 3 3 4" xfId="0"/>
    <cellStyle name="Notas 2 2 8 2 3 4" xfId="0"/>
    <cellStyle name="Notas 2 2 8 2 3 5" xfId="0"/>
    <cellStyle name="Notas 2 2 8 2 3 6" xfId="0"/>
    <cellStyle name="Notas 2 2 8 2 3 7" xfId="0"/>
    <cellStyle name="Notas 2 2 8 2 4" xfId="0"/>
    <cellStyle name="Notas 2 2 8 2 4 2" xfId="0"/>
    <cellStyle name="Notas 2 2 8 2 4 3" xfId="0"/>
    <cellStyle name="Notas 2 2 8 2 4 4" xfId="0"/>
    <cellStyle name="Notas 2 2 8 2 5" xfId="0"/>
    <cellStyle name="Notas 2 2 8 2 5 2" xfId="0"/>
    <cellStyle name="Notas 2 2 8 2 5 3" xfId="0"/>
    <cellStyle name="Notas 2 2 8 2 5 4" xfId="0"/>
    <cellStyle name="Notas 2 2 8 2 6" xfId="0"/>
    <cellStyle name="Notas 2 2 8 2 7" xfId="0"/>
    <cellStyle name="Notas 2 2 8 2 8" xfId="0"/>
    <cellStyle name="Notas 2 2 8 2 9" xfId="0"/>
    <cellStyle name="Notas 2 2 8 3" xfId="0"/>
    <cellStyle name="Notas 2 2 8 3 2" xfId="0"/>
    <cellStyle name="Notas 2 2 8 3 2 2" xfId="0"/>
    <cellStyle name="Notas 2 2 8 3 2 2 2" xfId="0"/>
    <cellStyle name="Notas 2 2 8 3 2 2 3" xfId="0"/>
    <cellStyle name="Notas 2 2 8 3 2 2 4" xfId="0"/>
    <cellStyle name="Notas 2 2 8 3 2 3" xfId="0"/>
    <cellStyle name="Notas 2 2 8 3 2 3 2" xfId="0"/>
    <cellStyle name="Notas 2 2 8 3 2 3 3" xfId="0"/>
    <cellStyle name="Notas 2 2 8 3 2 3 4" xfId="0"/>
    <cellStyle name="Notas 2 2 8 3 2 4" xfId="0"/>
    <cellStyle name="Notas 2 2 8 3 2 5" xfId="0"/>
    <cellStyle name="Notas 2 2 8 3 2 6" xfId="0"/>
    <cellStyle name="Notas 2 2 8 3 2 7" xfId="0"/>
    <cellStyle name="Notas 2 2 8 3 3" xfId="0"/>
    <cellStyle name="Notas 2 2 8 3 3 2" xfId="0"/>
    <cellStyle name="Notas 2 2 8 3 3 3" xfId="0"/>
    <cellStyle name="Notas 2 2 8 3 3 4" xfId="0"/>
    <cellStyle name="Notas 2 2 8 3 4" xfId="0"/>
    <cellStyle name="Notas 2 2 8 3 4 2" xfId="0"/>
    <cellStyle name="Notas 2 2 8 3 4 3" xfId="0"/>
    <cellStyle name="Notas 2 2 8 3 4 4" xfId="0"/>
    <cellStyle name="Notas 2 2 8 3 5" xfId="0"/>
    <cellStyle name="Notas 2 2 8 3 6" xfId="0"/>
    <cellStyle name="Notas 2 2 8 3 7" xfId="0"/>
    <cellStyle name="Notas 2 2 8 3 8" xfId="0"/>
    <cellStyle name="Notas 2 2 8 4" xfId="0"/>
    <cellStyle name="Notas 2 2 8 4 2" xfId="0"/>
    <cellStyle name="Notas 2 2 8 4 2 2" xfId="0"/>
    <cellStyle name="Notas 2 2 8 4 2 2 2" xfId="0"/>
    <cellStyle name="Notas 2 2 8 4 2 2 3" xfId="0"/>
    <cellStyle name="Notas 2 2 8 4 2 2 4" xfId="0"/>
    <cellStyle name="Notas 2 2 8 4 2 3" xfId="0"/>
    <cellStyle name="Notas 2 2 8 4 2 3 2" xfId="0"/>
    <cellStyle name="Notas 2 2 8 4 2 3 3" xfId="0"/>
    <cellStyle name="Notas 2 2 8 4 2 3 4" xfId="0"/>
    <cellStyle name="Notas 2 2 8 4 2 4" xfId="0"/>
    <cellStyle name="Notas 2 2 8 4 2 5" xfId="0"/>
    <cellStyle name="Notas 2 2 8 4 2 6" xfId="0"/>
    <cellStyle name="Notas 2 2 8 4 2 7" xfId="0"/>
    <cellStyle name="Notas 2 2 8 4 3" xfId="0"/>
    <cellStyle name="Notas 2 2 8 4 3 2" xfId="0"/>
    <cellStyle name="Notas 2 2 8 4 3 3" xfId="0"/>
    <cellStyle name="Notas 2 2 8 4 3 4" xfId="0"/>
    <cellStyle name="Notas 2 2 8 4 4" xfId="0"/>
    <cellStyle name="Notas 2 2 8 4 4 2" xfId="0"/>
    <cellStyle name="Notas 2 2 8 4 4 3" xfId="0"/>
    <cellStyle name="Notas 2 2 8 4 4 4" xfId="0"/>
    <cellStyle name="Notas 2 2 8 4 5" xfId="0"/>
    <cellStyle name="Notas 2 2 8 4 6" xfId="0"/>
    <cellStyle name="Notas 2 2 8 4 7" xfId="0"/>
    <cellStyle name="Notas 2 2 8 4 8" xfId="0"/>
    <cellStyle name="Notas 2 2 8 5" xfId="0"/>
    <cellStyle name="Notas 2 2 8 5 2" xfId="0"/>
    <cellStyle name="Notas 2 2 8 5 2 2" xfId="0"/>
    <cellStyle name="Notas 2 2 8 5 2 2 2" xfId="0"/>
    <cellStyle name="Notas 2 2 8 5 2 2 3" xfId="0"/>
    <cellStyle name="Notas 2 2 8 5 2 2 4" xfId="0"/>
    <cellStyle name="Notas 2 2 8 5 2 3" xfId="0"/>
    <cellStyle name="Notas 2 2 8 5 2 3 2" xfId="0"/>
    <cellStyle name="Notas 2 2 8 5 2 3 3" xfId="0"/>
    <cellStyle name="Notas 2 2 8 5 2 3 4" xfId="0"/>
    <cellStyle name="Notas 2 2 8 5 2 4" xfId="0"/>
    <cellStyle name="Notas 2 2 8 5 2 5" xfId="0"/>
    <cellStyle name="Notas 2 2 8 5 2 6" xfId="0"/>
    <cellStyle name="Notas 2 2 8 5 2 7" xfId="0"/>
    <cellStyle name="Notas 2 2 8 5 3" xfId="0"/>
    <cellStyle name="Notas 2 2 8 5 3 2" xfId="0"/>
    <cellStyle name="Notas 2 2 8 5 3 3" xfId="0"/>
    <cellStyle name="Notas 2 2 8 5 3 4" xfId="0"/>
    <cellStyle name="Notas 2 2 8 5 4" xfId="0"/>
    <cellStyle name="Notas 2 2 8 5 4 2" xfId="0"/>
    <cellStyle name="Notas 2 2 8 5 4 3" xfId="0"/>
    <cellStyle name="Notas 2 2 8 5 4 4" xfId="0"/>
    <cellStyle name="Notas 2 2 8 5 5" xfId="0"/>
    <cellStyle name="Notas 2 2 8 5 6" xfId="0"/>
    <cellStyle name="Notas 2 2 8 5 7" xfId="0"/>
    <cellStyle name="Notas 2 2 8 5 8" xfId="0"/>
    <cellStyle name="Notas 2 2 8 6" xfId="0"/>
    <cellStyle name="Notas 2 2 8 6 2" xfId="0"/>
    <cellStyle name="Notas 2 2 8 6 2 2" xfId="0"/>
    <cellStyle name="Notas 2 2 8 6 2 2 2" xfId="0"/>
    <cellStyle name="Notas 2 2 8 6 2 2 3" xfId="0"/>
    <cellStyle name="Notas 2 2 8 6 2 2 4" xfId="0"/>
    <cellStyle name="Notas 2 2 8 6 2 3" xfId="0"/>
    <cellStyle name="Notas 2 2 8 6 2 3 2" xfId="0"/>
    <cellStyle name="Notas 2 2 8 6 2 3 3" xfId="0"/>
    <cellStyle name="Notas 2 2 8 6 2 3 4" xfId="0"/>
    <cellStyle name="Notas 2 2 8 6 2 4" xfId="0"/>
    <cellStyle name="Notas 2 2 8 6 2 5" xfId="0"/>
    <cellStyle name="Notas 2 2 8 6 2 6" xfId="0"/>
    <cellStyle name="Notas 2 2 8 6 2 7" xfId="0"/>
    <cellStyle name="Notas 2 2 8 6 3" xfId="0"/>
    <cellStyle name="Notas 2 2 8 6 3 2" xfId="0"/>
    <cellStyle name="Notas 2 2 8 6 3 3" xfId="0"/>
    <cellStyle name="Notas 2 2 8 6 3 4" xfId="0"/>
    <cellStyle name="Notas 2 2 8 6 4" xfId="0"/>
    <cellStyle name="Notas 2 2 8 6 4 2" xfId="0"/>
    <cellStyle name="Notas 2 2 8 6 4 3" xfId="0"/>
    <cellStyle name="Notas 2 2 8 6 4 4" xfId="0"/>
    <cellStyle name="Notas 2 2 8 6 5" xfId="0"/>
    <cellStyle name="Notas 2 2 8 6 6" xfId="0"/>
    <cellStyle name="Notas 2 2 8 6 7" xfId="0"/>
    <cellStyle name="Notas 2 2 8 6 8" xfId="0"/>
    <cellStyle name="Notas 2 2 8 7" xfId="0"/>
    <cellStyle name="Notas 2 2 8 7 2" xfId="0"/>
    <cellStyle name="Notas 2 2 8 7 2 2" xfId="0"/>
    <cellStyle name="Notas 2 2 8 7 2 3" xfId="0"/>
    <cellStyle name="Notas 2 2 8 7 2 4" xfId="0"/>
    <cellStyle name="Notas 2 2 8 7 3" xfId="0"/>
    <cellStyle name="Notas 2 2 8 7 3 2" xfId="0"/>
    <cellStyle name="Notas 2 2 8 7 3 3" xfId="0"/>
    <cellStyle name="Notas 2 2 8 7 3 4" xfId="0"/>
    <cellStyle name="Notas 2 2 8 7 4" xfId="0"/>
    <cellStyle name="Notas 2 2 8 7 5" xfId="0"/>
    <cellStyle name="Notas 2 2 8 7 6" xfId="0"/>
    <cellStyle name="Notas 2 2 8 7 7" xfId="0"/>
    <cellStyle name="Notas 2 2 8 8" xfId="0"/>
    <cellStyle name="Notas 2 2 8 8 2" xfId="0"/>
    <cellStyle name="Notas 2 2 8 8 3" xfId="0"/>
    <cellStyle name="Notas 2 2 8 8 4" xfId="0"/>
    <cellStyle name="Notas 2 2 8 9" xfId="0"/>
    <cellStyle name="Notas 2 2 8 9 2" xfId="0"/>
    <cellStyle name="Notas 2 2 8 9 3" xfId="0"/>
    <cellStyle name="Notas 2 2 8 9 4" xfId="0"/>
    <cellStyle name="Notas 2 2 9" xfId="0"/>
    <cellStyle name="Notas 2 2 9 10" xfId="0"/>
    <cellStyle name="Notas 2 2 9 10 2" xfId="0"/>
    <cellStyle name="Notas 2 2 9 10 3" xfId="0"/>
    <cellStyle name="Notas 2 2 9 10 4" xfId="0"/>
    <cellStyle name="Notas 2 2 9 11" xfId="0"/>
    <cellStyle name="Notas 2 2 9 12" xfId="0"/>
    <cellStyle name="Notas 2 2 9 13" xfId="0"/>
    <cellStyle name="Notas 2 2 9 14" xfId="0"/>
    <cellStyle name="Notas 2 2 9 2" xfId="0"/>
    <cellStyle name="Notas 2 2 9 2 2" xfId="0"/>
    <cellStyle name="Notas 2 2 9 2 2 2" xfId="0"/>
    <cellStyle name="Notas 2 2 9 2 2 2 2" xfId="0"/>
    <cellStyle name="Notas 2 2 9 2 2 2 3" xfId="0"/>
    <cellStyle name="Notas 2 2 9 2 2 2 4" xfId="0"/>
    <cellStyle name="Notas 2 2 9 2 2 3" xfId="0"/>
    <cellStyle name="Notas 2 2 9 2 2 3 2" xfId="0"/>
    <cellStyle name="Notas 2 2 9 2 2 3 3" xfId="0"/>
    <cellStyle name="Notas 2 2 9 2 2 3 4" xfId="0"/>
    <cellStyle name="Notas 2 2 9 2 2 4" xfId="0"/>
    <cellStyle name="Notas 2 2 9 2 2 5" xfId="0"/>
    <cellStyle name="Notas 2 2 9 2 2 6" xfId="0"/>
    <cellStyle name="Notas 2 2 9 2 2 7" xfId="0"/>
    <cellStyle name="Notas 2 2 9 2 3" xfId="0"/>
    <cellStyle name="Notas 2 2 9 2 3 2" xfId="0"/>
    <cellStyle name="Notas 2 2 9 2 3 2 2" xfId="0"/>
    <cellStyle name="Notas 2 2 9 2 3 2 3" xfId="0"/>
    <cellStyle name="Notas 2 2 9 2 3 2 4" xfId="0"/>
    <cellStyle name="Notas 2 2 9 2 3 3" xfId="0"/>
    <cellStyle name="Notas 2 2 9 2 3 3 2" xfId="0"/>
    <cellStyle name="Notas 2 2 9 2 3 3 3" xfId="0"/>
    <cellStyle name="Notas 2 2 9 2 3 3 4" xfId="0"/>
    <cellStyle name="Notas 2 2 9 2 3 4" xfId="0"/>
    <cellStyle name="Notas 2 2 9 2 3 5" xfId="0"/>
    <cellStyle name="Notas 2 2 9 2 3 6" xfId="0"/>
    <cellStyle name="Notas 2 2 9 2 3 7" xfId="0"/>
    <cellStyle name="Notas 2 2 9 2 4" xfId="0"/>
    <cellStyle name="Notas 2 2 9 2 4 2" xfId="0"/>
    <cellStyle name="Notas 2 2 9 2 4 3" xfId="0"/>
    <cellStyle name="Notas 2 2 9 2 4 4" xfId="0"/>
    <cellStyle name="Notas 2 2 9 2 5" xfId="0"/>
    <cellStyle name="Notas 2 2 9 2 5 2" xfId="0"/>
    <cellStyle name="Notas 2 2 9 2 5 3" xfId="0"/>
    <cellStyle name="Notas 2 2 9 2 5 4" xfId="0"/>
    <cellStyle name="Notas 2 2 9 2 6" xfId="0"/>
    <cellStyle name="Notas 2 2 9 2 7" xfId="0"/>
    <cellStyle name="Notas 2 2 9 2 8" xfId="0"/>
    <cellStyle name="Notas 2 2 9 2 9" xfId="0"/>
    <cellStyle name="Notas 2 2 9 3" xfId="0"/>
    <cellStyle name="Notas 2 2 9 3 2" xfId="0"/>
    <cellStyle name="Notas 2 2 9 3 2 2" xfId="0"/>
    <cellStyle name="Notas 2 2 9 3 2 2 2" xfId="0"/>
    <cellStyle name="Notas 2 2 9 3 2 2 3" xfId="0"/>
    <cellStyle name="Notas 2 2 9 3 2 2 4" xfId="0"/>
    <cellStyle name="Notas 2 2 9 3 2 3" xfId="0"/>
    <cellStyle name="Notas 2 2 9 3 2 3 2" xfId="0"/>
    <cellStyle name="Notas 2 2 9 3 2 3 3" xfId="0"/>
    <cellStyle name="Notas 2 2 9 3 2 3 4" xfId="0"/>
    <cellStyle name="Notas 2 2 9 3 2 4" xfId="0"/>
    <cellStyle name="Notas 2 2 9 3 2 5" xfId="0"/>
    <cellStyle name="Notas 2 2 9 3 2 6" xfId="0"/>
    <cellStyle name="Notas 2 2 9 3 2 7" xfId="0"/>
    <cellStyle name="Notas 2 2 9 3 3" xfId="0"/>
    <cellStyle name="Notas 2 2 9 3 3 2" xfId="0"/>
    <cellStyle name="Notas 2 2 9 3 3 3" xfId="0"/>
    <cellStyle name="Notas 2 2 9 3 3 4" xfId="0"/>
    <cellStyle name="Notas 2 2 9 3 4" xfId="0"/>
    <cellStyle name="Notas 2 2 9 3 4 2" xfId="0"/>
    <cellStyle name="Notas 2 2 9 3 4 3" xfId="0"/>
    <cellStyle name="Notas 2 2 9 3 4 4" xfId="0"/>
    <cellStyle name="Notas 2 2 9 3 5" xfId="0"/>
    <cellStyle name="Notas 2 2 9 3 6" xfId="0"/>
    <cellStyle name="Notas 2 2 9 3 7" xfId="0"/>
    <cellStyle name="Notas 2 2 9 3 8" xfId="0"/>
    <cellStyle name="Notas 2 2 9 4" xfId="0"/>
    <cellStyle name="Notas 2 2 9 4 2" xfId="0"/>
    <cellStyle name="Notas 2 2 9 4 2 2" xfId="0"/>
    <cellStyle name="Notas 2 2 9 4 2 2 2" xfId="0"/>
    <cellStyle name="Notas 2 2 9 4 2 2 3" xfId="0"/>
    <cellStyle name="Notas 2 2 9 4 2 2 4" xfId="0"/>
    <cellStyle name="Notas 2 2 9 4 2 3" xfId="0"/>
    <cellStyle name="Notas 2 2 9 4 2 3 2" xfId="0"/>
    <cellStyle name="Notas 2 2 9 4 2 3 3" xfId="0"/>
    <cellStyle name="Notas 2 2 9 4 2 3 4" xfId="0"/>
    <cellStyle name="Notas 2 2 9 4 2 4" xfId="0"/>
    <cellStyle name="Notas 2 2 9 4 2 5" xfId="0"/>
    <cellStyle name="Notas 2 2 9 4 2 6" xfId="0"/>
    <cellStyle name="Notas 2 2 9 4 2 7" xfId="0"/>
    <cellStyle name="Notas 2 2 9 4 3" xfId="0"/>
    <cellStyle name="Notas 2 2 9 4 3 2" xfId="0"/>
    <cellStyle name="Notas 2 2 9 4 3 3" xfId="0"/>
    <cellStyle name="Notas 2 2 9 4 3 4" xfId="0"/>
    <cellStyle name="Notas 2 2 9 4 4" xfId="0"/>
    <cellStyle name="Notas 2 2 9 4 4 2" xfId="0"/>
    <cellStyle name="Notas 2 2 9 4 4 3" xfId="0"/>
    <cellStyle name="Notas 2 2 9 4 4 4" xfId="0"/>
    <cellStyle name="Notas 2 2 9 4 5" xfId="0"/>
    <cellStyle name="Notas 2 2 9 4 6" xfId="0"/>
    <cellStyle name="Notas 2 2 9 4 7" xfId="0"/>
    <cellStyle name="Notas 2 2 9 4 8" xfId="0"/>
    <cellStyle name="Notas 2 2 9 5" xfId="0"/>
    <cellStyle name="Notas 2 2 9 5 2" xfId="0"/>
    <cellStyle name="Notas 2 2 9 5 2 2" xfId="0"/>
    <cellStyle name="Notas 2 2 9 5 2 2 2" xfId="0"/>
    <cellStyle name="Notas 2 2 9 5 2 2 3" xfId="0"/>
    <cellStyle name="Notas 2 2 9 5 2 2 4" xfId="0"/>
    <cellStyle name="Notas 2 2 9 5 2 3" xfId="0"/>
    <cellStyle name="Notas 2 2 9 5 2 3 2" xfId="0"/>
    <cellStyle name="Notas 2 2 9 5 2 3 3" xfId="0"/>
    <cellStyle name="Notas 2 2 9 5 2 3 4" xfId="0"/>
    <cellStyle name="Notas 2 2 9 5 2 4" xfId="0"/>
    <cellStyle name="Notas 2 2 9 5 2 5" xfId="0"/>
    <cellStyle name="Notas 2 2 9 5 2 6" xfId="0"/>
    <cellStyle name="Notas 2 2 9 5 2 7" xfId="0"/>
    <cellStyle name="Notas 2 2 9 5 3" xfId="0"/>
    <cellStyle name="Notas 2 2 9 5 3 2" xfId="0"/>
    <cellStyle name="Notas 2 2 9 5 3 3" xfId="0"/>
    <cellStyle name="Notas 2 2 9 5 3 4" xfId="0"/>
    <cellStyle name="Notas 2 2 9 5 4" xfId="0"/>
    <cellStyle name="Notas 2 2 9 5 4 2" xfId="0"/>
    <cellStyle name="Notas 2 2 9 5 4 3" xfId="0"/>
    <cellStyle name="Notas 2 2 9 5 4 4" xfId="0"/>
    <cellStyle name="Notas 2 2 9 5 5" xfId="0"/>
    <cellStyle name="Notas 2 2 9 5 6" xfId="0"/>
    <cellStyle name="Notas 2 2 9 5 7" xfId="0"/>
    <cellStyle name="Notas 2 2 9 5 8" xfId="0"/>
    <cellStyle name="Notas 2 2 9 6" xfId="0"/>
    <cellStyle name="Notas 2 2 9 6 2" xfId="0"/>
    <cellStyle name="Notas 2 2 9 6 2 2" xfId="0"/>
    <cellStyle name="Notas 2 2 9 6 2 2 2" xfId="0"/>
    <cellStyle name="Notas 2 2 9 6 2 2 3" xfId="0"/>
    <cellStyle name="Notas 2 2 9 6 2 2 4" xfId="0"/>
    <cellStyle name="Notas 2 2 9 6 2 3" xfId="0"/>
    <cellStyle name="Notas 2 2 9 6 2 3 2" xfId="0"/>
    <cellStyle name="Notas 2 2 9 6 2 3 3" xfId="0"/>
    <cellStyle name="Notas 2 2 9 6 2 3 4" xfId="0"/>
    <cellStyle name="Notas 2 2 9 6 2 4" xfId="0"/>
    <cellStyle name="Notas 2 2 9 6 2 5" xfId="0"/>
    <cellStyle name="Notas 2 2 9 6 2 6" xfId="0"/>
    <cellStyle name="Notas 2 2 9 6 2 7" xfId="0"/>
    <cellStyle name="Notas 2 2 9 6 3" xfId="0"/>
    <cellStyle name="Notas 2 2 9 6 3 2" xfId="0"/>
    <cellStyle name="Notas 2 2 9 6 3 3" xfId="0"/>
    <cellStyle name="Notas 2 2 9 6 3 4" xfId="0"/>
    <cellStyle name="Notas 2 2 9 6 4" xfId="0"/>
    <cellStyle name="Notas 2 2 9 6 4 2" xfId="0"/>
    <cellStyle name="Notas 2 2 9 6 4 3" xfId="0"/>
    <cellStyle name="Notas 2 2 9 6 4 4" xfId="0"/>
    <cellStyle name="Notas 2 2 9 6 5" xfId="0"/>
    <cellStyle name="Notas 2 2 9 6 6" xfId="0"/>
    <cellStyle name="Notas 2 2 9 6 7" xfId="0"/>
    <cellStyle name="Notas 2 2 9 6 8" xfId="0"/>
    <cellStyle name="Notas 2 2 9 7" xfId="0"/>
    <cellStyle name="Notas 2 2 9 7 2" xfId="0"/>
    <cellStyle name="Notas 2 2 9 7 2 2" xfId="0"/>
    <cellStyle name="Notas 2 2 9 7 2 3" xfId="0"/>
    <cellStyle name="Notas 2 2 9 7 2 4" xfId="0"/>
    <cellStyle name="Notas 2 2 9 7 3" xfId="0"/>
    <cellStyle name="Notas 2 2 9 7 3 2" xfId="0"/>
    <cellStyle name="Notas 2 2 9 7 3 3" xfId="0"/>
    <cellStyle name="Notas 2 2 9 7 3 4" xfId="0"/>
    <cellStyle name="Notas 2 2 9 7 4" xfId="0"/>
    <cellStyle name="Notas 2 2 9 7 5" xfId="0"/>
    <cellStyle name="Notas 2 2 9 7 6" xfId="0"/>
    <cellStyle name="Notas 2 2 9 7 7" xfId="0"/>
    <cellStyle name="Notas 2 2 9 8" xfId="0"/>
    <cellStyle name="Notas 2 2 9 8 2" xfId="0"/>
    <cellStyle name="Notas 2 2 9 8 3" xfId="0"/>
    <cellStyle name="Notas 2 2 9 8 4" xfId="0"/>
    <cellStyle name="Notas 2 2 9 9" xfId="0"/>
    <cellStyle name="Notas 2 2 9 9 2" xfId="0"/>
    <cellStyle name="Notas 2 2 9 9 3" xfId="0"/>
    <cellStyle name="Notas 2 2 9 9 4" xfId="0"/>
    <cellStyle name="Notas 2 20" xfId="0"/>
    <cellStyle name="Notas 2 20 2" xfId="0"/>
    <cellStyle name="Notas 2 20 2 2" xfId="0"/>
    <cellStyle name="Notas 2 20 2 2 2" xfId="0"/>
    <cellStyle name="Notas 2 20 2 2 3" xfId="0"/>
    <cellStyle name="Notas 2 20 2 2 4" xfId="0"/>
    <cellStyle name="Notas 2 20 2 3" xfId="0"/>
    <cellStyle name="Notas 2 20 2 3 2" xfId="0"/>
    <cellStyle name="Notas 2 20 2 3 3" xfId="0"/>
    <cellStyle name="Notas 2 20 2 3 4" xfId="0"/>
    <cellStyle name="Notas 2 20 2 4" xfId="0"/>
    <cellStyle name="Notas 2 20 2 5" xfId="0"/>
    <cellStyle name="Notas 2 20 2 6" xfId="0"/>
    <cellStyle name="Notas 2 20 2 7" xfId="0"/>
    <cellStyle name="Notas 2 20 3" xfId="0"/>
    <cellStyle name="Notas 2 20 3 2" xfId="0"/>
    <cellStyle name="Notas 2 20 3 2 2" xfId="0"/>
    <cellStyle name="Notas 2 20 3 2 3" xfId="0"/>
    <cellStyle name="Notas 2 20 3 2 4" xfId="0"/>
    <cellStyle name="Notas 2 20 3 3" xfId="0"/>
    <cellStyle name="Notas 2 20 3 3 2" xfId="0"/>
    <cellStyle name="Notas 2 20 3 3 3" xfId="0"/>
    <cellStyle name="Notas 2 20 3 3 4" xfId="0"/>
    <cellStyle name="Notas 2 20 3 4" xfId="0"/>
    <cellStyle name="Notas 2 20 3 5" xfId="0"/>
    <cellStyle name="Notas 2 20 3 6" xfId="0"/>
    <cellStyle name="Notas 2 20 3 7" xfId="0"/>
    <cellStyle name="Notas 2 20 4" xfId="0"/>
    <cellStyle name="Notas 2 20 4 2" xfId="0"/>
    <cellStyle name="Notas 2 20 4 3" xfId="0"/>
    <cellStyle name="Notas 2 20 4 4" xfId="0"/>
    <cellStyle name="Notas 2 20 5" xfId="0"/>
    <cellStyle name="Notas 2 20 5 2" xfId="0"/>
    <cellStyle name="Notas 2 20 5 3" xfId="0"/>
    <cellStyle name="Notas 2 20 5 4" xfId="0"/>
    <cellStyle name="Notas 2 20 6" xfId="0"/>
    <cellStyle name="Notas 2 20 7" xfId="0"/>
    <cellStyle name="Notas 2 20 8" xfId="0"/>
    <cellStyle name="Notas 2 20 9" xfId="0"/>
    <cellStyle name="Notas 2 21" xfId="0"/>
    <cellStyle name="Notas 2 21 2" xfId="0"/>
    <cellStyle name="Notas 2 21 2 2" xfId="0"/>
    <cellStyle name="Notas 2 21 2 2 2" xfId="0"/>
    <cellStyle name="Notas 2 21 2 2 3" xfId="0"/>
    <cellStyle name="Notas 2 21 2 2 4" xfId="0"/>
    <cellStyle name="Notas 2 21 2 3" xfId="0"/>
    <cellStyle name="Notas 2 21 2 3 2" xfId="0"/>
    <cellStyle name="Notas 2 21 2 3 3" xfId="0"/>
    <cellStyle name="Notas 2 21 2 3 4" xfId="0"/>
    <cellStyle name="Notas 2 21 2 4" xfId="0"/>
    <cellStyle name="Notas 2 21 2 5" xfId="0"/>
    <cellStyle name="Notas 2 21 2 6" xfId="0"/>
    <cellStyle name="Notas 2 21 2 7" xfId="0"/>
    <cellStyle name="Notas 2 21 3" xfId="0"/>
    <cellStyle name="Notas 2 21 3 2" xfId="0"/>
    <cellStyle name="Notas 2 21 3 3" xfId="0"/>
    <cellStyle name="Notas 2 21 3 4" xfId="0"/>
    <cellStyle name="Notas 2 21 4" xfId="0"/>
    <cellStyle name="Notas 2 21 4 2" xfId="0"/>
    <cellStyle name="Notas 2 21 4 3" xfId="0"/>
    <cellStyle name="Notas 2 21 4 4" xfId="0"/>
    <cellStyle name="Notas 2 21 5" xfId="0"/>
    <cellStyle name="Notas 2 21 6" xfId="0"/>
    <cellStyle name="Notas 2 21 7" xfId="0"/>
    <cellStyle name="Notas 2 21 8" xfId="0"/>
    <cellStyle name="Notas 2 22" xfId="0"/>
    <cellStyle name="Notas 2 22 2" xfId="0"/>
    <cellStyle name="Notas 2 22 2 2" xfId="0"/>
    <cellStyle name="Notas 2 22 2 2 2" xfId="0"/>
    <cellStyle name="Notas 2 22 2 2 3" xfId="0"/>
    <cellStyle name="Notas 2 22 2 2 4" xfId="0"/>
    <cellStyle name="Notas 2 22 2 3" xfId="0"/>
    <cellStyle name="Notas 2 22 2 3 2" xfId="0"/>
    <cellStyle name="Notas 2 22 2 3 3" xfId="0"/>
    <cellStyle name="Notas 2 22 2 3 4" xfId="0"/>
    <cellStyle name="Notas 2 22 2 4" xfId="0"/>
    <cellStyle name="Notas 2 22 2 5" xfId="0"/>
    <cellStyle name="Notas 2 22 2 6" xfId="0"/>
    <cellStyle name="Notas 2 22 2 7" xfId="0"/>
    <cellStyle name="Notas 2 22 3" xfId="0"/>
    <cellStyle name="Notas 2 22 3 2" xfId="0"/>
    <cellStyle name="Notas 2 22 3 3" xfId="0"/>
    <cellStyle name="Notas 2 22 3 4" xfId="0"/>
    <cellStyle name="Notas 2 22 4" xfId="0"/>
    <cellStyle name="Notas 2 22 4 2" xfId="0"/>
    <cellStyle name="Notas 2 22 4 3" xfId="0"/>
    <cellStyle name="Notas 2 22 4 4" xfId="0"/>
    <cellStyle name="Notas 2 22 5" xfId="0"/>
    <cellStyle name="Notas 2 22 6" xfId="0"/>
    <cellStyle name="Notas 2 22 7" xfId="0"/>
    <cellStyle name="Notas 2 22 8" xfId="0"/>
    <cellStyle name="Notas 2 23" xfId="0"/>
    <cellStyle name="Notas 2 23 2" xfId="0"/>
    <cellStyle name="Notas 2 23 2 2" xfId="0"/>
    <cellStyle name="Notas 2 23 2 2 2" xfId="0"/>
    <cellStyle name="Notas 2 23 2 2 3" xfId="0"/>
    <cellStyle name="Notas 2 23 2 2 4" xfId="0"/>
    <cellStyle name="Notas 2 23 2 3" xfId="0"/>
    <cellStyle name="Notas 2 23 2 3 2" xfId="0"/>
    <cellStyle name="Notas 2 23 2 3 3" xfId="0"/>
    <cellStyle name="Notas 2 23 2 3 4" xfId="0"/>
    <cellStyle name="Notas 2 23 2 4" xfId="0"/>
    <cellStyle name="Notas 2 23 2 5" xfId="0"/>
    <cellStyle name="Notas 2 23 2 6" xfId="0"/>
    <cellStyle name="Notas 2 23 2 7" xfId="0"/>
    <cellStyle name="Notas 2 23 3" xfId="0"/>
    <cellStyle name="Notas 2 23 3 2" xfId="0"/>
    <cellStyle name="Notas 2 23 3 3" xfId="0"/>
    <cellStyle name="Notas 2 23 3 4" xfId="0"/>
    <cellStyle name="Notas 2 23 4" xfId="0"/>
    <cellStyle name="Notas 2 23 4 2" xfId="0"/>
    <cellStyle name="Notas 2 23 4 3" xfId="0"/>
    <cellStyle name="Notas 2 23 4 4" xfId="0"/>
    <cellStyle name="Notas 2 23 5" xfId="0"/>
    <cellStyle name="Notas 2 23 6" xfId="0"/>
    <cellStyle name="Notas 2 23 7" xfId="0"/>
    <cellStyle name="Notas 2 23 8" xfId="0"/>
    <cellStyle name="Notas 2 24" xfId="0"/>
    <cellStyle name="Notas 2 24 2" xfId="0"/>
    <cellStyle name="Notas 2 24 2 2" xfId="0"/>
    <cellStyle name="Notas 2 24 2 2 2" xfId="0"/>
    <cellStyle name="Notas 2 24 2 2 3" xfId="0"/>
    <cellStyle name="Notas 2 24 2 2 4" xfId="0"/>
    <cellStyle name="Notas 2 24 2 3" xfId="0"/>
    <cellStyle name="Notas 2 24 2 3 2" xfId="0"/>
    <cellStyle name="Notas 2 24 2 3 3" xfId="0"/>
    <cellStyle name="Notas 2 24 2 3 4" xfId="0"/>
    <cellStyle name="Notas 2 24 2 4" xfId="0"/>
    <cellStyle name="Notas 2 24 2 5" xfId="0"/>
    <cellStyle name="Notas 2 24 2 6" xfId="0"/>
    <cellStyle name="Notas 2 24 2 7" xfId="0"/>
    <cellStyle name="Notas 2 24 3" xfId="0"/>
    <cellStyle name="Notas 2 24 3 2" xfId="0"/>
    <cellStyle name="Notas 2 24 3 3" xfId="0"/>
    <cellStyle name="Notas 2 24 3 4" xfId="0"/>
    <cellStyle name="Notas 2 24 4" xfId="0"/>
    <cellStyle name="Notas 2 24 4 2" xfId="0"/>
    <cellStyle name="Notas 2 24 4 3" xfId="0"/>
    <cellStyle name="Notas 2 24 4 4" xfId="0"/>
    <cellStyle name="Notas 2 24 5" xfId="0"/>
    <cellStyle name="Notas 2 24 6" xfId="0"/>
    <cellStyle name="Notas 2 24 7" xfId="0"/>
    <cellStyle name="Notas 2 24 8" xfId="0"/>
    <cellStyle name="Notas 2 25" xfId="0"/>
    <cellStyle name="Notas 2 25 2" xfId="0"/>
    <cellStyle name="Notas 2 25 2 2" xfId="0"/>
    <cellStyle name="Notas 2 25 2 3" xfId="0"/>
    <cellStyle name="Notas 2 25 2 4" xfId="0"/>
    <cellStyle name="Notas 2 25 3" xfId="0"/>
    <cellStyle name="Notas 2 25 3 2" xfId="0"/>
    <cellStyle name="Notas 2 25 3 3" xfId="0"/>
    <cellStyle name="Notas 2 25 3 4" xfId="0"/>
    <cellStyle name="Notas 2 25 4" xfId="0"/>
    <cellStyle name="Notas 2 25 5" xfId="0"/>
    <cellStyle name="Notas 2 25 6" xfId="0"/>
    <cellStyle name="Notas 2 25 7" xfId="0"/>
    <cellStyle name="Notas 2 26" xfId="0"/>
    <cellStyle name="Notas 2 26 2" xfId="0"/>
    <cellStyle name="Notas 2 26 3" xfId="0"/>
    <cellStyle name="Notas 2 26 4" xfId="0"/>
    <cellStyle name="Notas 2 27" xfId="0"/>
    <cellStyle name="Notas 2 27 2" xfId="0"/>
    <cellStyle name="Notas 2 27 3" xfId="0"/>
    <cellStyle name="Notas 2 27 4" xfId="0"/>
    <cellStyle name="Notas 2 28" xfId="0"/>
    <cellStyle name="Notas 2 28 2" xfId="0"/>
    <cellStyle name="Notas 2 28 3" xfId="0"/>
    <cellStyle name="Notas 2 28 4" xfId="0"/>
    <cellStyle name="Notas 2 29" xfId="0"/>
    <cellStyle name="Notas 2 3" xfId="0"/>
    <cellStyle name="Notas 2 3 10" xfId="0"/>
    <cellStyle name="Notas 2 3 10 2" xfId="0"/>
    <cellStyle name="Notas 2 3 10 2 2" xfId="0"/>
    <cellStyle name="Notas 2 3 10 2 2 2" xfId="0"/>
    <cellStyle name="Notas 2 3 10 2 2 3" xfId="0"/>
    <cellStyle name="Notas 2 3 10 2 2 4" xfId="0"/>
    <cellStyle name="Notas 2 3 10 2 3" xfId="0"/>
    <cellStyle name="Notas 2 3 10 2 3 2" xfId="0"/>
    <cellStyle name="Notas 2 3 10 2 3 3" xfId="0"/>
    <cellStyle name="Notas 2 3 10 2 3 4" xfId="0"/>
    <cellStyle name="Notas 2 3 10 2 4" xfId="0"/>
    <cellStyle name="Notas 2 3 10 2 5" xfId="0"/>
    <cellStyle name="Notas 2 3 10 2 6" xfId="0"/>
    <cellStyle name="Notas 2 3 10 2 7" xfId="0"/>
    <cellStyle name="Notas 2 3 10 3" xfId="0"/>
    <cellStyle name="Notas 2 3 10 3 2" xfId="0"/>
    <cellStyle name="Notas 2 3 10 3 3" xfId="0"/>
    <cellStyle name="Notas 2 3 10 3 4" xfId="0"/>
    <cellStyle name="Notas 2 3 10 4" xfId="0"/>
    <cellStyle name="Notas 2 3 10 4 2" xfId="0"/>
    <cellStyle name="Notas 2 3 10 4 3" xfId="0"/>
    <cellStyle name="Notas 2 3 10 4 4" xfId="0"/>
    <cellStyle name="Notas 2 3 10 5" xfId="0"/>
    <cellStyle name="Notas 2 3 10 6" xfId="0"/>
    <cellStyle name="Notas 2 3 10 7" xfId="0"/>
    <cellStyle name="Notas 2 3 10 8" xfId="0"/>
    <cellStyle name="Notas 2 3 11" xfId="0"/>
    <cellStyle name="Notas 2 3 11 2" xfId="0"/>
    <cellStyle name="Notas 2 3 11 2 2" xfId="0"/>
    <cellStyle name="Notas 2 3 11 2 2 2" xfId="0"/>
    <cellStyle name="Notas 2 3 11 2 2 3" xfId="0"/>
    <cellStyle name="Notas 2 3 11 2 2 4" xfId="0"/>
    <cellStyle name="Notas 2 3 11 2 3" xfId="0"/>
    <cellStyle name="Notas 2 3 11 2 3 2" xfId="0"/>
    <cellStyle name="Notas 2 3 11 2 3 3" xfId="0"/>
    <cellStyle name="Notas 2 3 11 2 3 4" xfId="0"/>
    <cellStyle name="Notas 2 3 11 2 4" xfId="0"/>
    <cellStyle name="Notas 2 3 11 2 5" xfId="0"/>
    <cellStyle name="Notas 2 3 11 2 6" xfId="0"/>
    <cellStyle name="Notas 2 3 11 2 7" xfId="0"/>
    <cellStyle name="Notas 2 3 11 3" xfId="0"/>
    <cellStyle name="Notas 2 3 11 3 2" xfId="0"/>
    <cellStyle name="Notas 2 3 11 3 3" xfId="0"/>
    <cellStyle name="Notas 2 3 11 3 4" xfId="0"/>
    <cellStyle name="Notas 2 3 11 4" xfId="0"/>
    <cellStyle name="Notas 2 3 11 4 2" xfId="0"/>
    <cellStyle name="Notas 2 3 11 4 3" xfId="0"/>
    <cellStyle name="Notas 2 3 11 4 4" xfId="0"/>
    <cellStyle name="Notas 2 3 11 5" xfId="0"/>
    <cellStyle name="Notas 2 3 11 6" xfId="0"/>
    <cellStyle name="Notas 2 3 11 7" xfId="0"/>
    <cellStyle name="Notas 2 3 11 8" xfId="0"/>
    <cellStyle name="Notas 2 3 12" xfId="0"/>
    <cellStyle name="Notas 2 3 12 2" xfId="0"/>
    <cellStyle name="Notas 2 3 12 2 2" xfId="0"/>
    <cellStyle name="Notas 2 3 12 2 2 2" xfId="0"/>
    <cellStyle name="Notas 2 3 12 2 2 3" xfId="0"/>
    <cellStyle name="Notas 2 3 12 2 2 4" xfId="0"/>
    <cellStyle name="Notas 2 3 12 2 3" xfId="0"/>
    <cellStyle name="Notas 2 3 12 2 3 2" xfId="0"/>
    <cellStyle name="Notas 2 3 12 2 3 3" xfId="0"/>
    <cellStyle name="Notas 2 3 12 2 3 4" xfId="0"/>
    <cellStyle name="Notas 2 3 12 2 4" xfId="0"/>
    <cellStyle name="Notas 2 3 12 2 5" xfId="0"/>
    <cellStyle name="Notas 2 3 12 2 6" xfId="0"/>
    <cellStyle name="Notas 2 3 12 2 7" xfId="0"/>
    <cellStyle name="Notas 2 3 12 3" xfId="0"/>
    <cellStyle name="Notas 2 3 12 3 2" xfId="0"/>
    <cellStyle name="Notas 2 3 12 3 3" xfId="0"/>
    <cellStyle name="Notas 2 3 12 3 4" xfId="0"/>
    <cellStyle name="Notas 2 3 12 4" xfId="0"/>
    <cellStyle name="Notas 2 3 12 4 2" xfId="0"/>
    <cellStyle name="Notas 2 3 12 4 3" xfId="0"/>
    <cellStyle name="Notas 2 3 12 4 4" xfId="0"/>
    <cellStyle name="Notas 2 3 12 5" xfId="0"/>
    <cellStyle name="Notas 2 3 12 6" xfId="0"/>
    <cellStyle name="Notas 2 3 12 7" xfId="0"/>
    <cellStyle name="Notas 2 3 12 8" xfId="0"/>
    <cellStyle name="Notas 2 3 13" xfId="0"/>
    <cellStyle name="Notas 2 3 13 2" xfId="0"/>
    <cellStyle name="Notas 2 3 13 2 2" xfId="0"/>
    <cellStyle name="Notas 2 3 13 2 2 2" xfId="0"/>
    <cellStyle name="Notas 2 3 13 2 2 3" xfId="0"/>
    <cellStyle name="Notas 2 3 13 2 2 4" xfId="0"/>
    <cellStyle name="Notas 2 3 13 2 3" xfId="0"/>
    <cellStyle name="Notas 2 3 13 2 3 2" xfId="0"/>
    <cellStyle name="Notas 2 3 13 2 3 3" xfId="0"/>
    <cellStyle name="Notas 2 3 13 2 3 4" xfId="0"/>
    <cellStyle name="Notas 2 3 13 2 4" xfId="0"/>
    <cellStyle name="Notas 2 3 13 2 5" xfId="0"/>
    <cellStyle name="Notas 2 3 13 2 6" xfId="0"/>
    <cellStyle name="Notas 2 3 13 2 7" xfId="0"/>
    <cellStyle name="Notas 2 3 13 3" xfId="0"/>
    <cellStyle name="Notas 2 3 13 3 2" xfId="0"/>
    <cellStyle name="Notas 2 3 13 3 3" xfId="0"/>
    <cellStyle name="Notas 2 3 13 3 4" xfId="0"/>
    <cellStyle name="Notas 2 3 13 4" xfId="0"/>
    <cellStyle name="Notas 2 3 13 4 2" xfId="0"/>
    <cellStyle name="Notas 2 3 13 4 3" xfId="0"/>
    <cellStyle name="Notas 2 3 13 4 4" xfId="0"/>
    <cellStyle name="Notas 2 3 13 5" xfId="0"/>
    <cellStyle name="Notas 2 3 13 6" xfId="0"/>
    <cellStyle name="Notas 2 3 13 7" xfId="0"/>
    <cellStyle name="Notas 2 3 13 8" xfId="0"/>
    <cellStyle name="Notas 2 3 14" xfId="0"/>
    <cellStyle name="Notas 2 3 14 2" xfId="0"/>
    <cellStyle name="Notas 2 3 14 2 2" xfId="0"/>
    <cellStyle name="Notas 2 3 14 2 3" xfId="0"/>
    <cellStyle name="Notas 2 3 14 2 4" xfId="0"/>
    <cellStyle name="Notas 2 3 14 3" xfId="0"/>
    <cellStyle name="Notas 2 3 14 3 2" xfId="0"/>
    <cellStyle name="Notas 2 3 14 3 3" xfId="0"/>
    <cellStyle name="Notas 2 3 14 3 4" xfId="0"/>
    <cellStyle name="Notas 2 3 14 4" xfId="0"/>
    <cellStyle name="Notas 2 3 14 5" xfId="0"/>
    <cellStyle name="Notas 2 3 14 6" xfId="0"/>
    <cellStyle name="Notas 2 3 14 7" xfId="0"/>
    <cellStyle name="Notas 2 3 15" xfId="0"/>
    <cellStyle name="Notas 2 3 15 2" xfId="0"/>
    <cellStyle name="Notas 2 3 15 3" xfId="0"/>
    <cellStyle name="Notas 2 3 15 4" xfId="0"/>
    <cellStyle name="Notas 2 3 16" xfId="0"/>
    <cellStyle name="Notas 2 3 16 2" xfId="0"/>
    <cellStyle name="Notas 2 3 16 3" xfId="0"/>
    <cellStyle name="Notas 2 3 16 4" xfId="0"/>
    <cellStyle name="Notas 2 3 17" xfId="0"/>
    <cellStyle name="Notas 2 3 17 2" xfId="0"/>
    <cellStyle name="Notas 2 3 17 3" xfId="0"/>
    <cellStyle name="Notas 2 3 17 4" xfId="0"/>
    <cellStyle name="Notas 2 3 18" xfId="0"/>
    <cellStyle name="Notas 2 3 19" xfId="0"/>
    <cellStyle name="Notas 2 3 2" xfId="0"/>
    <cellStyle name="Notas 2 3 2 10" xfId="0"/>
    <cellStyle name="Notas 2 3 2 10 2" xfId="0"/>
    <cellStyle name="Notas 2 3 2 10 3" xfId="0"/>
    <cellStyle name="Notas 2 3 2 10 4" xfId="0"/>
    <cellStyle name="Notas 2 3 2 11" xfId="0"/>
    <cellStyle name="Notas 2 3 2 12" xfId="0"/>
    <cellStyle name="Notas 2 3 2 13" xfId="0"/>
    <cellStyle name="Notas 2 3 2 14" xfId="0"/>
    <cellStyle name="Notas 2 3 2 2" xfId="0"/>
    <cellStyle name="Notas 2 3 2 2 2" xfId="0"/>
    <cellStyle name="Notas 2 3 2 2 2 2" xfId="0"/>
    <cellStyle name="Notas 2 3 2 2 2 2 2" xfId="0"/>
    <cellStyle name="Notas 2 3 2 2 2 2 3" xfId="0"/>
    <cellStyle name="Notas 2 3 2 2 2 2 4" xfId="0"/>
    <cellStyle name="Notas 2 3 2 2 2 3" xfId="0"/>
    <cellStyle name="Notas 2 3 2 2 2 3 2" xfId="0"/>
    <cellStyle name="Notas 2 3 2 2 2 3 3" xfId="0"/>
    <cellStyle name="Notas 2 3 2 2 2 3 4" xfId="0"/>
    <cellStyle name="Notas 2 3 2 2 2 4" xfId="0"/>
    <cellStyle name="Notas 2 3 2 2 2 5" xfId="0"/>
    <cellStyle name="Notas 2 3 2 2 2 6" xfId="0"/>
    <cellStyle name="Notas 2 3 2 2 2 7" xfId="0"/>
    <cellStyle name="Notas 2 3 2 2 3" xfId="0"/>
    <cellStyle name="Notas 2 3 2 2 3 2" xfId="0"/>
    <cellStyle name="Notas 2 3 2 2 3 2 2" xfId="0"/>
    <cellStyle name="Notas 2 3 2 2 3 2 3" xfId="0"/>
    <cellStyle name="Notas 2 3 2 2 3 2 4" xfId="0"/>
    <cellStyle name="Notas 2 3 2 2 3 3" xfId="0"/>
    <cellStyle name="Notas 2 3 2 2 3 3 2" xfId="0"/>
    <cellStyle name="Notas 2 3 2 2 3 3 3" xfId="0"/>
    <cellStyle name="Notas 2 3 2 2 3 3 4" xfId="0"/>
    <cellStyle name="Notas 2 3 2 2 3 4" xfId="0"/>
    <cellStyle name="Notas 2 3 2 2 3 5" xfId="0"/>
    <cellStyle name="Notas 2 3 2 2 3 6" xfId="0"/>
    <cellStyle name="Notas 2 3 2 2 3 7" xfId="0"/>
    <cellStyle name="Notas 2 3 2 2 4" xfId="0"/>
    <cellStyle name="Notas 2 3 2 2 4 2" xfId="0"/>
    <cellStyle name="Notas 2 3 2 2 4 3" xfId="0"/>
    <cellStyle name="Notas 2 3 2 2 4 4" xfId="0"/>
    <cellStyle name="Notas 2 3 2 2 5" xfId="0"/>
    <cellStyle name="Notas 2 3 2 2 5 2" xfId="0"/>
    <cellStyle name="Notas 2 3 2 2 5 3" xfId="0"/>
    <cellStyle name="Notas 2 3 2 2 5 4" xfId="0"/>
    <cellStyle name="Notas 2 3 2 2 6" xfId="0"/>
    <cellStyle name="Notas 2 3 2 2 7" xfId="0"/>
    <cellStyle name="Notas 2 3 2 2 8" xfId="0"/>
    <cellStyle name="Notas 2 3 2 2 9" xfId="0"/>
    <cellStyle name="Notas 2 3 2 3" xfId="0"/>
    <cellStyle name="Notas 2 3 2 3 2" xfId="0"/>
    <cellStyle name="Notas 2 3 2 3 2 2" xfId="0"/>
    <cellStyle name="Notas 2 3 2 3 2 2 2" xfId="0"/>
    <cellStyle name="Notas 2 3 2 3 2 2 3" xfId="0"/>
    <cellStyle name="Notas 2 3 2 3 2 2 4" xfId="0"/>
    <cellStyle name="Notas 2 3 2 3 2 3" xfId="0"/>
    <cellStyle name="Notas 2 3 2 3 2 3 2" xfId="0"/>
    <cellStyle name="Notas 2 3 2 3 2 3 3" xfId="0"/>
    <cellStyle name="Notas 2 3 2 3 2 3 4" xfId="0"/>
    <cellStyle name="Notas 2 3 2 3 2 4" xfId="0"/>
    <cellStyle name="Notas 2 3 2 3 2 5" xfId="0"/>
    <cellStyle name="Notas 2 3 2 3 2 6" xfId="0"/>
    <cellStyle name="Notas 2 3 2 3 2 7" xfId="0"/>
    <cellStyle name="Notas 2 3 2 3 3" xfId="0"/>
    <cellStyle name="Notas 2 3 2 3 3 2" xfId="0"/>
    <cellStyle name="Notas 2 3 2 3 3 3" xfId="0"/>
    <cellStyle name="Notas 2 3 2 3 3 4" xfId="0"/>
    <cellStyle name="Notas 2 3 2 3 4" xfId="0"/>
    <cellStyle name="Notas 2 3 2 3 4 2" xfId="0"/>
    <cellStyle name="Notas 2 3 2 3 4 3" xfId="0"/>
    <cellStyle name="Notas 2 3 2 3 4 4" xfId="0"/>
    <cellStyle name="Notas 2 3 2 3 5" xfId="0"/>
    <cellStyle name="Notas 2 3 2 3 6" xfId="0"/>
    <cellStyle name="Notas 2 3 2 3 7" xfId="0"/>
    <cellStyle name="Notas 2 3 2 3 8" xfId="0"/>
    <cellStyle name="Notas 2 3 2 4" xfId="0"/>
    <cellStyle name="Notas 2 3 2 4 2" xfId="0"/>
    <cellStyle name="Notas 2 3 2 4 2 2" xfId="0"/>
    <cellStyle name="Notas 2 3 2 4 2 2 2" xfId="0"/>
    <cellStyle name="Notas 2 3 2 4 2 2 3" xfId="0"/>
    <cellStyle name="Notas 2 3 2 4 2 2 4" xfId="0"/>
    <cellStyle name="Notas 2 3 2 4 2 3" xfId="0"/>
    <cellStyle name="Notas 2 3 2 4 2 3 2" xfId="0"/>
    <cellStyle name="Notas 2 3 2 4 2 3 3" xfId="0"/>
    <cellStyle name="Notas 2 3 2 4 2 3 4" xfId="0"/>
    <cellStyle name="Notas 2 3 2 4 2 4" xfId="0"/>
    <cellStyle name="Notas 2 3 2 4 2 5" xfId="0"/>
    <cellStyle name="Notas 2 3 2 4 2 6" xfId="0"/>
    <cellStyle name="Notas 2 3 2 4 2 7" xfId="0"/>
    <cellStyle name="Notas 2 3 2 4 3" xfId="0"/>
    <cellStyle name="Notas 2 3 2 4 3 2" xfId="0"/>
    <cellStyle name="Notas 2 3 2 4 3 3" xfId="0"/>
    <cellStyle name="Notas 2 3 2 4 3 4" xfId="0"/>
    <cellStyle name="Notas 2 3 2 4 4" xfId="0"/>
    <cellStyle name="Notas 2 3 2 4 4 2" xfId="0"/>
    <cellStyle name="Notas 2 3 2 4 4 3" xfId="0"/>
    <cellStyle name="Notas 2 3 2 4 4 4" xfId="0"/>
    <cellStyle name="Notas 2 3 2 4 5" xfId="0"/>
    <cellStyle name="Notas 2 3 2 4 6" xfId="0"/>
    <cellStyle name="Notas 2 3 2 4 7" xfId="0"/>
    <cellStyle name="Notas 2 3 2 4 8" xfId="0"/>
    <cellStyle name="Notas 2 3 2 5" xfId="0"/>
    <cellStyle name="Notas 2 3 2 5 2" xfId="0"/>
    <cellStyle name="Notas 2 3 2 5 2 2" xfId="0"/>
    <cellStyle name="Notas 2 3 2 5 2 2 2" xfId="0"/>
    <cellStyle name="Notas 2 3 2 5 2 2 3" xfId="0"/>
    <cellStyle name="Notas 2 3 2 5 2 2 4" xfId="0"/>
    <cellStyle name="Notas 2 3 2 5 2 3" xfId="0"/>
    <cellStyle name="Notas 2 3 2 5 2 3 2" xfId="0"/>
    <cellStyle name="Notas 2 3 2 5 2 3 3" xfId="0"/>
    <cellStyle name="Notas 2 3 2 5 2 3 4" xfId="0"/>
    <cellStyle name="Notas 2 3 2 5 2 4" xfId="0"/>
    <cellStyle name="Notas 2 3 2 5 2 5" xfId="0"/>
    <cellStyle name="Notas 2 3 2 5 2 6" xfId="0"/>
    <cellStyle name="Notas 2 3 2 5 2 7" xfId="0"/>
    <cellStyle name="Notas 2 3 2 5 3" xfId="0"/>
    <cellStyle name="Notas 2 3 2 5 3 2" xfId="0"/>
    <cellStyle name="Notas 2 3 2 5 3 3" xfId="0"/>
    <cellStyle name="Notas 2 3 2 5 3 4" xfId="0"/>
    <cellStyle name="Notas 2 3 2 5 4" xfId="0"/>
    <cellStyle name="Notas 2 3 2 5 4 2" xfId="0"/>
    <cellStyle name="Notas 2 3 2 5 4 3" xfId="0"/>
    <cellStyle name="Notas 2 3 2 5 4 4" xfId="0"/>
    <cellStyle name="Notas 2 3 2 5 5" xfId="0"/>
    <cellStyle name="Notas 2 3 2 5 6" xfId="0"/>
    <cellStyle name="Notas 2 3 2 5 7" xfId="0"/>
    <cellStyle name="Notas 2 3 2 5 8" xfId="0"/>
    <cellStyle name="Notas 2 3 2 6" xfId="0"/>
    <cellStyle name="Notas 2 3 2 6 2" xfId="0"/>
    <cellStyle name="Notas 2 3 2 6 2 2" xfId="0"/>
    <cellStyle name="Notas 2 3 2 6 2 2 2" xfId="0"/>
    <cellStyle name="Notas 2 3 2 6 2 2 3" xfId="0"/>
    <cellStyle name="Notas 2 3 2 6 2 2 4" xfId="0"/>
    <cellStyle name="Notas 2 3 2 6 2 3" xfId="0"/>
    <cellStyle name="Notas 2 3 2 6 2 3 2" xfId="0"/>
    <cellStyle name="Notas 2 3 2 6 2 3 3" xfId="0"/>
    <cellStyle name="Notas 2 3 2 6 2 3 4" xfId="0"/>
    <cellStyle name="Notas 2 3 2 6 2 4" xfId="0"/>
    <cellStyle name="Notas 2 3 2 6 2 5" xfId="0"/>
    <cellStyle name="Notas 2 3 2 6 2 6" xfId="0"/>
    <cellStyle name="Notas 2 3 2 6 2 7" xfId="0"/>
    <cellStyle name="Notas 2 3 2 6 3" xfId="0"/>
    <cellStyle name="Notas 2 3 2 6 3 2" xfId="0"/>
    <cellStyle name="Notas 2 3 2 6 3 3" xfId="0"/>
    <cellStyle name="Notas 2 3 2 6 3 4" xfId="0"/>
    <cellStyle name="Notas 2 3 2 6 4" xfId="0"/>
    <cellStyle name="Notas 2 3 2 6 4 2" xfId="0"/>
    <cellStyle name="Notas 2 3 2 6 4 3" xfId="0"/>
    <cellStyle name="Notas 2 3 2 6 4 4" xfId="0"/>
    <cellStyle name="Notas 2 3 2 6 5" xfId="0"/>
    <cellStyle name="Notas 2 3 2 6 6" xfId="0"/>
    <cellStyle name="Notas 2 3 2 6 7" xfId="0"/>
    <cellStyle name="Notas 2 3 2 6 8" xfId="0"/>
    <cellStyle name="Notas 2 3 2 7" xfId="0"/>
    <cellStyle name="Notas 2 3 2 7 2" xfId="0"/>
    <cellStyle name="Notas 2 3 2 7 2 2" xfId="0"/>
    <cellStyle name="Notas 2 3 2 7 2 3" xfId="0"/>
    <cellStyle name="Notas 2 3 2 7 2 4" xfId="0"/>
    <cellStyle name="Notas 2 3 2 7 3" xfId="0"/>
    <cellStyle name="Notas 2 3 2 7 3 2" xfId="0"/>
    <cellStyle name="Notas 2 3 2 7 3 3" xfId="0"/>
    <cellStyle name="Notas 2 3 2 7 3 4" xfId="0"/>
    <cellStyle name="Notas 2 3 2 7 4" xfId="0"/>
    <cellStyle name="Notas 2 3 2 7 5" xfId="0"/>
    <cellStyle name="Notas 2 3 2 7 6" xfId="0"/>
    <cellStyle name="Notas 2 3 2 7 7" xfId="0"/>
    <cellStyle name="Notas 2 3 2 8" xfId="0"/>
    <cellStyle name="Notas 2 3 2 8 2" xfId="0"/>
    <cellStyle name="Notas 2 3 2 8 3" xfId="0"/>
    <cellStyle name="Notas 2 3 2 8 4" xfId="0"/>
    <cellStyle name="Notas 2 3 2 9" xfId="0"/>
    <cellStyle name="Notas 2 3 2 9 2" xfId="0"/>
    <cellStyle name="Notas 2 3 2 9 3" xfId="0"/>
    <cellStyle name="Notas 2 3 2 9 4" xfId="0"/>
    <cellStyle name="Notas 2 3 20" xfId="0"/>
    <cellStyle name="Notas 2 3 21" xfId="0"/>
    <cellStyle name="Notas 2 3 3" xfId="0"/>
    <cellStyle name="Notas 2 3 3 10" xfId="0"/>
    <cellStyle name="Notas 2 3 3 10 2" xfId="0"/>
    <cellStyle name="Notas 2 3 3 10 3" xfId="0"/>
    <cellStyle name="Notas 2 3 3 10 4" xfId="0"/>
    <cellStyle name="Notas 2 3 3 11" xfId="0"/>
    <cellStyle name="Notas 2 3 3 12" xfId="0"/>
    <cellStyle name="Notas 2 3 3 13" xfId="0"/>
    <cellStyle name="Notas 2 3 3 14" xfId="0"/>
    <cellStyle name="Notas 2 3 3 2" xfId="0"/>
    <cellStyle name="Notas 2 3 3 2 2" xfId="0"/>
    <cellStyle name="Notas 2 3 3 2 2 2" xfId="0"/>
    <cellStyle name="Notas 2 3 3 2 2 2 2" xfId="0"/>
    <cellStyle name="Notas 2 3 3 2 2 2 3" xfId="0"/>
    <cellStyle name="Notas 2 3 3 2 2 2 4" xfId="0"/>
    <cellStyle name="Notas 2 3 3 2 2 3" xfId="0"/>
    <cellStyle name="Notas 2 3 3 2 2 3 2" xfId="0"/>
    <cellStyle name="Notas 2 3 3 2 2 3 3" xfId="0"/>
    <cellStyle name="Notas 2 3 3 2 2 3 4" xfId="0"/>
    <cellStyle name="Notas 2 3 3 2 2 4" xfId="0"/>
    <cellStyle name="Notas 2 3 3 2 2 5" xfId="0"/>
    <cellStyle name="Notas 2 3 3 2 2 6" xfId="0"/>
    <cellStyle name="Notas 2 3 3 2 2 7" xfId="0"/>
    <cellStyle name="Notas 2 3 3 2 3" xfId="0"/>
    <cellStyle name="Notas 2 3 3 2 3 2" xfId="0"/>
    <cellStyle name="Notas 2 3 3 2 3 2 2" xfId="0"/>
    <cellStyle name="Notas 2 3 3 2 3 2 3" xfId="0"/>
    <cellStyle name="Notas 2 3 3 2 3 2 4" xfId="0"/>
    <cellStyle name="Notas 2 3 3 2 3 3" xfId="0"/>
    <cellStyle name="Notas 2 3 3 2 3 3 2" xfId="0"/>
    <cellStyle name="Notas 2 3 3 2 3 3 3" xfId="0"/>
    <cellStyle name="Notas 2 3 3 2 3 3 4" xfId="0"/>
    <cellStyle name="Notas 2 3 3 2 3 4" xfId="0"/>
    <cellStyle name="Notas 2 3 3 2 3 5" xfId="0"/>
    <cellStyle name="Notas 2 3 3 2 3 6" xfId="0"/>
    <cellStyle name="Notas 2 3 3 2 3 7" xfId="0"/>
    <cellStyle name="Notas 2 3 3 2 4" xfId="0"/>
    <cellStyle name="Notas 2 3 3 2 4 2" xfId="0"/>
    <cellStyle name="Notas 2 3 3 2 4 3" xfId="0"/>
    <cellStyle name="Notas 2 3 3 2 4 4" xfId="0"/>
    <cellStyle name="Notas 2 3 3 2 5" xfId="0"/>
    <cellStyle name="Notas 2 3 3 2 5 2" xfId="0"/>
    <cellStyle name="Notas 2 3 3 2 5 3" xfId="0"/>
    <cellStyle name="Notas 2 3 3 2 5 4" xfId="0"/>
    <cellStyle name="Notas 2 3 3 2 6" xfId="0"/>
    <cellStyle name="Notas 2 3 3 2 7" xfId="0"/>
    <cellStyle name="Notas 2 3 3 2 8" xfId="0"/>
    <cellStyle name="Notas 2 3 3 2 9" xfId="0"/>
    <cellStyle name="Notas 2 3 3 3" xfId="0"/>
    <cellStyle name="Notas 2 3 3 3 2" xfId="0"/>
    <cellStyle name="Notas 2 3 3 3 2 2" xfId="0"/>
    <cellStyle name="Notas 2 3 3 3 2 2 2" xfId="0"/>
    <cellStyle name="Notas 2 3 3 3 2 2 3" xfId="0"/>
    <cellStyle name="Notas 2 3 3 3 2 2 4" xfId="0"/>
    <cellStyle name="Notas 2 3 3 3 2 3" xfId="0"/>
    <cellStyle name="Notas 2 3 3 3 2 3 2" xfId="0"/>
    <cellStyle name="Notas 2 3 3 3 2 3 3" xfId="0"/>
    <cellStyle name="Notas 2 3 3 3 2 3 4" xfId="0"/>
    <cellStyle name="Notas 2 3 3 3 2 4" xfId="0"/>
    <cellStyle name="Notas 2 3 3 3 2 5" xfId="0"/>
    <cellStyle name="Notas 2 3 3 3 2 6" xfId="0"/>
    <cellStyle name="Notas 2 3 3 3 2 7" xfId="0"/>
    <cellStyle name="Notas 2 3 3 3 3" xfId="0"/>
    <cellStyle name="Notas 2 3 3 3 3 2" xfId="0"/>
    <cellStyle name="Notas 2 3 3 3 3 3" xfId="0"/>
    <cellStyle name="Notas 2 3 3 3 3 4" xfId="0"/>
    <cellStyle name="Notas 2 3 3 3 4" xfId="0"/>
    <cellStyle name="Notas 2 3 3 3 4 2" xfId="0"/>
    <cellStyle name="Notas 2 3 3 3 4 3" xfId="0"/>
    <cellStyle name="Notas 2 3 3 3 4 4" xfId="0"/>
    <cellStyle name="Notas 2 3 3 3 5" xfId="0"/>
    <cellStyle name="Notas 2 3 3 3 6" xfId="0"/>
    <cellStyle name="Notas 2 3 3 3 7" xfId="0"/>
    <cellStyle name="Notas 2 3 3 3 8" xfId="0"/>
    <cellStyle name="Notas 2 3 3 4" xfId="0"/>
    <cellStyle name="Notas 2 3 3 4 2" xfId="0"/>
    <cellStyle name="Notas 2 3 3 4 2 2" xfId="0"/>
    <cellStyle name="Notas 2 3 3 4 2 2 2" xfId="0"/>
    <cellStyle name="Notas 2 3 3 4 2 2 3" xfId="0"/>
    <cellStyle name="Notas 2 3 3 4 2 2 4" xfId="0"/>
    <cellStyle name="Notas 2 3 3 4 2 3" xfId="0"/>
    <cellStyle name="Notas 2 3 3 4 2 3 2" xfId="0"/>
    <cellStyle name="Notas 2 3 3 4 2 3 3" xfId="0"/>
    <cellStyle name="Notas 2 3 3 4 2 3 4" xfId="0"/>
    <cellStyle name="Notas 2 3 3 4 2 4" xfId="0"/>
    <cellStyle name="Notas 2 3 3 4 2 5" xfId="0"/>
    <cellStyle name="Notas 2 3 3 4 2 6" xfId="0"/>
    <cellStyle name="Notas 2 3 3 4 2 7" xfId="0"/>
    <cellStyle name="Notas 2 3 3 4 3" xfId="0"/>
    <cellStyle name="Notas 2 3 3 4 3 2" xfId="0"/>
    <cellStyle name="Notas 2 3 3 4 3 3" xfId="0"/>
    <cellStyle name="Notas 2 3 3 4 3 4" xfId="0"/>
    <cellStyle name="Notas 2 3 3 4 4" xfId="0"/>
    <cellStyle name="Notas 2 3 3 4 4 2" xfId="0"/>
    <cellStyle name="Notas 2 3 3 4 4 3" xfId="0"/>
    <cellStyle name="Notas 2 3 3 4 4 4" xfId="0"/>
    <cellStyle name="Notas 2 3 3 4 5" xfId="0"/>
    <cellStyle name="Notas 2 3 3 4 6" xfId="0"/>
    <cellStyle name="Notas 2 3 3 4 7" xfId="0"/>
    <cellStyle name="Notas 2 3 3 4 8" xfId="0"/>
    <cellStyle name="Notas 2 3 3 5" xfId="0"/>
    <cellStyle name="Notas 2 3 3 5 2" xfId="0"/>
    <cellStyle name="Notas 2 3 3 5 2 2" xfId="0"/>
    <cellStyle name="Notas 2 3 3 5 2 2 2" xfId="0"/>
    <cellStyle name="Notas 2 3 3 5 2 2 3" xfId="0"/>
    <cellStyle name="Notas 2 3 3 5 2 2 4" xfId="0"/>
    <cellStyle name="Notas 2 3 3 5 2 3" xfId="0"/>
    <cellStyle name="Notas 2 3 3 5 2 3 2" xfId="0"/>
    <cellStyle name="Notas 2 3 3 5 2 3 3" xfId="0"/>
    <cellStyle name="Notas 2 3 3 5 2 3 4" xfId="0"/>
    <cellStyle name="Notas 2 3 3 5 2 4" xfId="0"/>
    <cellStyle name="Notas 2 3 3 5 2 5" xfId="0"/>
    <cellStyle name="Notas 2 3 3 5 2 6" xfId="0"/>
    <cellStyle name="Notas 2 3 3 5 2 7" xfId="0"/>
    <cellStyle name="Notas 2 3 3 5 3" xfId="0"/>
    <cellStyle name="Notas 2 3 3 5 3 2" xfId="0"/>
    <cellStyle name="Notas 2 3 3 5 3 3" xfId="0"/>
    <cellStyle name="Notas 2 3 3 5 3 4" xfId="0"/>
    <cellStyle name="Notas 2 3 3 5 4" xfId="0"/>
    <cellStyle name="Notas 2 3 3 5 4 2" xfId="0"/>
    <cellStyle name="Notas 2 3 3 5 4 3" xfId="0"/>
    <cellStyle name="Notas 2 3 3 5 4 4" xfId="0"/>
    <cellStyle name="Notas 2 3 3 5 5" xfId="0"/>
    <cellStyle name="Notas 2 3 3 5 6" xfId="0"/>
    <cellStyle name="Notas 2 3 3 5 7" xfId="0"/>
    <cellStyle name="Notas 2 3 3 5 8" xfId="0"/>
    <cellStyle name="Notas 2 3 3 6" xfId="0"/>
    <cellStyle name="Notas 2 3 3 6 2" xfId="0"/>
    <cellStyle name="Notas 2 3 3 6 2 2" xfId="0"/>
    <cellStyle name="Notas 2 3 3 6 2 2 2" xfId="0"/>
    <cellStyle name="Notas 2 3 3 6 2 2 3" xfId="0"/>
    <cellStyle name="Notas 2 3 3 6 2 2 4" xfId="0"/>
    <cellStyle name="Notas 2 3 3 6 2 3" xfId="0"/>
    <cellStyle name="Notas 2 3 3 6 2 3 2" xfId="0"/>
    <cellStyle name="Notas 2 3 3 6 2 3 3" xfId="0"/>
    <cellStyle name="Notas 2 3 3 6 2 3 4" xfId="0"/>
    <cellStyle name="Notas 2 3 3 6 2 4" xfId="0"/>
    <cellStyle name="Notas 2 3 3 6 2 5" xfId="0"/>
    <cellStyle name="Notas 2 3 3 6 2 6" xfId="0"/>
    <cellStyle name="Notas 2 3 3 6 2 7" xfId="0"/>
    <cellStyle name="Notas 2 3 3 6 3" xfId="0"/>
    <cellStyle name="Notas 2 3 3 6 3 2" xfId="0"/>
    <cellStyle name="Notas 2 3 3 6 3 3" xfId="0"/>
    <cellStyle name="Notas 2 3 3 6 3 4" xfId="0"/>
    <cellStyle name="Notas 2 3 3 6 4" xfId="0"/>
    <cellStyle name="Notas 2 3 3 6 4 2" xfId="0"/>
    <cellStyle name="Notas 2 3 3 6 4 3" xfId="0"/>
    <cellStyle name="Notas 2 3 3 6 4 4" xfId="0"/>
    <cellStyle name="Notas 2 3 3 6 5" xfId="0"/>
    <cellStyle name="Notas 2 3 3 6 6" xfId="0"/>
    <cellStyle name="Notas 2 3 3 6 7" xfId="0"/>
    <cellStyle name="Notas 2 3 3 6 8" xfId="0"/>
    <cellStyle name="Notas 2 3 3 7" xfId="0"/>
    <cellStyle name="Notas 2 3 3 7 2" xfId="0"/>
    <cellStyle name="Notas 2 3 3 7 2 2" xfId="0"/>
    <cellStyle name="Notas 2 3 3 7 2 3" xfId="0"/>
    <cellStyle name="Notas 2 3 3 7 2 4" xfId="0"/>
    <cellStyle name="Notas 2 3 3 7 3" xfId="0"/>
    <cellStyle name="Notas 2 3 3 7 3 2" xfId="0"/>
    <cellStyle name="Notas 2 3 3 7 3 3" xfId="0"/>
    <cellStyle name="Notas 2 3 3 7 3 4" xfId="0"/>
    <cellStyle name="Notas 2 3 3 7 4" xfId="0"/>
    <cellStyle name="Notas 2 3 3 7 5" xfId="0"/>
    <cellStyle name="Notas 2 3 3 7 6" xfId="0"/>
    <cellStyle name="Notas 2 3 3 7 7" xfId="0"/>
    <cellStyle name="Notas 2 3 3 8" xfId="0"/>
    <cellStyle name="Notas 2 3 3 8 2" xfId="0"/>
    <cellStyle name="Notas 2 3 3 8 3" xfId="0"/>
    <cellStyle name="Notas 2 3 3 8 4" xfId="0"/>
    <cellStyle name="Notas 2 3 3 9" xfId="0"/>
    <cellStyle name="Notas 2 3 3 9 2" xfId="0"/>
    <cellStyle name="Notas 2 3 3 9 3" xfId="0"/>
    <cellStyle name="Notas 2 3 3 9 4" xfId="0"/>
    <cellStyle name="Notas 2 3 4" xfId="0"/>
    <cellStyle name="Notas 2 3 4 10" xfId="0"/>
    <cellStyle name="Notas 2 3 4 10 2" xfId="0"/>
    <cellStyle name="Notas 2 3 4 10 3" xfId="0"/>
    <cellStyle name="Notas 2 3 4 10 4" xfId="0"/>
    <cellStyle name="Notas 2 3 4 11" xfId="0"/>
    <cellStyle name="Notas 2 3 4 12" xfId="0"/>
    <cellStyle name="Notas 2 3 4 13" xfId="0"/>
    <cellStyle name="Notas 2 3 4 14" xfId="0"/>
    <cellStyle name="Notas 2 3 4 2" xfId="0"/>
    <cellStyle name="Notas 2 3 4 2 2" xfId="0"/>
    <cellStyle name="Notas 2 3 4 2 2 2" xfId="0"/>
    <cellStyle name="Notas 2 3 4 2 2 2 2" xfId="0"/>
    <cellStyle name="Notas 2 3 4 2 2 2 3" xfId="0"/>
    <cellStyle name="Notas 2 3 4 2 2 2 4" xfId="0"/>
    <cellStyle name="Notas 2 3 4 2 2 3" xfId="0"/>
    <cellStyle name="Notas 2 3 4 2 2 3 2" xfId="0"/>
    <cellStyle name="Notas 2 3 4 2 2 3 3" xfId="0"/>
    <cellStyle name="Notas 2 3 4 2 2 3 4" xfId="0"/>
    <cellStyle name="Notas 2 3 4 2 2 4" xfId="0"/>
    <cellStyle name="Notas 2 3 4 2 2 5" xfId="0"/>
    <cellStyle name="Notas 2 3 4 2 2 6" xfId="0"/>
    <cellStyle name="Notas 2 3 4 2 2 7" xfId="0"/>
    <cellStyle name="Notas 2 3 4 2 3" xfId="0"/>
    <cellStyle name="Notas 2 3 4 2 3 2" xfId="0"/>
    <cellStyle name="Notas 2 3 4 2 3 2 2" xfId="0"/>
    <cellStyle name="Notas 2 3 4 2 3 2 3" xfId="0"/>
    <cellStyle name="Notas 2 3 4 2 3 2 4" xfId="0"/>
    <cellStyle name="Notas 2 3 4 2 3 3" xfId="0"/>
    <cellStyle name="Notas 2 3 4 2 3 3 2" xfId="0"/>
    <cellStyle name="Notas 2 3 4 2 3 3 3" xfId="0"/>
    <cellStyle name="Notas 2 3 4 2 3 3 4" xfId="0"/>
    <cellStyle name="Notas 2 3 4 2 3 4" xfId="0"/>
    <cellStyle name="Notas 2 3 4 2 3 5" xfId="0"/>
    <cellStyle name="Notas 2 3 4 2 3 6" xfId="0"/>
    <cellStyle name="Notas 2 3 4 2 3 7" xfId="0"/>
    <cellStyle name="Notas 2 3 4 2 4" xfId="0"/>
    <cellStyle name="Notas 2 3 4 2 4 2" xfId="0"/>
    <cellStyle name="Notas 2 3 4 2 4 3" xfId="0"/>
    <cellStyle name="Notas 2 3 4 2 4 4" xfId="0"/>
    <cellStyle name="Notas 2 3 4 2 5" xfId="0"/>
    <cellStyle name="Notas 2 3 4 2 5 2" xfId="0"/>
    <cellStyle name="Notas 2 3 4 2 5 3" xfId="0"/>
    <cellStyle name="Notas 2 3 4 2 5 4" xfId="0"/>
    <cellStyle name="Notas 2 3 4 2 6" xfId="0"/>
    <cellStyle name="Notas 2 3 4 2 7" xfId="0"/>
    <cellStyle name="Notas 2 3 4 2 8" xfId="0"/>
    <cellStyle name="Notas 2 3 4 2 9" xfId="0"/>
    <cellStyle name="Notas 2 3 4 3" xfId="0"/>
    <cellStyle name="Notas 2 3 4 3 2" xfId="0"/>
    <cellStyle name="Notas 2 3 4 3 2 2" xfId="0"/>
    <cellStyle name="Notas 2 3 4 3 2 2 2" xfId="0"/>
    <cellStyle name="Notas 2 3 4 3 2 2 3" xfId="0"/>
    <cellStyle name="Notas 2 3 4 3 2 2 4" xfId="0"/>
    <cellStyle name="Notas 2 3 4 3 2 3" xfId="0"/>
    <cellStyle name="Notas 2 3 4 3 2 3 2" xfId="0"/>
    <cellStyle name="Notas 2 3 4 3 2 3 3" xfId="0"/>
    <cellStyle name="Notas 2 3 4 3 2 3 4" xfId="0"/>
    <cellStyle name="Notas 2 3 4 3 2 4" xfId="0"/>
    <cellStyle name="Notas 2 3 4 3 2 5" xfId="0"/>
    <cellStyle name="Notas 2 3 4 3 2 6" xfId="0"/>
    <cellStyle name="Notas 2 3 4 3 2 7" xfId="0"/>
    <cellStyle name="Notas 2 3 4 3 3" xfId="0"/>
    <cellStyle name="Notas 2 3 4 3 3 2" xfId="0"/>
    <cellStyle name="Notas 2 3 4 3 3 3" xfId="0"/>
    <cellStyle name="Notas 2 3 4 3 3 4" xfId="0"/>
    <cellStyle name="Notas 2 3 4 3 4" xfId="0"/>
    <cellStyle name="Notas 2 3 4 3 4 2" xfId="0"/>
    <cellStyle name="Notas 2 3 4 3 4 3" xfId="0"/>
    <cellStyle name="Notas 2 3 4 3 4 4" xfId="0"/>
    <cellStyle name="Notas 2 3 4 3 5" xfId="0"/>
    <cellStyle name="Notas 2 3 4 3 6" xfId="0"/>
    <cellStyle name="Notas 2 3 4 3 7" xfId="0"/>
    <cellStyle name="Notas 2 3 4 3 8" xfId="0"/>
    <cellStyle name="Notas 2 3 4 4" xfId="0"/>
    <cellStyle name="Notas 2 3 4 4 2" xfId="0"/>
    <cellStyle name="Notas 2 3 4 4 2 2" xfId="0"/>
    <cellStyle name="Notas 2 3 4 4 2 2 2" xfId="0"/>
    <cellStyle name="Notas 2 3 4 4 2 2 3" xfId="0"/>
    <cellStyle name="Notas 2 3 4 4 2 2 4" xfId="0"/>
    <cellStyle name="Notas 2 3 4 4 2 3" xfId="0"/>
    <cellStyle name="Notas 2 3 4 4 2 3 2" xfId="0"/>
    <cellStyle name="Notas 2 3 4 4 2 3 3" xfId="0"/>
    <cellStyle name="Notas 2 3 4 4 2 3 4" xfId="0"/>
    <cellStyle name="Notas 2 3 4 4 2 4" xfId="0"/>
    <cellStyle name="Notas 2 3 4 4 2 5" xfId="0"/>
    <cellStyle name="Notas 2 3 4 4 2 6" xfId="0"/>
    <cellStyle name="Notas 2 3 4 4 2 7" xfId="0"/>
    <cellStyle name="Notas 2 3 4 4 3" xfId="0"/>
    <cellStyle name="Notas 2 3 4 4 3 2" xfId="0"/>
    <cellStyle name="Notas 2 3 4 4 3 3" xfId="0"/>
    <cellStyle name="Notas 2 3 4 4 3 4" xfId="0"/>
    <cellStyle name="Notas 2 3 4 4 4" xfId="0"/>
    <cellStyle name="Notas 2 3 4 4 4 2" xfId="0"/>
    <cellStyle name="Notas 2 3 4 4 4 3" xfId="0"/>
    <cellStyle name="Notas 2 3 4 4 4 4" xfId="0"/>
    <cellStyle name="Notas 2 3 4 4 5" xfId="0"/>
    <cellStyle name="Notas 2 3 4 4 6" xfId="0"/>
    <cellStyle name="Notas 2 3 4 4 7" xfId="0"/>
    <cellStyle name="Notas 2 3 4 4 8" xfId="0"/>
    <cellStyle name="Notas 2 3 4 5" xfId="0"/>
    <cellStyle name="Notas 2 3 4 5 2" xfId="0"/>
    <cellStyle name="Notas 2 3 4 5 2 2" xfId="0"/>
    <cellStyle name="Notas 2 3 4 5 2 2 2" xfId="0"/>
    <cellStyle name="Notas 2 3 4 5 2 2 3" xfId="0"/>
    <cellStyle name="Notas 2 3 4 5 2 2 4" xfId="0"/>
    <cellStyle name="Notas 2 3 4 5 2 3" xfId="0"/>
    <cellStyle name="Notas 2 3 4 5 2 3 2" xfId="0"/>
    <cellStyle name="Notas 2 3 4 5 2 3 3" xfId="0"/>
    <cellStyle name="Notas 2 3 4 5 2 3 4" xfId="0"/>
    <cellStyle name="Notas 2 3 4 5 2 4" xfId="0"/>
    <cellStyle name="Notas 2 3 4 5 2 5" xfId="0"/>
    <cellStyle name="Notas 2 3 4 5 2 6" xfId="0"/>
    <cellStyle name="Notas 2 3 4 5 2 7" xfId="0"/>
    <cellStyle name="Notas 2 3 4 5 3" xfId="0"/>
    <cellStyle name="Notas 2 3 4 5 3 2" xfId="0"/>
    <cellStyle name="Notas 2 3 4 5 3 3" xfId="0"/>
    <cellStyle name="Notas 2 3 4 5 3 4" xfId="0"/>
    <cellStyle name="Notas 2 3 4 5 4" xfId="0"/>
    <cellStyle name="Notas 2 3 4 5 4 2" xfId="0"/>
    <cellStyle name="Notas 2 3 4 5 4 3" xfId="0"/>
    <cellStyle name="Notas 2 3 4 5 4 4" xfId="0"/>
    <cellStyle name="Notas 2 3 4 5 5" xfId="0"/>
    <cellStyle name="Notas 2 3 4 5 6" xfId="0"/>
    <cellStyle name="Notas 2 3 4 5 7" xfId="0"/>
    <cellStyle name="Notas 2 3 4 5 8" xfId="0"/>
    <cellStyle name="Notas 2 3 4 6" xfId="0"/>
    <cellStyle name="Notas 2 3 4 6 2" xfId="0"/>
    <cellStyle name="Notas 2 3 4 6 2 2" xfId="0"/>
    <cellStyle name="Notas 2 3 4 6 2 2 2" xfId="0"/>
    <cellStyle name="Notas 2 3 4 6 2 2 3" xfId="0"/>
    <cellStyle name="Notas 2 3 4 6 2 2 4" xfId="0"/>
    <cellStyle name="Notas 2 3 4 6 2 3" xfId="0"/>
    <cellStyle name="Notas 2 3 4 6 2 3 2" xfId="0"/>
    <cellStyle name="Notas 2 3 4 6 2 3 3" xfId="0"/>
    <cellStyle name="Notas 2 3 4 6 2 3 4" xfId="0"/>
    <cellStyle name="Notas 2 3 4 6 2 4" xfId="0"/>
    <cellStyle name="Notas 2 3 4 6 2 5" xfId="0"/>
    <cellStyle name="Notas 2 3 4 6 2 6" xfId="0"/>
    <cellStyle name="Notas 2 3 4 6 2 7" xfId="0"/>
    <cellStyle name="Notas 2 3 4 6 3" xfId="0"/>
    <cellStyle name="Notas 2 3 4 6 3 2" xfId="0"/>
    <cellStyle name="Notas 2 3 4 6 3 3" xfId="0"/>
    <cellStyle name="Notas 2 3 4 6 3 4" xfId="0"/>
    <cellStyle name="Notas 2 3 4 6 4" xfId="0"/>
    <cellStyle name="Notas 2 3 4 6 4 2" xfId="0"/>
    <cellStyle name="Notas 2 3 4 6 4 3" xfId="0"/>
    <cellStyle name="Notas 2 3 4 6 4 4" xfId="0"/>
    <cellStyle name="Notas 2 3 4 6 5" xfId="0"/>
    <cellStyle name="Notas 2 3 4 6 6" xfId="0"/>
    <cellStyle name="Notas 2 3 4 6 7" xfId="0"/>
    <cellStyle name="Notas 2 3 4 6 8" xfId="0"/>
    <cellStyle name="Notas 2 3 4 7" xfId="0"/>
    <cellStyle name="Notas 2 3 4 7 2" xfId="0"/>
    <cellStyle name="Notas 2 3 4 7 2 2" xfId="0"/>
    <cellStyle name="Notas 2 3 4 7 2 3" xfId="0"/>
    <cellStyle name="Notas 2 3 4 7 2 4" xfId="0"/>
    <cellStyle name="Notas 2 3 4 7 3" xfId="0"/>
    <cellStyle name="Notas 2 3 4 7 3 2" xfId="0"/>
    <cellStyle name="Notas 2 3 4 7 3 3" xfId="0"/>
    <cellStyle name="Notas 2 3 4 7 3 4" xfId="0"/>
    <cellStyle name="Notas 2 3 4 7 4" xfId="0"/>
    <cellStyle name="Notas 2 3 4 7 5" xfId="0"/>
    <cellStyle name="Notas 2 3 4 7 6" xfId="0"/>
    <cellStyle name="Notas 2 3 4 7 7" xfId="0"/>
    <cellStyle name="Notas 2 3 4 8" xfId="0"/>
    <cellStyle name="Notas 2 3 4 8 2" xfId="0"/>
    <cellStyle name="Notas 2 3 4 8 3" xfId="0"/>
    <cellStyle name="Notas 2 3 4 8 4" xfId="0"/>
    <cellStyle name="Notas 2 3 4 9" xfId="0"/>
    <cellStyle name="Notas 2 3 4 9 2" xfId="0"/>
    <cellStyle name="Notas 2 3 4 9 3" xfId="0"/>
    <cellStyle name="Notas 2 3 4 9 4" xfId="0"/>
    <cellStyle name="Notas 2 3 5" xfId="0"/>
    <cellStyle name="Notas 2 3 5 10" xfId="0"/>
    <cellStyle name="Notas 2 3 5 10 2" xfId="0"/>
    <cellStyle name="Notas 2 3 5 10 3" xfId="0"/>
    <cellStyle name="Notas 2 3 5 10 4" xfId="0"/>
    <cellStyle name="Notas 2 3 5 11" xfId="0"/>
    <cellStyle name="Notas 2 3 5 12" xfId="0"/>
    <cellStyle name="Notas 2 3 5 13" xfId="0"/>
    <cellStyle name="Notas 2 3 5 14" xfId="0"/>
    <cellStyle name="Notas 2 3 5 2" xfId="0"/>
    <cellStyle name="Notas 2 3 5 2 2" xfId="0"/>
    <cellStyle name="Notas 2 3 5 2 2 2" xfId="0"/>
    <cellStyle name="Notas 2 3 5 2 2 2 2" xfId="0"/>
    <cellStyle name="Notas 2 3 5 2 2 2 3" xfId="0"/>
    <cellStyle name="Notas 2 3 5 2 2 2 4" xfId="0"/>
    <cellStyle name="Notas 2 3 5 2 2 3" xfId="0"/>
    <cellStyle name="Notas 2 3 5 2 2 3 2" xfId="0"/>
    <cellStyle name="Notas 2 3 5 2 2 3 3" xfId="0"/>
    <cellStyle name="Notas 2 3 5 2 2 3 4" xfId="0"/>
    <cellStyle name="Notas 2 3 5 2 2 4" xfId="0"/>
    <cellStyle name="Notas 2 3 5 2 2 5" xfId="0"/>
    <cellStyle name="Notas 2 3 5 2 2 6" xfId="0"/>
    <cellStyle name="Notas 2 3 5 2 2 7" xfId="0"/>
    <cellStyle name="Notas 2 3 5 2 3" xfId="0"/>
    <cellStyle name="Notas 2 3 5 2 3 2" xfId="0"/>
    <cellStyle name="Notas 2 3 5 2 3 2 2" xfId="0"/>
    <cellStyle name="Notas 2 3 5 2 3 2 3" xfId="0"/>
    <cellStyle name="Notas 2 3 5 2 3 2 4" xfId="0"/>
    <cellStyle name="Notas 2 3 5 2 3 3" xfId="0"/>
    <cellStyle name="Notas 2 3 5 2 3 3 2" xfId="0"/>
    <cellStyle name="Notas 2 3 5 2 3 3 3" xfId="0"/>
    <cellStyle name="Notas 2 3 5 2 3 3 4" xfId="0"/>
    <cellStyle name="Notas 2 3 5 2 3 4" xfId="0"/>
    <cellStyle name="Notas 2 3 5 2 3 5" xfId="0"/>
    <cellStyle name="Notas 2 3 5 2 3 6" xfId="0"/>
    <cellStyle name="Notas 2 3 5 2 3 7" xfId="0"/>
    <cellStyle name="Notas 2 3 5 2 4" xfId="0"/>
    <cellStyle name="Notas 2 3 5 2 4 2" xfId="0"/>
    <cellStyle name="Notas 2 3 5 2 4 3" xfId="0"/>
    <cellStyle name="Notas 2 3 5 2 4 4" xfId="0"/>
    <cellStyle name="Notas 2 3 5 2 5" xfId="0"/>
    <cellStyle name="Notas 2 3 5 2 5 2" xfId="0"/>
    <cellStyle name="Notas 2 3 5 2 5 3" xfId="0"/>
    <cellStyle name="Notas 2 3 5 2 5 4" xfId="0"/>
    <cellStyle name="Notas 2 3 5 2 6" xfId="0"/>
    <cellStyle name="Notas 2 3 5 2 7" xfId="0"/>
    <cellStyle name="Notas 2 3 5 2 8" xfId="0"/>
    <cellStyle name="Notas 2 3 5 2 9" xfId="0"/>
    <cellStyle name="Notas 2 3 5 3" xfId="0"/>
    <cellStyle name="Notas 2 3 5 3 2" xfId="0"/>
    <cellStyle name="Notas 2 3 5 3 2 2" xfId="0"/>
    <cellStyle name="Notas 2 3 5 3 2 2 2" xfId="0"/>
    <cellStyle name="Notas 2 3 5 3 2 2 3" xfId="0"/>
    <cellStyle name="Notas 2 3 5 3 2 2 4" xfId="0"/>
    <cellStyle name="Notas 2 3 5 3 2 3" xfId="0"/>
    <cellStyle name="Notas 2 3 5 3 2 3 2" xfId="0"/>
    <cellStyle name="Notas 2 3 5 3 2 3 3" xfId="0"/>
    <cellStyle name="Notas 2 3 5 3 2 3 4" xfId="0"/>
    <cellStyle name="Notas 2 3 5 3 2 4" xfId="0"/>
    <cellStyle name="Notas 2 3 5 3 2 5" xfId="0"/>
    <cellStyle name="Notas 2 3 5 3 2 6" xfId="0"/>
    <cellStyle name="Notas 2 3 5 3 2 7" xfId="0"/>
    <cellStyle name="Notas 2 3 5 3 3" xfId="0"/>
    <cellStyle name="Notas 2 3 5 3 3 2" xfId="0"/>
    <cellStyle name="Notas 2 3 5 3 3 3" xfId="0"/>
    <cellStyle name="Notas 2 3 5 3 3 4" xfId="0"/>
    <cellStyle name="Notas 2 3 5 3 4" xfId="0"/>
    <cellStyle name="Notas 2 3 5 3 4 2" xfId="0"/>
    <cellStyle name="Notas 2 3 5 3 4 3" xfId="0"/>
    <cellStyle name="Notas 2 3 5 3 4 4" xfId="0"/>
    <cellStyle name="Notas 2 3 5 3 5" xfId="0"/>
    <cellStyle name="Notas 2 3 5 3 6" xfId="0"/>
    <cellStyle name="Notas 2 3 5 3 7" xfId="0"/>
    <cellStyle name="Notas 2 3 5 3 8" xfId="0"/>
    <cellStyle name="Notas 2 3 5 4" xfId="0"/>
    <cellStyle name="Notas 2 3 5 4 2" xfId="0"/>
    <cellStyle name="Notas 2 3 5 4 2 2" xfId="0"/>
    <cellStyle name="Notas 2 3 5 4 2 2 2" xfId="0"/>
    <cellStyle name="Notas 2 3 5 4 2 2 3" xfId="0"/>
    <cellStyle name="Notas 2 3 5 4 2 2 4" xfId="0"/>
    <cellStyle name="Notas 2 3 5 4 2 3" xfId="0"/>
    <cellStyle name="Notas 2 3 5 4 2 3 2" xfId="0"/>
    <cellStyle name="Notas 2 3 5 4 2 3 3" xfId="0"/>
    <cellStyle name="Notas 2 3 5 4 2 3 4" xfId="0"/>
    <cellStyle name="Notas 2 3 5 4 2 4" xfId="0"/>
    <cellStyle name="Notas 2 3 5 4 2 5" xfId="0"/>
    <cellStyle name="Notas 2 3 5 4 2 6" xfId="0"/>
    <cellStyle name="Notas 2 3 5 4 2 7" xfId="0"/>
    <cellStyle name="Notas 2 3 5 4 3" xfId="0"/>
    <cellStyle name="Notas 2 3 5 4 3 2" xfId="0"/>
    <cellStyle name="Notas 2 3 5 4 3 3" xfId="0"/>
    <cellStyle name="Notas 2 3 5 4 3 4" xfId="0"/>
    <cellStyle name="Notas 2 3 5 4 4" xfId="0"/>
    <cellStyle name="Notas 2 3 5 4 4 2" xfId="0"/>
    <cellStyle name="Notas 2 3 5 4 4 3" xfId="0"/>
    <cellStyle name="Notas 2 3 5 4 4 4" xfId="0"/>
    <cellStyle name="Notas 2 3 5 4 5" xfId="0"/>
    <cellStyle name="Notas 2 3 5 4 6" xfId="0"/>
    <cellStyle name="Notas 2 3 5 4 7" xfId="0"/>
    <cellStyle name="Notas 2 3 5 4 8" xfId="0"/>
    <cellStyle name="Notas 2 3 5 5" xfId="0"/>
    <cellStyle name="Notas 2 3 5 5 2" xfId="0"/>
    <cellStyle name="Notas 2 3 5 5 2 2" xfId="0"/>
    <cellStyle name="Notas 2 3 5 5 2 2 2" xfId="0"/>
    <cellStyle name="Notas 2 3 5 5 2 2 3" xfId="0"/>
    <cellStyle name="Notas 2 3 5 5 2 2 4" xfId="0"/>
    <cellStyle name="Notas 2 3 5 5 2 3" xfId="0"/>
    <cellStyle name="Notas 2 3 5 5 2 3 2" xfId="0"/>
    <cellStyle name="Notas 2 3 5 5 2 3 3" xfId="0"/>
    <cellStyle name="Notas 2 3 5 5 2 3 4" xfId="0"/>
    <cellStyle name="Notas 2 3 5 5 2 4" xfId="0"/>
    <cellStyle name="Notas 2 3 5 5 2 5" xfId="0"/>
    <cellStyle name="Notas 2 3 5 5 2 6" xfId="0"/>
    <cellStyle name="Notas 2 3 5 5 2 7" xfId="0"/>
    <cellStyle name="Notas 2 3 5 5 3" xfId="0"/>
    <cellStyle name="Notas 2 3 5 5 3 2" xfId="0"/>
    <cellStyle name="Notas 2 3 5 5 3 3" xfId="0"/>
    <cellStyle name="Notas 2 3 5 5 3 4" xfId="0"/>
    <cellStyle name="Notas 2 3 5 5 4" xfId="0"/>
    <cellStyle name="Notas 2 3 5 5 4 2" xfId="0"/>
    <cellStyle name="Notas 2 3 5 5 4 3" xfId="0"/>
    <cellStyle name="Notas 2 3 5 5 4 4" xfId="0"/>
    <cellStyle name="Notas 2 3 5 5 5" xfId="0"/>
    <cellStyle name="Notas 2 3 5 5 6" xfId="0"/>
    <cellStyle name="Notas 2 3 5 5 7" xfId="0"/>
    <cellStyle name="Notas 2 3 5 5 8" xfId="0"/>
    <cellStyle name="Notas 2 3 5 6" xfId="0"/>
    <cellStyle name="Notas 2 3 5 6 2" xfId="0"/>
    <cellStyle name="Notas 2 3 5 6 2 2" xfId="0"/>
    <cellStyle name="Notas 2 3 5 6 2 2 2" xfId="0"/>
    <cellStyle name="Notas 2 3 5 6 2 2 3" xfId="0"/>
    <cellStyle name="Notas 2 3 5 6 2 2 4" xfId="0"/>
    <cellStyle name="Notas 2 3 5 6 2 3" xfId="0"/>
    <cellStyle name="Notas 2 3 5 6 2 3 2" xfId="0"/>
    <cellStyle name="Notas 2 3 5 6 2 3 3" xfId="0"/>
    <cellStyle name="Notas 2 3 5 6 2 3 4" xfId="0"/>
    <cellStyle name="Notas 2 3 5 6 2 4" xfId="0"/>
    <cellStyle name="Notas 2 3 5 6 2 5" xfId="0"/>
    <cellStyle name="Notas 2 3 5 6 2 6" xfId="0"/>
    <cellStyle name="Notas 2 3 5 6 2 7" xfId="0"/>
    <cellStyle name="Notas 2 3 5 6 3" xfId="0"/>
    <cellStyle name="Notas 2 3 5 6 3 2" xfId="0"/>
    <cellStyle name="Notas 2 3 5 6 3 3" xfId="0"/>
    <cellStyle name="Notas 2 3 5 6 3 4" xfId="0"/>
    <cellStyle name="Notas 2 3 5 6 4" xfId="0"/>
    <cellStyle name="Notas 2 3 5 6 4 2" xfId="0"/>
    <cellStyle name="Notas 2 3 5 6 4 3" xfId="0"/>
    <cellStyle name="Notas 2 3 5 6 4 4" xfId="0"/>
    <cellStyle name="Notas 2 3 5 6 5" xfId="0"/>
    <cellStyle name="Notas 2 3 5 6 6" xfId="0"/>
    <cellStyle name="Notas 2 3 5 6 7" xfId="0"/>
    <cellStyle name="Notas 2 3 5 6 8" xfId="0"/>
    <cellStyle name="Notas 2 3 5 7" xfId="0"/>
    <cellStyle name="Notas 2 3 5 7 2" xfId="0"/>
    <cellStyle name="Notas 2 3 5 7 2 2" xfId="0"/>
    <cellStyle name="Notas 2 3 5 7 2 3" xfId="0"/>
    <cellStyle name="Notas 2 3 5 7 2 4" xfId="0"/>
    <cellStyle name="Notas 2 3 5 7 3" xfId="0"/>
    <cellStyle name="Notas 2 3 5 7 3 2" xfId="0"/>
    <cellStyle name="Notas 2 3 5 7 3 3" xfId="0"/>
    <cellStyle name="Notas 2 3 5 7 3 4" xfId="0"/>
    <cellStyle name="Notas 2 3 5 7 4" xfId="0"/>
    <cellStyle name="Notas 2 3 5 7 5" xfId="0"/>
    <cellStyle name="Notas 2 3 5 7 6" xfId="0"/>
    <cellStyle name="Notas 2 3 5 7 7" xfId="0"/>
    <cellStyle name="Notas 2 3 5 8" xfId="0"/>
    <cellStyle name="Notas 2 3 5 8 2" xfId="0"/>
    <cellStyle name="Notas 2 3 5 8 3" xfId="0"/>
    <cellStyle name="Notas 2 3 5 8 4" xfId="0"/>
    <cellStyle name="Notas 2 3 5 9" xfId="0"/>
    <cellStyle name="Notas 2 3 5 9 2" xfId="0"/>
    <cellStyle name="Notas 2 3 5 9 3" xfId="0"/>
    <cellStyle name="Notas 2 3 5 9 4" xfId="0"/>
    <cellStyle name="Notas 2 3 6" xfId="0"/>
    <cellStyle name="Notas 2 3 6 10" xfId="0"/>
    <cellStyle name="Notas 2 3 6 10 2" xfId="0"/>
    <cellStyle name="Notas 2 3 6 10 3" xfId="0"/>
    <cellStyle name="Notas 2 3 6 10 4" xfId="0"/>
    <cellStyle name="Notas 2 3 6 11" xfId="0"/>
    <cellStyle name="Notas 2 3 6 12" xfId="0"/>
    <cellStyle name="Notas 2 3 6 13" xfId="0"/>
    <cellStyle name="Notas 2 3 6 14" xfId="0"/>
    <cellStyle name="Notas 2 3 6 2" xfId="0"/>
    <cellStyle name="Notas 2 3 6 2 2" xfId="0"/>
    <cellStyle name="Notas 2 3 6 2 2 2" xfId="0"/>
    <cellStyle name="Notas 2 3 6 2 2 2 2" xfId="0"/>
    <cellStyle name="Notas 2 3 6 2 2 2 3" xfId="0"/>
    <cellStyle name="Notas 2 3 6 2 2 2 4" xfId="0"/>
    <cellStyle name="Notas 2 3 6 2 2 3" xfId="0"/>
    <cellStyle name="Notas 2 3 6 2 2 3 2" xfId="0"/>
    <cellStyle name="Notas 2 3 6 2 2 3 3" xfId="0"/>
    <cellStyle name="Notas 2 3 6 2 2 3 4" xfId="0"/>
    <cellStyle name="Notas 2 3 6 2 2 4" xfId="0"/>
    <cellStyle name="Notas 2 3 6 2 2 5" xfId="0"/>
    <cellStyle name="Notas 2 3 6 2 2 6" xfId="0"/>
    <cellStyle name="Notas 2 3 6 2 2 7" xfId="0"/>
    <cellStyle name="Notas 2 3 6 2 3" xfId="0"/>
    <cellStyle name="Notas 2 3 6 2 3 2" xfId="0"/>
    <cellStyle name="Notas 2 3 6 2 3 2 2" xfId="0"/>
    <cellStyle name="Notas 2 3 6 2 3 2 3" xfId="0"/>
    <cellStyle name="Notas 2 3 6 2 3 2 4" xfId="0"/>
    <cellStyle name="Notas 2 3 6 2 3 3" xfId="0"/>
    <cellStyle name="Notas 2 3 6 2 3 3 2" xfId="0"/>
    <cellStyle name="Notas 2 3 6 2 3 3 3" xfId="0"/>
    <cellStyle name="Notas 2 3 6 2 3 3 4" xfId="0"/>
    <cellStyle name="Notas 2 3 6 2 3 4" xfId="0"/>
    <cellStyle name="Notas 2 3 6 2 3 5" xfId="0"/>
    <cellStyle name="Notas 2 3 6 2 3 6" xfId="0"/>
    <cellStyle name="Notas 2 3 6 2 3 7" xfId="0"/>
    <cellStyle name="Notas 2 3 6 2 4" xfId="0"/>
    <cellStyle name="Notas 2 3 6 2 4 2" xfId="0"/>
    <cellStyle name="Notas 2 3 6 2 4 3" xfId="0"/>
    <cellStyle name="Notas 2 3 6 2 4 4" xfId="0"/>
    <cellStyle name="Notas 2 3 6 2 5" xfId="0"/>
    <cellStyle name="Notas 2 3 6 2 5 2" xfId="0"/>
    <cellStyle name="Notas 2 3 6 2 5 3" xfId="0"/>
    <cellStyle name="Notas 2 3 6 2 5 4" xfId="0"/>
    <cellStyle name="Notas 2 3 6 2 6" xfId="0"/>
    <cellStyle name="Notas 2 3 6 2 7" xfId="0"/>
    <cellStyle name="Notas 2 3 6 2 8" xfId="0"/>
    <cellStyle name="Notas 2 3 6 2 9" xfId="0"/>
    <cellStyle name="Notas 2 3 6 3" xfId="0"/>
    <cellStyle name="Notas 2 3 6 3 2" xfId="0"/>
    <cellStyle name="Notas 2 3 6 3 2 2" xfId="0"/>
    <cellStyle name="Notas 2 3 6 3 2 2 2" xfId="0"/>
    <cellStyle name="Notas 2 3 6 3 2 2 3" xfId="0"/>
    <cellStyle name="Notas 2 3 6 3 2 2 4" xfId="0"/>
    <cellStyle name="Notas 2 3 6 3 2 3" xfId="0"/>
    <cellStyle name="Notas 2 3 6 3 2 3 2" xfId="0"/>
    <cellStyle name="Notas 2 3 6 3 2 3 3" xfId="0"/>
    <cellStyle name="Notas 2 3 6 3 2 3 4" xfId="0"/>
    <cellStyle name="Notas 2 3 6 3 2 4" xfId="0"/>
    <cellStyle name="Notas 2 3 6 3 2 5" xfId="0"/>
    <cellStyle name="Notas 2 3 6 3 2 6" xfId="0"/>
    <cellStyle name="Notas 2 3 6 3 2 7" xfId="0"/>
    <cellStyle name="Notas 2 3 6 3 3" xfId="0"/>
    <cellStyle name="Notas 2 3 6 3 3 2" xfId="0"/>
    <cellStyle name="Notas 2 3 6 3 3 3" xfId="0"/>
    <cellStyle name="Notas 2 3 6 3 3 4" xfId="0"/>
    <cellStyle name="Notas 2 3 6 3 4" xfId="0"/>
    <cellStyle name="Notas 2 3 6 3 4 2" xfId="0"/>
    <cellStyle name="Notas 2 3 6 3 4 3" xfId="0"/>
    <cellStyle name="Notas 2 3 6 3 4 4" xfId="0"/>
    <cellStyle name="Notas 2 3 6 3 5" xfId="0"/>
    <cellStyle name="Notas 2 3 6 3 6" xfId="0"/>
    <cellStyle name="Notas 2 3 6 3 7" xfId="0"/>
    <cellStyle name="Notas 2 3 6 3 8" xfId="0"/>
    <cellStyle name="Notas 2 3 6 4" xfId="0"/>
    <cellStyle name="Notas 2 3 6 4 2" xfId="0"/>
    <cellStyle name="Notas 2 3 6 4 2 2" xfId="0"/>
    <cellStyle name="Notas 2 3 6 4 2 2 2" xfId="0"/>
    <cellStyle name="Notas 2 3 6 4 2 2 3" xfId="0"/>
    <cellStyle name="Notas 2 3 6 4 2 2 4" xfId="0"/>
    <cellStyle name="Notas 2 3 6 4 2 3" xfId="0"/>
    <cellStyle name="Notas 2 3 6 4 2 3 2" xfId="0"/>
    <cellStyle name="Notas 2 3 6 4 2 3 3" xfId="0"/>
    <cellStyle name="Notas 2 3 6 4 2 3 4" xfId="0"/>
    <cellStyle name="Notas 2 3 6 4 2 4" xfId="0"/>
    <cellStyle name="Notas 2 3 6 4 2 5" xfId="0"/>
    <cellStyle name="Notas 2 3 6 4 2 6" xfId="0"/>
    <cellStyle name="Notas 2 3 6 4 2 7" xfId="0"/>
    <cellStyle name="Notas 2 3 6 4 3" xfId="0"/>
    <cellStyle name="Notas 2 3 6 4 3 2" xfId="0"/>
    <cellStyle name="Notas 2 3 6 4 3 3" xfId="0"/>
    <cellStyle name="Notas 2 3 6 4 3 4" xfId="0"/>
    <cellStyle name="Notas 2 3 6 4 4" xfId="0"/>
    <cellStyle name="Notas 2 3 6 4 4 2" xfId="0"/>
    <cellStyle name="Notas 2 3 6 4 4 3" xfId="0"/>
    <cellStyle name="Notas 2 3 6 4 4 4" xfId="0"/>
    <cellStyle name="Notas 2 3 6 4 5" xfId="0"/>
    <cellStyle name="Notas 2 3 6 4 6" xfId="0"/>
    <cellStyle name="Notas 2 3 6 4 7" xfId="0"/>
    <cellStyle name="Notas 2 3 6 4 8" xfId="0"/>
    <cellStyle name="Notas 2 3 6 5" xfId="0"/>
    <cellStyle name="Notas 2 3 6 5 2" xfId="0"/>
    <cellStyle name="Notas 2 3 6 5 2 2" xfId="0"/>
    <cellStyle name="Notas 2 3 6 5 2 2 2" xfId="0"/>
    <cellStyle name="Notas 2 3 6 5 2 2 3" xfId="0"/>
    <cellStyle name="Notas 2 3 6 5 2 2 4" xfId="0"/>
    <cellStyle name="Notas 2 3 6 5 2 3" xfId="0"/>
    <cellStyle name="Notas 2 3 6 5 2 3 2" xfId="0"/>
    <cellStyle name="Notas 2 3 6 5 2 3 3" xfId="0"/>
    <cellStyle name="Notas 2 3 6 5 2 3 4" xfId="0"/>
    <cellStyle name="Notas 2 3 6 5 2 4" xfId="0"/>
    <cellStyle name="Notas 2 3 6 5 2 5" xfId="0"/>
    <cellStyle name="Notas 2 3 6 5 2 6" xfId="0"/>
    <cellStyle name="Notas 2 3 6 5 2 7" xfId="0"/>
    <cellStyle name="Notas 2 3 6 5 3" xfId="0"/>
    <cellStyle name="Notas 2 3 6 5 3 2" xfId="0"/>
    <cellStyle name="Notas 2 3 6 5 3 3" xfId="0"/>
    <cellStyle name="Notas 2 3 6 5 3 4" xfId="0"/>
    <cellStyle name="Notas 2 3 6 5 4" xfId="0"/>
    <cellStyle name="Notas 2 3 6 5 4 2" xfId="0"/>
    <cellStyle name="Notas 2 3 6 5 4 3" xfId="0"/>
    <cellStyle name="Notas 2 3 6 5 4 4" xfId="0"/>
    <cellStyle name="Notas 2 3 6 5 5" xfId="0"/>
    <cellStyle name="Notas 2 3 6 5 6" xfId="0"/>
    <cellStyle name="Notas 2 3 6 5 7" xfId="0"/>
    <cellStyle name="Notas 2 3 6 5 8" xfId="0"/>
    <cellStyle name="Notas 2 3 6 6" xfId="0"/>
    <cellStyle name="Notas 2 3 6 6 2" xfId="0"/>
    <cellStyle name="Notas 2 3 6 6 2 2" xfId="0"/>
    <cellStyle name="Notas 2 3 6 6 2 2 2" xfId="0"/>
    <cellStyle name="Notas 2 3 6 6 2 2 3" xfId="0"/>
    <cellStyle name="Notas 2 3 6 6 2 2 4" xfId="0"/>
    <cellStyle name="Notas 2 3 6 6 2 3" xfId="0"/>
    <cellStyle name="Notas 2 3 6 6 2 3 2" xfId="0"/>
    <cellStyle name="Notas 2 3 6 6 2 3 3" xfId="0"/>
    <cellStyle name="Notas 2 3 6 6 2 3 4" xfId="0"/>
    <cellStyle name="Notas 2 3 6 6 2 4" xfId="0"/>
    <cellStyle name="Notas 2 3 6 6 2 5" xfId="0"/>
    <cellStyle name="Notas 2 3 6 6 2 6" xfId="0"/>
    <cellStyle name="Notas 2 3 6 6 2 7" xfId="0"/>
    <cellStyle name="Notas 2 3 6 6 3" xfId="0"/>
    <cellStyle name="Notas 2 3 6 6 3 2" xfId="0"/>
    <cellStyle name="Notas 2 3 6 6 3 3" xfId="0"/>
    <cellStyle name="Notas 2 3 6 6 3 4" xfId="0"/>
    <cellStyle name="Notas 2 3 6 6 4" xfId="0"/>
    <cellStyle name="Notas 2 3 6 6 4 2" xfId="0"/>
    <cellStyle name="Notas 2 3 6 6 4 3" xfId="0"/>
    <cellStyle name="Notas 2 3 6 6 4 4" xfId="0"/>
    <cellStyle name="Notas 2 3 6 6 5" xfId="0"/>
    <cellStyle name="Notas 2 3 6 6 6" xfId="0"/>
    <cellStyle name="Notas 2 3 6 6 7" xfId="0"/>
    <cellStyle name="Notas 2 3 6 6 8" xfId="0"/>
    <cellStyle name="Notas 2 3 6 7" xfId="0"/>
    <cellStyle name="Notas 2 3 6 7 2" xfId="0"/>
    <cellStyle name="Notas 2 3 6 7 2 2" xfId="0"/>
    <cellStyle name="Notas 2 3 6 7 2 3" xfId="0"/>
    <cellStyle name="Notas 2 3 6 7 2 4" xfId="0"/>
    <cellStyle name="Notas 2 3 6 7 3" xfId="0"/>
    <cellStyle name="Notas 2 3 6 7 3 2" xfId="0"/>
    <cellStyle name="Notas 2 3 6 7 3 3" xfId="0"/>
    <cellStyle name="Notas 2 3 6 7 3 4" xfId="0"/>
    <cellStyle name="Notas 2 3 6 7 4" xfId="0"/>
    <cellStyle name="Notas 2 3 6 7 5" xfId="0"/>
    <cellStyle name="Notas 2 3 6 7 6" xfId="0"/>
    <cellStyle name="Notas 2 3 6 7 7" xfId="0"/>
    <cellStyle name="Notas 2 3 6 8" xfId="0"/>
    <cellStyle name="Notas 2 3 6 8 2" xfId="0"/>
    <cellStyle name="Notas 2 3 6 8 3" xfId="0"/>
    <cellStyle name="Notas 2 3 6 8 4" xfId="0"/>
    <cellStyle name="Notas 2 3 6 9" xfId="0"/>
    <cellStyle name="Notas 2 3 6 9 2" xfId="0"/>
    <cellStyle name="Notas 2 3 6 9 3" xfId="0"/>
    <cellStyle name="Notas 2 3 6 9 4" xfId="0"/>
    <cellStyle name="Notas 2 3 7" xfId="0"/>
    <cellStyle name="Notas 2 3 7 10" xfId="0"/>
    <cellStyle name="Notas 2 3 7 10 2" xfId="0"/>
    <cellStyle name="Notas 2 3 7 10 3" xfId="0"/>
    <cellStyle name="Notas 2 3 7 10 4" xfId="0"/>
    <cellStyle name="Notas 2 3 7 11" xfId="0"/>
    <cellStyle name="Notas 2 3 7 12" xfId="0"/>
    <cellStyle name="Notas 2 3 7 13" xfId="0"/>
    <cellStyle name="Notas 2 3 7 14" xfId="0"/>
    <cellStyle name="Notas 2 3 7 2" xfId="0"/>
    <cellStyle name="Notas 2 3 7 2 2" xfId="0"/>
    <cellStyle name="Notas 2 3 7 2 2 2" xfId="0"/>
    <cellStyle name="Notas 2 3 7 2 2 2 2" xfId="0"/>
    <cellStyle name="Notas 2 3 7 2 2 2 3" xfId="0"/>
    <cellStyle name="Notas 2 3 7 2 2 2 4" xfId="0"/>
    <cellStyle name="Notas 2 3 7 2 2 3" xfId="0"/>
    <cellStyle name="Notas 2 3 7 2 2 3 2" xfId="0"/>
    <cellStyle name="Notas 2 3 7 2 2 3 3" xfId="0"/>
    <cellStyle name="Notas 2 3 7 2 2 3 4" xfId="0"/>
    <cellStyle name="Notas 2 3 7 2 2 4" xfId="0"/>
    <cellStyle name="Notas 2 3 7 2 2 5" xfId="0"/>
    <cellStyle name="Notas 2 3 7 2 2 6" xfId="0"/>
    <cellStyle name="Notas 2 3 7 2 2 7" xfId="0"/>
    <cellStyle name="Notas 2 3 7 2 3" xfId="0"/>
    <cellStyle name="Notas 2 3 7 2 3 2" xfId="0"/>
    <cellStyle name="Notas 2 3 7 2 3 2 2" xfId="0"/>
    <cellStyle name="Notas 2 3 7 2 3 2 3" xfId="0"/>
    <cellStyle name="Notas 2 3 7 2 3 2 4" xfId="0"/>
    <cellStyle name="Notas 2 3 7 2 3 3" xfId="0"/>
    <cellStyle name="Notas 2 3 7 2 3 3 2" xfId="0"/>
    <cellStyle name="Notas 2 3 7 2 3 3 3" xfId="0"/>
    <cellStyle name="Notas 2 3 7 2 3 3 4" xfId="0"/>
    <cellStyle name="Notas 2 3 7 2 3 4" xfId="0"/>
    <cellStyle name="Notas 2 3 7 2 3 5" xfId="0"/>
    <cellStyle name="Notas 2 3 7 2 3 6" xfId="0"/>
    <cellStyle name="Notas 2 3 7 2 3 7" xfId="0"/>
    <cellStyle name="Notas 2 3 7 2 4" xfId="0"/>
    <cellStyle name="Notas 2 3 7 2 4 2" xfId="0"/>
    <cellStyle name="Notas 2 3 7 2 4 3" xfId="0"/>
    <cellStyle name="Notas 2 3 7 2 4 4" xfId="0"/>
    <cellStyle name="Notas 2 3 7 2 5" xfId="0"/>
    <cellStyle name="Notas 2 3 7 2 5 2" xfId="0"/>
    <cellStyle name="Notas 2 3 7 2 5 3" xfId="0"/>
    <cellStyle name="Notas 2 3 7 2 5 4" xfId="0"/>
    <cellStyle name="Notas 2 3 7 2 6" xfId="0"/>
    <cellStyle name="Notas 2 3 7 2 7" xfId="0"/>
    <cellStyle name="Notas 2 3 7 2 8" xfId="0"/>
    <cellStyle name="Notas 2 3 7 2 9" xfId="0"/>
    <cellStyle name="Notas 2 3 7 3" xfId="0"/>
    <cellStyle name="Notas 2 3 7 3 2" xfId="0"/>
    <cellStyle name="Notas 2 3 7 3 2 2" xfId="0"/>
    <cellStyle name="Notas 2 3 7 3 2 2 2" xfId="0"/>
    <cellStyle name="Notas 2 3 7 3 2 2 3" xfId="0"/>
    <cellStyle name="Notas 2 3 7 3 2 2 4" xfId="0"/>
    <cellStyle name="Notas 2 3 7 3 2 3" xfId="0"/>
    <cellStyle name="Notas 2 3 7 3 2 3 2" xfId="0"/>
    <cellStyle name="Notas 2 3 7 3 2 3 3" xfId="0"/>
    <cellStyle name="Notas 2 3 7 3 2 3 4" xfId="0"/>
    <cellStyle name="Notas 2 3 7 3 2 4" xfId="0"/>
    <cellStyle name="Notas 2 3 7 3 2 5" xfId="0"/>
    <cellStyle name="Notas 2 3 7 3 2 6" xfId="0"/>
    <cellStyle name="Notas 2 3 7 3 2 7" xfId="0"/>
    <cellStyle name="Notas 2 3 7 3 3" xfId="0"/>
    <cellStyle name="Notas 2 3 7 3 3 2" xfId="0"/>
    <cellStyle name="Notas 2 3 7 3 3 3" xfId="0"/>
    <cellStyle name="Notas 2 3 7 3 3 4" xfId="0"/>
    <cellStyle name="Notas 2 3 7 3 4" xfId="0"/>
    <cellStyle name="Notas 2 3 7 3 4 2" xfId="0"/>
    <cellStyle name="Notas 2 3 7 3 4 3" xfId="0"/>
    <cellStyle name="Notas 2 3 7 3 4 4" xfId="0"/>
    <cellStyle name="Notas 2 3 7 3 5" xfId="0"/>
    <cellStyle name="Notas 2 3 7 3 6" xfId="0"/>
    <cellStyle name="Notas 2 3 7 3 7" xfId="0"/>
    <cellStyle name="Notas 2 3 7 3 8" xfId="0"/>
    <cellStyle name="Notas 2 3 7 4" xfId="0"/>
    <cellStyle name="Notas 2 3 7 4 2" xfId="0"/>
    <cellStyle name="Notas 2 3 7 4 2 2" xfId="0"/>
    <cellStyle name="Notas 2 3 7 4 2 2 2" xfId="0"/>
    <cellStyle name="Notas 2 3 7 4 2 2 3" xfId="0"/>
    <cellStyle name="Notas 2 3 7 4 2 2 4" xfId="0"/>
    <cellStyle name="Notas 2 3 7 4 2 3" xfId="0"/>
    <cellStyle name="Notas 2 3 7 4 2 3 2" xfId="0"/>
    <cellStyle name="Notas 2 3 7 4 2 3 3" xfId="0"/>
    <cellStyle name="Notas 2 3 7 4 2 3 4" xfId="0"/>
    <cellStyle name="Notas 2 3 7 4 2 4" xfId="0"/>
    <cellStyle name="Notas 2 3 7 4 2 5" xfId="0"/>
    <cellStyle name="Notas 2 3 7 4 2 6" xfId="0"/>
    <cellStyle name="Notas 2 3 7 4 2 7" xfId="0"/>
    <cellStyle name="Notas 2 3 7 4 3" xfId="0"/>
    <cellStyle name="Notas 2 3 7 4 3 2" xfId="0"/>
    <cellStyle name="Notas 2 3 7 4 3 3" xfId="0"/>
    <cellStyle name="Notas 2 3 7 4 3 4" xfId="0"/>
    <cellStyle name="Notas 2 3 7 4 4" xfId="0"/>
    <cellStyle name="Notas 2 3 7 4 4 2" xfId="0"/>
    <cellStyle name="Notas 2 3 7 4 4 3" xfId="0"/>
    <cellStyle name="Notas 2 3 7 4 4 4" xfId="0"/>
    <cellStyle name="Notas 2 3 7 4 5" xfId="0"/>
    <cellStyle name="Notas 2 3 7 4 6" xfId="0"/>
    <cellStyle name="Notas 2 3 7 4 7" xfId="0"/>
    <cellStyle name="Notas 2 3 7 4 8" xfId="0"/>
    <cellStyle name="Notas 2 3 7 5" xfId="0"/>
    <cellStyle name="Notas 2 3 7 5 2" xfId="0"/>
    <cellStyle name="Notas 2 3 7 5 2 2" xfId="0"/>
    <cellStyle name="Notas 2 3 7 5 2 2 2" xfId="0"/>
    <cellStyle name="Notas 2 3 7 5 2 2 3" xfId="0"/>
    <cellStyle name="Notas 2 3 7 5 2 2 4" xfId="0"/>
    <cellStyle name="Notas 2 3 7 5 2 3" xfId="0"/>
    <cellStyle name="Notas 2 3 7 5 2 3 2" xfId="0"/>
    <cellStyle name="Notas 2 3 7 5 2 3 3" xfId="0"/>
    <cellStyle name="Notas 2 3 7 5 2 3 4" xfId="0"/>
    <cellStyle name="Notas 2 3 7 5 2 4" xfId="0"/>
    <cellStyle name="Notas 2 3 7 5 2 5" xfId="0"/>
    <cellStyle name="Notas 2 3 7 5 2 6" xfId="0"/>
    <cellStyle name="Notas 2 3 7 5 2 7" xfId="0"/>
    <cellStyle name="Notas 2 3 7 5 3" xfId="0"/>
    <cellStyle name="Notas 2 3 7 5 3 2" xfId="0"/>
    <cellStyle name="Notas 2 3 7 5 3 3" xfId="0"/>
    <cellStyle name="Notas 2 3 7 5 3 4" xfId="0"/>
    <cellStyle name="Notas 2 3 7 5 4" xfId="0"/>
    <cellStyle name="Notas 2 3 7 5 4 2" xfId="0"/>
    <cellStyle name="Notas 2 3 7 5 4 3" xfId="0"/>
    <cellStyle name="Notas 2 3 7 5 4 4" xfId="0"/>
    <cellStyle name="Notas 2 3 7 5 5" xfId="0"/>
    <cellStyle name="Notas 2 3 7 5 6" xfId="0"/>
    <cellStyle name="Notas 2 3 7 5 7" xfId="0"/>
    <cellStyle name="Notas 2 3 7 5 8" xfId="0"/>
    <cellStyle name="Notas 2 3 7 6" xfId="0"/>
    <cellStyle name="Notas 2 3 7 6 2" xfId="0"/>
    <cellStyle name="Notas 2 3 7 6 2 2" xfId="0"/>
    <cellStyle name="Notas 2 3 7 6 2 2 2" xfId="0"/>
    <cellStyle name="Notas 2 3 7 6 2 2 3" xfId="0"/>
    <cellStyle name="Notas 2 3 7 6 2 2 4" xfId="0"/>
    <cellStyle name="Notas 2 3 7 6 2 3" xfId="0"/>
    <cellStyle name="Notas 2 3 7 6 2 3 2" xfId="0"/>
    <cellStyle name="Notas 2 3 7 6 2 3 3" xfId="0"/>
    <cellStyle name="Notas 2 3 7 6 2 3 4" xfId="0"/>
    <cellStyle name="Notas 2 3 7 6 2 4" xfId="0"/>
    <cellStyle name="Notas 2 3 7 6 2 5" xfId="0"/>
    <cellStyle name="Notas 2 3 7 6 2 6" xfId="0"/>
    <cellStyle name="Notas 2 3 7 6 2 7" xfId="0"/>
    <cellStyle name="Notas 2 3 7 6 3" xfId="0"/>
    <cellStyle name="Notas 2 3 7 6 3 2" xfId="0"/>
    <cellStyle name="Notas 2 3 7 6 3 3" xfId="0"/>
    <cellStyle name="Notas 2 3 7 6 3 4" xfId="0"/>
    <cellStyle name="Notas 2 3 7 6 4" xfId="0"/>
    <cellStyle name="Notas 2 3 7 6 4 2" xfId="0"/>
    <cellStyle name="Notas 2 3 7 6 4 3" xfId="0"/>
    <cellStyle name="Notas 2 3 7 6 4 4" xfId="0"/>
    <cellStyle name="Notas 2 3 7 6 5" xfId="0"/>
    <cellStyle name="Notas 2 3 7 6 6" xfId="0"/>
    <cellStyle name="Notas 2 3 7 6 7" xfId="0"/>
    <cellStyle name="Notas 2 3 7 6 8" xfId="0"/>
    <cellStyle name="Notas 2 3 7 7" xfId="0"/>
    <cellStyle name="Notas 2 3 7 7 2" xfId="0"/>
    <cellStyle name="Notas 2 3 7 7 2 2" xfId="0"/>
    <cellStyle name="Notas 2 3 7 7 2 3" xfId="0"/>
    <cellStyle name="Notas 2 3 7 7 2 4" xfId="0"/>
    <cellStyle name="Notas 2 3 7 7 3" xfId="0"/>
    <cellStyle name="Notas 2 3 7 7 3 2" xfId="0"/>
    <cellStyle name="Notas 2 3 7 7 3 3" xfId="0"/>
    <cellStyle name="Notas 2 3 7 7 3 4" xfId="0"/>
    <cellStyle name="Notas 2 3 7 7 4" xfId="0"/>
    <cellStyle name="Notas 2 3 7 7 5" xfId="0"/>
    <cellStyle name="Notas 2 3 7 7 6" xfId="0"/>
    <cellStyle name="Notas 2 3 7 7 7" xfId="0"/>
    <cellStyle name="Notas 2 3 7 8" xfId="0"/>
    <cellStyle name="Notas 2 3 7 8 2" xfId="0"/>
    <cellStyle name="Notas 2 3 7 8 3" xfId="0"/>
    <cellStyle name="Notas 2 3 7 8 4" xfId="0"/>
    <cellStyle name="Notas 2 3 7 9" xfId="0"/>
    <cellStyle name="Notas 2 3 7 9 2" xfId="0"/>
    <cellStyle name="Notas 2 3 7 9 3" xfId="0"/>
    <cellStyle name="Notas 2 3 7 9 4" xfId="0"/>
    <cellStyle name="Notas 2 3 8" xfId="0"/>
    <cellStyle name="Notas 2 3 8 10" xfId="0"/>
    <cellStyle name="Notas 2 3 8 10 2" xfId="0"/>
    <cellStyle name="Notas 2 3 8 10 3" xfId="0"/>
    <cellStyle name="Notas 2 3 8 10 4" xfId="0"/>
    <cellStyle name="Notas 2 3 8 11" xfId="0"/>
    <cellStyle name="Notas 2 3 8 12" xfId="0"/>
    <cellStyle name="Notas 2 3 8 13" xfId="0"/>
    <cellStyle name="Notas 2 3 8 14" xfId="0"/>
    <cellStyle name="Notas 2 3 8 2" xfId="0"/>
    <cellStyle name="Notas 2 3 8 2 2" xfId="0"/>
    <cellStyle name="Notas 2 3 8 2 2 2" xfId="0"/>
    <cellStyle name="Notas 2 3 8 2 2 2 2" xfId="0"/>
    <cellStyle name="Notas 2 3 8 2 2 2 3" xfId="0"/>
    <cellStyle name="Notas 2 3 8 2 2 2 4" xfId="0"/>
    <cellStyle name="Notas 2 3 8 2 2 3" xfId="0"/>
    <cellStyle name="Notas 2 3 8 2 2 3 2" xfId="0"/>
    <cellStyle name="Notas 2 3 8 2 2 3 3" xfId="0"/>
    <cellStyle name="Notas 2 3 8 2 2 3 4" xfId="0"/>
    <cellStyle name="Notas 2 3 8 2 2 4" xfId="0"/>
    <cellStyle name="Notas 2 3 8 2 2 5" xfId="0"/>
    <cellStyle name="Notas 2 3 8 2 2 6" xfId="0"/>
    <cellStyle name="Notas 2 3 8 2 2 7" xfId="0"/>
    <cellStyle name="Notas 2 3 8 2 3" xfId="0"/>
    <cellStyle name="Notas 2 3 8 2 3 2" xfId="0"/>
    <cellStyle name="Notas 2 3 8 2 3 2 2" xfId="0"/>
    <cellStyle name="Notas 2 3 8 2 3 2 3" xfId="0"/>
    <cellStyle name="Notas 2 3 8 2 3 2 4" xfId="0"/>
    <cellStyle name="Notas 2 3 8 2 3 3" xfId="0"/>
    <cellStyle name="Notas 2 3 8 2 3 3 2" xfId="0"/>
    <cellStyle name="Notas 2 3 8 2 3 3 3" xfId="0"/>
    <cellStyle name="Notas 2 3 8 2 3 3 4" xfId="0"/>
    <cellStyle name="Notas 2 3 8 2 3 4" xfId="0"/>
    <cellStyle name="Notas 2 3 8 2 3 5" xfId="0"/>
    <cellStyle name="Notas 2 3 8 2 3 6" xfId="0"/>
    <cellStyle name="Notas 2 3 8 2 3 7" xfId="0"/>
    <cellStyle name="Notas 2 3 8 2 4" xfId="0"/>
    <cellStyle name="Notas 2 3 8 2 4 2" xfId="0"/>
    <cellStyle name="Notas 2 3 8 2 4 3" xfId="0"/>
    <cellStyle name="Notas 2 3 8 2 4 4" xfId="0"/>
    <cellStyle name="Notas 2 3 8 2 5" xfId="0"/>
    <cellStyle name="Notas 2 3 8 2 5 2" xfId="0"/>
    <cellStyle name="Notas 2 3 8 2 5 3" xfId="0"/>
    <cellStyle name="Notas 2 3 8 2 5 4" xfId="0"/>
    <cellStyle name="Notas 2 3 8 2 6" xfId="0"/>
    <cellStyle name="Notas 2 3 8 2 7" xfId="0"/>
    <cellStyle name="Notas 2 3 8 2 8" xfId="0"/>
    <cellStyle name="Notas 2 3 8 2 9" xfId="0"/>
    <cellStyle name="Notas 2 3 8 3" xfId="0"/>
    <cellStyle name="Notas 2 3 8 3 2" xfId="0"/>
    <cellStyle name="Notas 2 3 8 3 2 2" xfId="0"/>
    <cellStyle name="Notas 2 3 8 3 2 2 2" xfId="0"/>
    <cellStyle name="Notas 2 3 8 3 2 2 3" xfId="0"/>
    <cellStyle name="Notas 2 3 8 3 2 2 4" xfId="0"/>
    <cellStyle name="Notas 2 3 8 3 2 3" xfId="0"/>
    <cellStyle name="Notas 2 3 8 3 2 3 2" xfId="0"/>
    <cellStyle name="Notas 2 3 8 3 2 3 3" xfId="0"/>
    <cellStyle name="Notas 2 3 8 3 2 3 4" xfId="0"/>
    <cellStyle name="Notas 2 3 8 3 2 4" xfId="0"/>
    <cellStyle name="Notas 2 3 8 3 2 5" xfId="0"/>
    <cellStyle name="Notas 2 3 8 3 2 6" xfId="0"/>
    <cellStyle name="Notas 2 3 8 3 2 7" xfId="0"/>
    <cellStyle name="Notas 2 3 8 3 3" xfId="0"/>
    <cellStyle name="Notas 2 3 8 3 3 2" xfId="0"/>
    <cellStyle name="Notas 2 3 8 3 3 3" xfId="0"/>
    <cellStyle name="Notas 2 3 8 3 3 4" xfId="0"/>
    <cellStyle name="Notas 2 3 8 3 4" xfId="0"/>
    <cellStyle name="Notas 2 3 8 3 4 2" xfId="0"/>
    <cellStyle name="Notas 2 3 8 3 4 3" xfId="0"/>
    <cellStyle name="Notas 2 3 8 3 4 4" xfId="0"/>
    <cellStyle name="Notas 2 3 8 3 5" xfId="0"/>
    <cellStyle name="Notas 2 3 8 3 6" xfId="0"/>
    <cellStyle name="Notas 2 3 8 3 7" xfId="0"/>
    <cellStyle name="Notas 2 3 8 3 8" xfId="0"/>
    <cellStyle name="Notas 2 3 8 4" xfId="0"/>
    <cellStyle name="Notas 2 3 8 4 2" xfId="0"/>
    <cellStyle name="Notas 2 3 8 4 2 2" xfId="0"/>
    <cellStyle name="Notas 2 3 8 4 2 2 2" xfId="0"/>
    <cellStyle name="Notas 2 3 8 4 2 2 3" xfId="0"/>
    <cellStyle name="Notas 2 3 8 4 2 2 4" xfId="0"/>
    <cellStyle name="Notas 2 3 8 4 2 3" xfId="0"/>
    <cellStyle name="Notas 2 3 8 4 2 3 2" xfId="0"/>
    <cellStyle name="Notas 2 3 8 4 2 3 3" xfId="0"/>
    <cellStyle name="Notas 2 3 8 4 2 3 4" xfId="0"/>
    <cellStyle name="Notas 2 3 8 4 2 4" xfId="0"/>
    <cellStyle name="Notas 2 3 8 4 2 5" xfId="0"/>
    <cellStyle name="Notas 2 3 8 4 2 6" xfId="0"/>
    <cellStyle name="Notas 2 3 8 4 2 7" xfId="0"/>
    <cellStyle name="Notas 2 3 8 4 3" xfId="0"/>
    <cellStyle name="Notas 2 3 8 4 3 2" xfId="0"/>
    <cellStyle name="Notas 2 3 8 4 3 3" xfId="0"/>
    <cellStyle name="Notas 2 3 8 4 3 4" xfId="0"/>
    <cellStyle name="Notas 2 3 8 4 4" xfId="0"/>
    <cellStyle name="Notas 2 3 8 4 4 2" xfId="0"/>
    <cellStyle name="Notas 2 3 8 4 4 3" xfId="0"/>
    <cellStyle name="Notas 2 3 8 4 4 4" xfId="0"/>
    <cellStyle name="Notas 2 3 8 4 5" xfId="0"/>
    <cellStyle name="Notas 2 3 8 4 6" xfId="0"/>
    <cellStyle name="Notas 2 3 8 4 7" xfId="0"/>
    <cellStyle name="Notas 2 3 8 4 8" xfId="0"/>
    <cellStyle name="Notas 2 3 8 5" xfId="0"/>
    <cellStyle name="Notas 2 3 8 5 2" xfId="0"/>
    <cellStyle name="Notas 2 3 8 5 2 2" xfId="0"/>
    <cellStyle name="Notas 2 3 8 5 2 2 2" xfId="0"/>
    <cellStyle name="Notas 2 3 8 5 2 2 3" xfId="0"/>
    <cellStyle name="Notas 2 3 8 5 2 2 4" xfId="0"/>
    <cellStyle name="Notas 2 3 8 5 2 3" xfId="0"/>
    <cellStyle name="Notas 2 3 8 5 2 3 2" xfId="0"/>
    <cellStyle name="Notas 2 3 8 5 2 3 3" xfId="0"/>
    <cellStyle name="Notas 2 3 8 5 2 3 4" xfId="0"/>
    <cellStyle name="Notas 2 3 8 5 2 4" xfId="0"/>
    <cellStyle name="Notas 2 3 8 5 2 5" xfId="0"/>
    <cellStyle name="Notas 2 3 8 5 2 6" xfId="0"/>
    <cellStyle name="Notas 2 3 8 5 2 7" xfId="0"/>
    <cellStyle name="Notas 2 3 8 5 3" xfId="0"/>
    <cellStyle name="Notas 2 3 8 5 3 2" xfId="0"/>
    <cellStyle name="Notas 2 3 8 5 3 3" xfId="0"/>
    <cellStyle name="Notas 2 3 8 5 3 4" xfId="0"/>
    <cellStyle name="Notas 2 3 8 5 4" xfId="0"/>
    <cellStyle name="Notas 2 3 8 5 4 2" xfId="0"/>
    <cellStyle name="Notas 2 3 8 5 4 3" xfId="0"/>
    <cellStyle name="Notas 2 3 8 5 4 4" xfId="0"/>
    <cellStyle name="Notas 2 3 8 5 5" xfId="0"/>
    <cellStyle name="Notas 2 3 8 5 6" xfId="0"/>
    <cellStyle name="Notas 2 3 8 5 7" xfId="0"/>
    <cellStyle name="Notas 2 3 8 5 8" xfId="0"/>
    <cellStyle name="Notas 2 3 8 6" xfId="0"/>
    <cellStyle name="Notas 2 3 8 6 2" xfId="0"/>
    <cellStyle name="Notas 2 3 8 6 2 2" xfId="0"/>
    <cellStyle name="Notas 2 3 8 6 2 2 2" xfId="0"/>
    <cellStyle name="Notas 2 3 8 6 2 2 3" xfId="0"/>
    <cellStyle name="Notas 2 3 8 6 2 2 4" xfId="0"/>
    <cellStyle name="Notas 2 3 8 6 2 3" xfId="0"/>
    <cellStyle name="Notas 2 3 8 6 2 3 2" xfId="0"/>
    <cellStyle name="Notas 2 3 8 6 2 3 3" xfId="0"/>
    <cellStyle name="Notas 2 3 8 6 2 3 4" xfId="0"/>
    <cellStyle name="Notas 2 3 8 6 2 4" xfId="0"/>
    <cellStyle name="Notas 2 3 8 6 2 5" xfId="0"/>
    <cellStyle name="Notas 2 3 8 6 2 6" xfId="0"/>
    <cellStyle name="Notas 2 3 8 6 2 7" xfId="0"/>
    <cellStyle name="Notas 2 3 8 6 3" xfId="0"/>
    <cellStyle name="Notas 2 3 8 6 3 2" xfId="0"/>
    <cellStyle name="Notas 2 3 8 6 3 3" xfId="0"/>
    <cellStyle name="Notas 2 3 8 6 3 4" xfId="0"/>
    <cellStyle name="Notas 2 3 8 6 4" xfId="0"/>
    <cellStyle name="Notas 2 3 8 6 4 2" xfId="0"/>
    <cellStyle name="Notas 2 3 8 6 4 3" xfId="0"/>
    <cellStyle name="Notas 2 3 8 6 4 4" xfId="0"/>
    <cellStyle name="Notas 2 3 8 6 5" xfId="0"/>
    <cellStyle name="Notas 2 3 8 6 6" xfId="0"/>
    <cellStyle name="Notas 2 3 8 6 7" xfId="0"/>
    <cellStyle name="Notas 2 3 8 6 8" xfId="0"/>
    <cellStyle name="Notas 2 3 8 7" xfId="0"/>
    <cellStyle name="Notas 2 3 8 7 2" xfId="0"/>
    <cellStyle name="Notas 2 3 8 7 2 2" xfId="0"/>
    <cellStyle name="Notas 2 3 8 7 2 3" xfId="0"/>
    <cellStyle name="Notas 2 3 8 7 2 4" xfId="0"/>
    <cellStyle name="Notas 2 3 8 7 3" xfId="0"/>
    <cellStyle name="Notas 2 3 8 7 3 2" xfId="0"/>
    <cellStyle name="Notas 2 3 8 7 3 3" xfId="0"/>
    <cellStyle name="Notas 2 3 8 7 3 4" xfId="0"/>
    <cellStyle name="Notas 2 3 8 7 4" xfId="0"/>
    <cellStyle name="Notas 2 3 8 7 5" xfId="0"/>
    <cellStyle name="Notas 2 3 8 7 6" xfId="0"/>
    <cellStyle name="Notas 2 3 8 7 7" xfId="0"/>
    <cellStyle name="Notas 2 3 8 8" xfId="0"/>
    <cellStyle name="Notas 2 3 8 8 2" xfId="0"/>
    <cellStyle name="Notas 2 3 8 8 3" xfId="0"/>
    <cellStyle name="Notas 2 3 8 8 4" xfId="0"/>
    <cellStyle name="Notas 2 3 8 9" xfId="0"/>
    <cellStyle name="Notas 2 3 8 9 2" xfId="0"/>
    <cellStyle name="Notas 2 3 8 9 3" xfId="0"/>
    <cellStyle name="Notas 2 3 8 9 4" xfId="0"/>
    <cellStyle name="Notas 2 3 9" xfId="0"/>
    <cellStyle name="Notas 2 3 9 2" xfId="0"/>
    <cellStyle name="Notas 2 3 9 2 2" xfId="0"/>
    <cellStyle name="Notas 2 3 9 2 2 2" xfId="0"/>
    <cellStyle name="Notas 2 3 9 2 2 3" xfId="0"/>
    <cellStyle name="Notas 2 3 9 2 2 4" xfId="0"/>
    <cellStyle name="Notas 2 3 9 2 3" xfId="0"/>
    <cellStyle name="Notas 2 3 9 2 3 2" xfId="0"/>
    <cellStyle name="Notas 2 3 9 2 3 3" xfId="0"/>
    <cellStyle name="Notas 2 3 9 2 3 4" xfId="0"/>
    <cellStyle name="Notas 2 3 9 2 4" xfId="0"/>
    <cellStyle name="Notas 2 3 9 2 5" xfId="0"/>
    <cellStyle name="Notas 2 3 9 2 6" xfId="0"/>
    <cellStyle name="Notas 2 3 9 2 7" xfId="0"/>
    <cellStyle name="Notas 2 3 9 3" xfId="0"/>
    <cellStyle name="Notas 2 3 9 3 2" xfId="0"/>
    <cellStyle name="Notas 2 3 9 3 2 2" xfId="0"/>
    <cellStyle name="Notas 2 3 9 3 2 3" xfId="0"/>
    <cellStyle name="Notas 2 3 9 3 2 4" xfId="0"/>
    <cellStyle name="Notas 2 3 9 3 3" xfId="0"/>
    <cellStyle name="Notas 2 3 9 3 3 2" xfId="0"/>
    <cellStyle name="Notas 2 3 9 3 3 3" xfId="0"/>
    <cellStyle name="Notas 2 3 9 3 3 4" xfId="0"/>
    <cellStyle name="Notas 2 3 9 3 4" xfId="0"/>
    <cellStyle name="Notas 2 3 9 3 5" xfId="0"/>
    <cellStyle name="Notas 2 3 9 3 6" xfId="0"/>
    <cellStyle name="Notas 2 3 9 3 7" xfId="0"/>
    <cellStyle name="Notas 2 3 9 4" xfId="0"/>
    <cellStyle name="Notas 2 3 9 4 2" xfId="0"/>
    <cellStyle name="Notas 2 3 9 4 3" xfId="0"/>
    <cellStyle name="Notas 2 3 9 4 4" xfId="0"/>
    <cellStyle name="Notas 2 3 9 5" xfId="0"/>
    <cellStyle name="Notas 2 3 9 5 2" xfId="0"/>
    <cellStyle name="Notas 2 3 9 5 3" xfId="0"/>
    <cellStyle name="Notas 2 3 9 5 4" xfId="0"/>
    <cellStyle name="Notas 2 3 9 6" xfId="0"/>
    <cellStyle name="Notas 2 3 9 7" xfId="0"/>
    <cellStyle name="Notas 2 3 9 8" xfId="0"/>
    <cellStyle name="Notas 2 3 9 9" xfId="0"/>
    <cellStyle name="Notas 2 30" xfId="0"/>
    <cellStyle name="Notas 2 31" xfId="0"/>
    <cellStyle name="Notas 2 32" xfId="0"/>
    <cellStyle name="Notas 2 4" xfId="0"/>
    <cellStyle name="Notas 2 4 10" xfId="0"/>
    <cellStyle name="Notas 2 4 10 2" xfId="0"/>
    <cellStyle name="Notas 2 4 10 2 2" xfId="0"/>
    <cellStyle name="Notas 2 4 10 2 2 2" xfId="0"/>
    <cellStyle name="Notas 2 4 10 2 2 3" xfId="0"/>
    <cellStyle name="Notas 2 4 10 2 2 4" xfId="0"/>
    <cellStyle name="Notas 2 4 10 2 3" xfId="0"/>
    <cellStyle name="Notas 2 4 10 2 3 2" xfId="0"/>
    <cellStyle name="Notas 2 4 10 2 3 3" xfId="0"/>
    <cellStyle name="Notas 2 4 10 2 3 4" xfId="0"/>
    <cellStyle name="Notas 2 4 10 2 4" xfId="0"/>
    <cellStyle name="Notas 2 4 10 2 5" xfId="0"/>
    <cellStyle name="Notas 2 4 10 2 6" xfId="0"/>
    <cellStyle name="Notas 2 4 10 2 7" xfId="0"/>
    <cellStyle name="Notas 2 4 10 3" xfId="0"/>
    <cellStyle name="Notas 2 4 10 3 2" xfId="0"/>
    <cellStyle name="Notas 2 4 10 3 3" xfId="0"/>
    <cellStyle name="Notas 2 4 10 3 4" xfId="0"/>
    <cellStyle name="Notas 2 4 10 4" xfId="0"/>
    <cellStyle name="Notas 2 4 10 4 2" xfId="0"/>
    <cellStyle name="Notas 2 4 10 4 3" xfId="0"/>
    <cellStyle name="Notas 2 4 10 4 4" xfId="0"/>
    <cellStyle name="Notas 2 4 10 5" xfId="0"/>
    <cellStyle name="Notas 2 4 10 6" xfId="0"/>
    <cellStyle name="Notas 2 4 10 7" xfId="0"/>
    <cellStyle name="Notas 2 4 10 8" xfId="0"/>
    <cellStyle name="Notas 2 4 11" xfId="0"/>
    <cellStyle name="Notas 2 4 11 2" xfId="0"/>
    <cellStyle name="Notas 2 4 11 2 2" xfId="0"/>
    <cellStyle name="Notas 2 4 11 2 2 2" xfId="0"/>
    <cellStyle name="Notas 2 4 11 2 2 3" xfId="0"/>
    <cellStyle name="Notas 2 4 11 2 2 4" xfId="0"/>
    <cellStyle name="Notas 2 4 11 2 3" xfId="0"/>
    <cellStyle name="Notas 2 4 11 2 3 2" xfId="0"/>
    <cellStyle name="Notas 2 4 11 2 3 3" xfId="0"/>
    <cellStyle name="Notas 2 4 11 2 3 4" xfId="0"/>
    <cellStyle name="Notas 2 4 11 2 4" xfId="0"/>
    <cellStyle name="Notas 2 4 11 2 5" xfId="0"/>
    <cellStyle name="Notas 2 4 11 2 6" xfId="0"/>
    <cellStyle name="Notas 2 4 11 2 7" xfId="0"/>
    <cellStyle name="Notas 2 4 11 3" xfId="0"/>
    <cellStyle name="Notas 2 4 11 3 2" xfId="0"/>
    <cellStyle name="Notas 2 4 11 3 3" xfId="0"/>
    <cellStyle name="Notas 2 4 11 3 4" xfId="0"/>
    <cellStyle name="Notas 2 4 11 4" xfId="0"/>
    <cellStyle name="Notas 2 4 11 4 2" xfId="0"/>
    <cellStyle name="Notas 2 4 11 4 3" xfId="0"/>
    <cellStyle name="Notas 2 4 11 4 4" xfId="0"/>
    <cellStyle name="Notas 2 4 11 5" xfId="0"/>
    <cellStyle name="Notas 2 4 11 6" xfId="0"/>
    <cellStyle name="Notas 2 4 11 7" xfId="0"/>
    <cellStyle name="Notas 2 4 11 8" xfId="0"/>
    <cellStyle name="Notas 2 4 12" xfId="0"/>
    <cellStyle name="Notas 2 4 12 2" xfId="0"/>
    <cellStyle name="Notas 2 4 12 2 2" xfId="0"/>
    <cellStyle name="Notas 2 4 12 2 2 2" xfId="0"/>
    <cellStyle name="Notas 2 4 12 2 2 3" xfId="0"/>
    <cellStyle name="Notas 2 4 12 2 2 4" xfId="0"/>
    <cellStyle name="Notas 2 4 12 2 3" xfId="0"/>
    <cellStyle name="Notas 2 4 12 2 3 2" xfId="0"/>
    <cellStyle name="Notas 2 4 12 2 3 3" xfId="0"/>
    <cellStyle name="Notas 2 4 12 2 3 4" xfId="0"/>
    <cellStyle name="Notas 2 4 12 2 4" xfId="0"/>
    <cellStyle name="Notas 2 4 12 2 5" xfId="0"/>
    <cellStyle name="Notas 2 4 12 2 6" xfId="0"/>
    <cellStyle name="Notas 2 4 12 2 7" xfId="0"/>
    <cellStyle name="Notas 2 4 12 3" xfId="0"/>
    <cellStyle name="Notas 2 4 12 3 2" xfId="0"/>
    <cellStyle name="Notas 2 4 12 3 3" xfId="0"/>
    <cellStyle name="Notas 2 4 12 3 4" xfId="0"/>
    <cellStyle name="Notas 2 4 12 4" xfId="0"/>
    <cellStyle name="Notas 2 4 12 4 2" xfId="0"/>
    <cellStyle name="Notas 2 4 12 4 3" xfId="0"/>
    <cellStyle name="Notas 2 4 12 4 4" xfId="0"/>
    <cellStyle name="Notas 2 4 12 5" xfId="0"/>
    <cellStyle name="Notas 2 4 12 6" xfId="0"/>
    <cellStyle name="Notas 2 4 12 7" xfId="0"/>
    <cellStyle name="Notas 2 4 12 8" xfId="0"/>
    <cellStyle name="Notas 2 4 13" xfId="0"/>
    <cellStyle name="Notas 2 4 13 2" xfId="0"/>
    <cellStyle name="Notas 2 4 13 2 2" xfId="0"/>
    <cellStyle name="Notas 2 4 13 2 2 2" xfId="0"/>
    <cellStyle name="Notas 2 4 13 2 2 3" xfId="0"/>
    <cellStyle name="Notas 2 4 13 2 2 4" xfId="0"/>
    <cellStyle name="Notas 2 4 13 2 3" xfId="0"/>
    <cellStyle name="Notas 2 4 13 2 3 2" xfId="0"/>
    <cellStyle name="Notas 2 4 13 2 3 3" xfId="0"/>
    <cellStyle name="Notas 2 4 13 2 3 4" xfId="0"/>
    <cellStyle name="Notas 2 4 13 2 4" xfId="0"/>
    <cellStyle name="Notas 2 4 13 2 5" xfId="0"/>
    <cellStyle name="Notas 2 4 13 2 6" xfId="0"/>
    <cellStyle name="Notas 2 4 13 2 7" xfId="0"/>
    <cellStyle name="Notas 2 4 13 3" xfId="0"/>
    <cellStyle name="Notas 2 4 13 3 2" xfId="0"/>
    <cellStyle name="Notas 2 4 13 3 3" xfId="0"/>
    <cellStyle name="Notas 2 4 13 3 4" xfId="0"/>
    <cellStyle name="Notas 2 4 13 4" xfId="0"/>
    <cellStyle name="Notas 2 4 13 4 2" xfId="0"/>
    <cellStyle name="Notas 2 4 13 4 3" xfId="0"/>
    <cellStyle name="Notas 2 4 13 4 4" xfId="0"/>
    <cellStyle name="Notas 2 4 13 5" xfId="0"/>
    <cellStyle name="Notas 2 4 13 6" xfId="0"/>
    <cellStyle name="Notas 2 4 13 7" xfId="0"/>
    <cellStyle name="Notas 2 4 13 8" xfId="0"/>
    <cellStyle name="Notas 2 4 14" xfId="0"/>
    <cellStyle name="Notas 2 4 14 2" xfId="0"/>
    <cellStyle name="Notas 2 4 14 2 2" xfId="0"/>
    <cellStyle name="Notas 2 4 14 2 3" xfId="0"/>
    <cellStyle name="Notas 2 4 14 2 4" xfId="0"/>
    <cellStyle name="Notas 2 4 14 3" xfId="0"/>
    <cellStyle name="Notas 2 4 14 3 2" xfId="0"/>
    <cellStyle name="Notas 2 4 14 3 3" xfId="0"/>
    <cellStyle name="Notas 2 4 14 3 4" xfId="0"/>
    <cellStyle name="Notas 2 4 14 4" xfId="0"/>
    <cellStyle name="Notas 2 4 14 5" xfId="0"/>
    <cellStyle name="Notas 2 4 14 6" xfId="0"/>
    <cellStyle name="Notas 2 4 14 7" xfId="0"/>
    <cellStyle name="Notas 2 4 15" xfId="0"/>
    <cellStyle name="Notas 2 4 15 2" xfId="0"/>
    <cellStyle name="Notas 2 4 15 3" xfId="0"/>
    <cellStyle name="Notas 2 4 15 4" xfId="0"/>
    <cellStyle name="Notas 2 4 16" xfId="0"/>
    <cellStyle name="Notas 2 4 16 2" xfId="0"/>
    <cellStyle name="Notas 2 4 16 3" xfId="0"/>
    <cellStyle name="Notas 2 4 16 4" xfId="0"/>
    <cellStyle name="Notas 2 4 17" xfId="0"/>
    <cellStyle name="Notas 2 4 17 2" xfId="0"/>
    <cellStyle name="Notas 2 4 17 3" xfId="0"/>
    <cellStyle name="Notas 2 4 17 4" xfId="0"/>
    <cellStyle name="Notas 2 4 18" xfId="0"/>
    <cellStyle name="Notas 2 4 19" xfId="0"/>
    <cellStyle name="Notas 2 4 2" xfId="0"/>
    <cellStyle name="Notas 2 4 2 10" xfId="0"/>
    <cellStyle name="Notas 2 4 2 10 2" xfId="0"/>
    <cellStyle name="Notas 2 4 2 10 3" xfId="0"/>
    <cellStyle name="Notas 2 4 2 10 4" xfId="0"/>
    <cellStyle name="Notas 2 4 2 11" xfId="0"/>
    <cellStyle name="Notas 2 4 2 12" xfId="0"/>
    <cellStyle name="Notas 2 4 2 13" xfId="0"/>
    <cellStyle name="Notas 2 4 2 14" xfId="0"/>
    <cellStyle name="Notas 2 4 2 2" xfId="0"/>
    <cellStyle name="Notas 2 4 2 2 2" xfId="0"/>
    <cellStyle name="Notas 2 4 2 2 2 2" xfId="0"/>
    <cellStyle name="Notas 2 4 2 2 2 2 2" xfId="0"/>
    <cellStyle name="Notas 2 4 2 2 2 2 3" xfId="0"/>
    <cellStyle name="Notas 2 4 2 2 2 2 4" xfId="0"/>
    <cellStyle name="Notas 2 4 2 2 2 3" xfId="0"/>
    <cellStyle name="Notas 2 4 2 2 2 3 2" xfId="0"/>
    <cellStyle name="Notas 2 4 2 2 2 3 3" xfId="0"/>
    <cellStyle name="Notas 2 4 2 2 2 3 4" xfId="0"/>
    <cellStyle name="Notas 2 4 2 2 2 4" xfId="0"/>
    <cellStyle name="Notas 2 4 2 2 2 5" xfId="0"/>
    <cellStyle name="Notas 2 4 2 2 2 6" xfId="0"/>
    <cellStyle name="Notas 2 4 2 2 2 7" xfId="0"/>
    <cellStyle name="Notas 2 4 2 2 3" xfId="0"/>
    <cellStyle name="Notas 2 4 2 2 3 2" xfId="0"/>
    <cellStyle name="Notas 2 4 2 2 3 2 2" xfId="0"/>
    <cellStyle name="Notas 2 4 2 2 3 2 3" xfId="0"/>
    <cellStyle name="Notas 2 4 2 2 3 2 4" xfId="0"/>
    <cellStyle name="Notas 2 4 2 2 3 3" xfId="0"/>
    <cellStyle name="Notas 2 4 2 2 3 3 2" xfId="0"/>
    <cellStyle name="Notas 2 4 2 2 3 3 3" xfId="0"/>
    <cellStyle name="Notas 2 4 2 2 3 3 4" xfId="0"/>
    <cellStyle name="Notas 2 4 2 2 3 4" xfId="0"/>
    <cellStyle name="Notas 2 4 2 2 3 5" xfId="0"/>
    <cellStyle name="Notas 2 4 2 2 3 6" xfId="0"/>
    <cellStyle name="Notas 2 4 2 2 3 7" xfId="0"/>
    <cellStyle name="Notas 2 4 2 2 4" xfId="0"/>
    <cellStyle name="Notas 2 4 2 2 4 2" xfId="0"/>
    <cellStyle name="Notas 2 4 2 2 4 3" xfId="0"/>
    <cellStyle name="Notas 2 4 2 2 4 4" xfId="0"/>
    <cellStyle name="Notas 2 4 2 2 5" xfId="0"/>
    <cellStyle name="Notas 2 4 2 2 5 2" xfId="0"/>
    <cellStyle name="Notas 2 4 2 2 5 3" xfId="0"/>
    <cellStyle name="Notas 2 4 2 2 5 4" xfId="0"/>
    <cellStyle name="Notas 2 4 2 2 6" xfId="0"/>
    <cellStyle name="Notas 2 4 2 2 7" xfId="0"/>
    <cellStyle name="Notas 2 4 2 2 8" xfId="0"/>
    <cellStyle name="Notas 2 4 2 2 9" xfId="0"/>
    <cellStyle name="Notas 2 4 2 3" xfId="0"/>
    <cellStyle name="Notas 2 4 2 3 2" xfId="0"/>
    <cellStyle name="Notas 2 4 2 3 2 2" xfId="0"/>
    <cellStyle name="Notas 2 4 2 3 2 2 2" xfId="0"/>
    <cellStyle name="Notas 2 4 2 3 2 2 3" xfId="0"/>
    <cellStyle name="Notas 2 4 2 3 2 2 4" xfId="0"/>
    <cellStyle name="Notas 2 4 2 3 2 3" xfId="0"/>
    <cellStyle name="Notas 2 4 2 3 2 3 2" xfId="0"/>
    <cellStyle name="Notas 2 4 2 3 2 3 3" xfId="0"/>
    <cellStyle name="Notas 2 4 2 3 2 3 4" xfId="0"/>
    <cellStyle name="Notas 2 4 2 3 2 4" xfId="0"/>
    <cellStyle name="Notas 2 4 2 3 2 5" xfId="0"/>
    <cellStyle name="Notas 2 4 2 3 2 6" xfId="0"/>
    <cellStyle name="Notas 2 4 2 3 2 7" xfId="0"/>
    <cellStyle name="Notas 2 4 2 3 3" xfId="0"/>
    <cellStyle name="Notas 2 4 2 3 3 2" xfId="0"/>
    <cellStyle name="Notas 2 4 2 3 3 3" xfId="0"/>
    <cellStyle name="Notas 2 4 2 3 3 4" xfId="0"/>
    <cellStyle name="Notas 2 4 2 3 4" xfId="0"/>
    <cellStyle name="Notas 2 4 2 3 4 2" xfId="0"/>
    <cellStyle name="Notas 2 4 2 3 4 3" xfId="0"/>
    <cellStyle name="Notas 2 4 2 3 4 4" xfId="0"/>
    <cellStyle name="Notas 2 4 2 3 5" xfId="0"/>
    <cellStyle name="Notas 2 4 2 3 6" xfId="0"/>
    <cellStyle name="Notas 2 4 2 3 7" xfId="0"/>
    <cellStyle name="Notas 2 4 2 3 8" xfId="0"/>
    <cellStyle name="Notas 2 4 2 4" xfId="0"/>
    <cellStyle name="Notas 2 4 2 4 2" xfId="0"/>
    <cellStyle name="Notas 2 4 2 4 2 2" xfId="0"/>
    <cellStyle name="Notas 2 4 2 4 2 2 2" xfId="0"/>
    <cellStyle name="Notas 2 4 2 4 2 2 3" xfId="0"/>
    <cellStyle name="Notas 2 4 2 4 2 2 4" xfId="0"/>
    <cellStyle name="Notas 2 4 2 4 2 3" xfId="0"/>
    <cellStyle name="Notas 2 4 2 4 2 3 2" xfId="0"/>
    <cellStyle name="Notas 2 4 2 4 2 3 3" xfId="0"/>
    <cellStyle name="Notas 2 4 2 4 2 3 4" xfId="0"/>
    <cellStyle name="Notas 2 4 2 4 2 4" xfId="0"/>
    <cellStyle name="Notas 2 4 2 4 2 5" xfId="0"/>
    <cellStyle name="Notas 2 4 2 4 2 6" xfId="0"/>
    <cellStyle name="Notas 2 4 2 4 2 7" xfId="0"/>
    <cellStyle name="Notas 2 4 2 4 3" xfId="0"/>
    <cellStyle name="Notas 2 4 2 4 3 2" xfId="0"/>
    <cellStyle name="Notas 2 4 2 4 3 3" xfId="0"/>
    <cellStyle name="Notas 2 4 2 4 3 4" xfId="0"/>
    <cellStyle name="Notas 2 4 2 4 4" xfId="0"/>
    <cellStyle name="Notas 2 4 2 4 4 2" xfId="0"/>
    <cellStyle name="Notas 2 4 2 4 4 3" xfId="0"/>
    <cellStyle name="Notas 2 4 2 4 4 4" xfId="0"/>
    <cellStyle name="Notas 2 4 2 4 5" xfId="0"/>
    <cellStyle name="Notas 2 4 2 4 6" xfId="0"/>
    <cellStyle name="Notas 2 4 2 4 7" xfId="0"/>
    <cellStyle name="Notas 2 4 2 4 8" xfId="0"/>
    <cellStyle name="Notas 2 4 2 5" xfId="0"/>
    <cellStyle name="Notas 2 4 2 5 2" xfId="0"/>
    <cellStyle name="Notas 2 4 2 5 2 2" xfId="0"/>
    <cellStyle name="Notas 2 4 2 5 2 2 2" xfId="0"/>
    <cellStyle name="Notas 2 4 2 5 2 2 3" xfId="0"/>
    <cellStyle name="Notas 2 4 2 5 2 2 4" xfId="0"/>
    <cellStyle name="Notas 2 4 2 5 2 3" xfId="0"/>
    <cellStyle name="Notas 2 4 2 5 2 3 2" xfId="0"/>
    <cellStyle name="Notas 2 4 2 5 2 3 3" xfId="0"/>
    <cellStyle name="Notas 2 4 2 5 2 3 4" xfId="0"/>
    <cellStyle name="Notas 2 4 2 5 2 4" xfId="0"/>
    <cellStyle name="Notas 2 4 2 5 2 5" xfId="0"/>
    <cellStyle name="Notas 2 4 2 5 2 6" xfId="0"/>
    <cellStyle name="Notas 2 4 2 5 2 7" xfId="0"/>
    <cellStyle name="Notas 2 4 2 5 3" xfId="0"/>
    <cellStyle name="Notas 2 4 2 5 3 2" xfId="0"/>
    <cellStyle name="Notas 2 4 2 5 3 3" xfId="0"/>
    <cellStyle name="Notas 2 4 2 5 3 4" xfId="0"/>
    <cellStyle name="Notas 2 4 2 5 4" xfId="0"/>
    <cellStyle name="Notas 2 4 2 5 4 2" xfId="0"/>
    <cellStyle name="Notas 2 4 2 5 4 3" xfId="0"/>
    <cellStyle name="Notas 2 4 2 5 4 4" xfId="0"/>
    <cellStyle name="Notas 2 4 2 5 5" xfId="0"/>
    <cellStyle name="Notas 2 4 2 5 6" xfId="0"/>
    <cellStyle name="Notas 2 4 2 5 7" xfId="0"/>
    <cellStyle name="Notas 2 4 2 5 8" xfId="0"/>
    <cellStyle name="Notas 2 4 2 6" xfId="0"/>
    <cellStyle name="Notas 2 4 2 6 2" xfId="0"/>
    <cellStyle name="Notas 2 4 2 6 2 2" xfId="0"/>
    <cellStyle name="Notas 2 4 2 6 2 2 2" xfId="0"/>
    <cellStyle name="Notas 2 4 2 6 2 2 3" xfId="0"/>
    <cellStyle name="Notas 2 4 2 6 2 2 4" xfId="0"/>
    <cellStyle name="Notas 2 4 2 6 2 3" xfId="0"/>
    <cellStyle name="Notas 2 4 2 6 2 3 2" xfId="0"/>
    <cellStyle name="Notas 2 4 2 6 2 3 3" xfId="0"/>
    <cellStyle name="Notas 2 4 2 6 2 3 4" xfId="0"/>
    <cellStyle name="Notas 2 4 2 6 2 4" xfId="0"/>
    <cellStyle name="Notas 2 4 2 6 2 5" xfId="0"/>
    <cellStyle name="Notas 2 4 2 6 2 6" xfId="0"/>
    <cellStyle name="Notas 2 4 2 6 2 7" xfId="0"/>
    <cellStyle name="Notas 2 4 2 6 3" xfId="0"/>
    <cellStyle name="Notas 2 4 2 6 3 2" xfId="0"/>
    <cellStyle name="Notas 2 4 2 6 3 3" xfId="0"/>
    <cellStyle name="Notas 2 4 2 6 3 4" xfId="0"/>
    <cellStyle name="Notas 2 4 2 6 4" xfId="0"/>
    <cellStyle name="Notas 2 4 2 6 4 2" xfId="0"/>
    <cellStyle name="Notas 2 4 2 6 4 3" xfId="0"/>
    <cellStyle name="Notas 2 4 2 6 4 4" xfId="0"/>
    <cellStyle name="Notas 2 4 2 6 5" xfId="0"/>
    <cellStyle name="Notas 2 4 2 6 6" xfId="0"/>
    <cellStyle name="Notas 2 4 2 6 7" xfId="0"/>
    <cellStyle name="Notas 2 4 2 6 8" xfId="0"/>
    <cellStyle name="Notas 2 4 2 7" xfId="0"/>
    <cellStyle name="Notas 2 4 2 7 2" xfId="0"/>
    <cellStyle name="Notas 2 4 2 7 2 2" xfId="0"/>
    <cellStyle name="Notas 2 4 2 7 2 3" xfId="0"/>
    <cellStyle name="Notas 2 4 2 7 2 4" xfId="0"/>
    <cellStyle name="Notas 2 4 2 7 3" xfId="0"/>
    <cellStyle name="Notas 2 4 2 7 3 2" xfId="0"/>
    <cellStyle name="Notas 2 4 2 7 3 3" xfId="0"/>
    <cellStyle name="Notas 2 4 2 7 3 4" xfId="0"/>
    <cellStyle name="Notas 2 4 2 7 4" xfId="0"/>
    <cellStyle name="Notas 2 4 2 7 5" xfId="0"/>
    <cellStyle name="Notas 2 4 2 7 6" xfId="0"/>
    <cellStyle name="Notas 2 4 2 7 7" xfId="0"/>
    <cellStyle name="Notas 2 4 2 8" xfId="0"/>
    <cellStyle name="Notas 2 4 2 8 2" xfId="0"/>
    <cellStyle name="Notas 2 4 2 8 3" xfId="0"/>
    <cellStyle name="Notas 2 4 2 8 4" xfId="0"/>
    <cellStyle name="Notas 2 4 2 9" xfId="0"/>
    <cellStyle name="Notas 2 4 2 9 2" xfId="0"/>
    <cellStyle name="Notas 2 4 2 9 3" xfId="0"/>
    <cellStyle name="Notas 2 4 2 9 4" xfId="0"/>
    <cellStyle name="Notas 2 4 20" xfId="0"/>
    <cellStyle name="Notas 2 4 21" xfId="0"/>
    <cellStyle name="Notas 2 4 3" xfId="0"/>
    <cellStyle name="Notas 2 4 3 10" xfId="0"/>
    <cellStyle name="Notas 2 4 3 10 2" xfId="0"/>
    <cellStyle name="Notas 2 4 3 10 3" xfId="0"/>
    <cellStyle name="Notas 2 4 3 10 4" xfId="0"/>
    <cellStyle name="Notas 2 4 3 11" xfId="0"/>
    <cellStyle name="Notas 2 4 3 12" xfId="0"/>
    <cellStyle name="Notas 2 4 3 13" xfId="0"/>
    <cellStyle name="Notas 2 4 3 14" xfId="0"/>
    <cellStyle name="Notas 2 4 3 2" xfId="0"/>
    <cellStyle name="Notas 2 4 3 2 2" xfId="0"/>
    <cellStyle name="Notas 2 4 3 2 2 2" xfId="0"/>
    <cellStyle name="Notas 2 4 3 2 2 2 2" xfId="0"/>
    <cellStyle name="Notas 2 4 3 2 2 2 3" xfId="0"/>
    <cellStyle name="Notas 2 4 3 2 2 2 4" xfId="0"/>
    <cellStyle name="Notas 2 4 3 2 2 3" xfId="0"/>
    <cellStyle name="Notas 2 4 3 2 2 3 2" xfId="0"/>
    <cellStyle name="Notas 2 4 3 2 2 3 3" xfId="0"/>
    <cellStyle name="Notas 2 4 3 2 2 3 4" xfId="0"/>
    <cellStyle name="Notas 2 4 3 2 2 4" xfId="0"/>
    <cellStyle name="Notas 2 4 3 2 2 5" xfId="0"/>
    <cellStyle name="Notas 2 4 3 2 2 6" xfId="0"/>
    <cellStyle name="Notas 2 4 3 2 2 7" xfId="0"/>
    <cellStyle name="Notas 2 4 3 2 3" xfId="0"/>
    <cellStyle name="Notas 2 4 3 2 3 2" xfId="0"/>
    <cellStyle name="Notas 2 4 3 2 3 2 2" xfId="0"/>
    <cellStyle name="Notas 2 4 3 2 3 2 3" xfId="0"/>
    <cellStyle name="Notas 2 4 3 2 3 2 4" xfId="0"/>
    <cellStyle name="Notas 2 4 3 2 3 3" xfId="0"/>
    <cellStyle name="Notas 2 4 3 2 3 3 2" xfId="0"/>
    <cellStyle name="Notas 2 4 3 2 3 3 3" xfId="0"/>
    <cellStyle name="Notas 2 4 3 2 3 3 4" xfId="0"/>
    <cellStyle name="Notas 2 4 3 2 3 4" xfId="0"/>
    <cellStyle name="Notas 2 4 3 2 3 5" xfId="0"/>
    <cellStyle name="Notas 2 4 3 2 3 6" xfId="0"/>
    <cellStyle name="Notas 2 4 3 2 3 7" xfId="0"/>
    <cellStyle name="Notas 2 4 3 2 4" xfId="0"/>
    <cellStyle name="Notas 2 4 3 2 4 2" xfId="0"/>
    <cellStyle name="Notas 2 4 3 2 4 3" xfId="0"/>
    <cellStyle name="Notas 2 4 3 2 4 4" xfId="0"/>
    <cellStyle name="Notas 2 4 3 2 5" xfId="0"/>
    <cellStyle name="Notas 2 4 3 2 5 2" xfId="0"/>
    <cellStyle name="Notas 2 4 3 2 5 3" xfId="0"/>
    <cellStyle name="Notas 2 4 3 2 5 4" xfId="0"/>
    <cellStyle name="Notas 2 4 3 2 6" xfId="0"/>
    <cellStyle name="Notas 2 4 3 2 7" xfId="0"/>
    <cellStyle name="Notas 2 4 3 2 8" xfId="0"/>
    <cellStyle name="Notas 2 4 3 2 9" xfId="0"/>
    <cellStyle name="Notas 2 4 3 3" xfId="0"/>
    <cellStyle name="Notas 2 4 3 3 2" xfId="0"/>
    <cellStyle name="Notas 2 4 3 3 2 2" xfId="0"/>
    <cellStyle name="Notas 2 4 3 3 2 2 2" xfId="0"/>
    <cellStyle name="Notas 2 4 3 3 2 2 3" xfId="0"/>
    <cellStyle name="Notas 2 4 3 3 2 2 4" xfId="0"/>
    <cellStyle name="Notas 2 4 3 3 2 3" xfId="0"/>
    <cellStyle name="Notas 2 4 3 3 2 3 2" xfId="0"/>
    <cellStyle name="Notas 2 4 3 3 2 3 3" xfId="0"/>
    <cellStyle name="Notas 2 4 3 3 2 3 4" xfId="0"/>
    <cellStyle name="Notas 2 4 3 3 2 4" xfId="0"/>
    <cellStyle name="Notas 2 4 3 3 2 5" xfId="0"/>
    <cellStyle name="Notas 2 4 3 3 2 6" xfId="0"/>
    <cellStyle name="Notas 2 4 3 3 2 7" xfId="0"/>
    <cellStyle name="Notas 2 4 3 3 3" xfId="0"/>
    <cellStyle name="Notas 2 4 3 3 3 2" xfId="0"/>
    <cellStyle name="Notas 2 4 3 3 3 3" xfId="0"/>
    <cellStyle name="Notas 2 4 3 3 3 4" xfId="0"/>
    <cellStyle name="Notas 2 4 3 3 4" xfId="0"/>
    <cellStyle name="Notas 2 4 3 3 4 2" xfId="0"/>
    <cellStyle name="Notas 2 4 3 3 4 3" xfId="0"/>
    <cellStyle name="Notas 2 4 3 3 4 4" xfId="0"/>
    <cellStyle name="Notas 2 4 3 3 5" xfId="0"/>
    <cellStyle name="Notas 2 4 3 3 6" xfId="0"/>
    <cellStyle name="Notas 2 4 3 3 7" xfId="0"/>
    <cellStyle name="Notas 2 4 3 3 8" xfId="0"/>
    <cellStyle name="Notas 2 4 3 4" xfId="0"/>
    <cellStyle name="Notas 2 4 3 4 2" xfId="0"/>
    <cellStyle name="Notas 2 4 3 4 2 2" xfId="0"/>
    <cellStyle name="Notas 2 4 3 4 2 2 2" xfId="0"/>
    <cellStyle name="Notas 2 4 3 4 2 2 3" xfId="0"/>
    <cellStyle name="Notas 2 4 3 4 2 2 4" xfId="0"/>
    <cellStyle name="Notas 2 4 3 4 2 3" xfId="0"/>
    <cellStyle name="Notas 2 4 3 4 2 3 2" xfId="0"/>
    <cellStyle name="Notas 2 4 3 4 2 3 3" xfId="0"/>
    <cellStyle name="Notas 2 4 3 4 2 3 4" xfId="0"/>
    <cellStyle name="Notas 2 4 3 4 2 4" xfId="0"/>
    <cellStyle name="Notas 2 4 3 4 2 5" xfId="0"/>
    <cellStyle name="Notas 2 4 3 4 2 6" xfId="0"/>
    <cellStyle name="Notas 2 4 3 4 2 7" xfId="0"/>
    <cellStyle name="Notas 2 4 3 4 3" xfId="0"/>
    <cellStyle name="Notas 2 4 3 4 3 2" xfId="0"/>
    <cellStyle name="Notas 2 4 3 4 3 3" xfId="0"/>
    <cellStyle name="Notas 2 4 3 4 3 4" xfId="0"/>
    <cellStyle name="Notas 2 4 3 4 4" xfId="0"/>
    <cellStyle name="Notas 2 4 3 4 4 2" xfId="0"/>
    <cellStyle name="Notas 2 4 3 4 4 3" xfId="0"/>
    <cellStyle name="Notas 2 4 3 4 4 4" xfId="0"/>
    <cellStyle name="Notas 2 4 3 4 5" xfId="0"/>
    <cellStyle name="Notas 2 4 3 4 6" xfId="0"/>
    <cellStyle name="Notas 2 4 3 4 7" xfId="0"/>
    <cellStyle name="Notas 2 4 3 4 8" xfId="0"/>
    <cellStyle name="Notas 2 4 3 5" xfId="0"/>
    <cellStyle name="Notas 2 4 3 5 2" xfId="0"/>
    <cellStyle name="Notas 2 4 3 5 2 2" xfId="0"/>
    <cellStyle name="Notas 2 4 3 5 2 2 2" xfId="0"/>
    <cellStyle name="Notas 2 4 3 5 2 2 3" xfId="0"/>
    <cellStyle name="Notas 2 4 3 5 2 2 4" xfId="0"/>
    <cellStyle name="Notas 2 4 3 5 2 3" xfId="0"/>
    <cellStyle name="Notas 2 4 3 5 2 3 2" xfId="0"/>
    <cellStyle name="Notas 2 4 3 5 2 3 3" xfId="0"/>
    <cellStyle name="Notas 2 4 3 5 2 3 4" xfId="0"/>
    <cellStyle name="Notas 2 4 3 5 2 4" xfId="0"/>
    <cellStyle name="Notas 2 4 3 5 2 5" xfId="0"/>
    <cellStyle name="Notas 2 4 3 5 2 6" xfId="0"/>
    <cellStyle name="Notas 2 4 3 5 2 7" xfId="0"/>
    <cellStyle name="Notas 2 4 3 5 3" xfId="0"/>
    <cellStyle name="Notas 2 4 3 5 3 2" xfId="0"/>
    <cellStyle name="Notas 2 4 3 5 3 3" xfId="0"/>
    <cellStyle name="Notas 2 4 3 5 3 4" xfId="0"/>
    <cellStyle name="Notas 2 4 3 5 4" xfId="0"/>
    <cellStyle name="Notas 2 4 3 5 4 2" xfId="0"/>
    <cellStyle name="Notas 2 4 3 5 4 3" xfId="0"/>
    <cellStyle name="Notas 2 4 3 5 4 4" xfId="0"/>
    <cellStyle name="Notas 2 4 3 5 5" xfId="0"/>
    <cellStyle name="Notas 2 4 3 5 6" xfId="0"/>
    <cellStyle name="Notas 2 4 3 5 7" xfId="0"/>
    <cellStyle name="Notas 2 4 3 5 8" xfId="0"/>
    <cellStyle name="Notas 2 4 3 6" xfId="0"/>
    <cellStyle name="Notas 2 4 3 6 2" xfId="0"/>
    <cellStyle name="Notas 2 4 3 6 2 2" xfId="0"/>
    <cellStyle name="Notas 2 4 3 6 2 2 2" xfId="0"/>
    <cellStyle name="Notas 2 4 3 6 2 2 3" xfId="0"/>
    <cellStyle name="Notas 2 4 3 6 2 2 4" xfId="0"/>
    <cellStyle name="Notas 2 4 3 6 2 3" xfId="0"/>
    <cellStyle name="Notas 2 4 3 6 2 3 2" xfId="0"/>
    <cellStyle name="Notas 2 4 3 6 2 3 3" xfId="0"/>
    <cellStyle name="Notas 2 4 3 6 2 3 4" xfId="0"/>
    <cellStyle name="Notas 2 4 3 6 2 4" xfId="0"/>
    <cellStyle name="Notas 2 4 3 6 2 5" xfId="0"/>
    <cellStyle name="Notas 2 4 3 6 2 6" xfId="0"/>
    <cellStyle name="Notas 2 4 3 6 2 7" xfId="0"/>
    <cellStyle name="Notas 2 4 3 6 3" xfId="0"/>
    <cellStyle name="Notas 2 4 3 6 3 2" xfId="0"/>
    <cellStyle name="Notas 2 4 3 6 3 3" xfId="0"/>
    <cellStyle name="Notas 2 4 3 6 3 4" xfId="0"/>
    <cellStyle name="Notas 2 4 3 6 4" xfId="0"/>
    <cellStyle name="Notas 2 4 3 6 4 2" xfId="0"/>
    <cellStyle name="Notas 2 4 3 6 4 3" xfId="0"/>
    <cellStyle name="Notas 2 4 3 6 4 4" xfId="0"/>
    <cellStyle name="Notas 2 4 3 6 5" xfId="0"/>
    <cellStyle name="Notas 2 4 3 6 6" xfId="0"/>
    <cellStyle name="Notas 2 4 3 6 7" xfId="0"/>
    <cellStyle name="Notas 2 4 3 6 8" xfId="0"/>
    <cellStyle name="Notas 2 4 3 7" xfId="0"/>
    <cellStyle name="Notas 2 4 3 7 2" xfId="0"/>
    <cellStyle name="Notas 2 4 3 7 2 2" xfId="0"/>
    <cellStyle name="Notas 2 4 3 7 2 3" xfId="0"/>
    <cellStyle name="Notas 2 4 3 7 2 4" xfId="0"/>
    <cellStyle name="Notas 2 4 3 7 3" xfId="0"/>
    <cellStyle name="Notas 2 4 3 7 3 2" xfId="0"/>
    <cellStyle name="Notas 2 4 3 7 3 3" xfId="0"/>
    <cellStyle name="Notas 2 4 3 7 3 4" xfId="0"/>
    <cellStyle name="Notas 2 4 3 7 4" xfId="0"/>
    <cellStyle name="Notas 2 4 3 7 5" xfId="0"/>
    <cellStyle name="Notas 2 4 3 7 6" xfId="0"/>
    <cellStyle name="Notas 2 4 3 7 7" xfId="0"/>
    <cellStyle name="Notas 2 4 3 8" xfId="0"/>
    <cellStyle name="Notas 2 4 3 8 2" xfId="0"/>
    <cellStyle name="Notas 2 4 3 8 3" xfId="0"/>
    <cellStyle name="Notas 2 4 3 8 4" xfId="0"/>
    <cellStyle name="Notas 2 4 3 9" xfId="0"/>
    <cellStyle name="Notas 2 4 3 9 2" xfId="0"/>
    <cellStyle name="Notas 2 4 3 9 3" xfId="0"/>
    <cellStyle name="Notas 2 4 3 9 4" xfId="0"/>
    <cellStyle name="Notas 2 4 4" xfId="0"/>
    <cellStyle name="Notas 2 4 4 10" xfId="0"/>
    <cellStyle name="Notas 2 4 4 10 2" xfId="0"/>
    <cellStyle name="Notas 2 4 4 10 3" xfId="0"/>
    <cellStyle name="Notas 2 4 4 10 4" xfId="0"/>
    <cellStyle name="Notas 2 4 4 11" xfId="0"/>
    <cellStyle name="Notas 2 4 4 12" xfId="0"/>
    <cellStyle name="Notas 2 4 4 13" xfId="0"/>
    <cellStyle name="Notas 2 4 4 14" xfId="0"/>
    <cellStyle name="Notas 2 4 4 2" xfId="0"/>
    <cellStyle name="Notas 2 4 4 2 2" xfId="0"/>
    <cellStyle name="Notas 2 4 4 2 2 2" xfId="0"/>
    <cellStyle name="Notas 2 4 4 2 2 2 2" xfId="0"/>
    <cellStyle name="Notas 2 4 4 2 2 2 3" xfId="0"/>
    <cellStyle name="Notas 2 4 4 2 2 2 4" xfId="0"/>
    <cellStyle name="Notas 2 4 4 2 2 3" xfId="0"/>
    <cellStyle name="Notas 2 4 4 2 2 3 2" xfId="0"/>
    <cellStyle name="Notas 2 4 4 2 2 3 3" xfId="0"/>
    <cellStyle name="Notas 2 4 4 2 2 3 4" xfId="0"/>
    <cellStyle name="Notas 2 4 4 2 2 4" xfId="0"/>
    <cellStyle name="Notas 2 4 4 2 2 5" xfId="0"/>
    <cellStyle name="Notas 2 4 4 2 2 6" xfId="0"/>
    <cellStyle name="Notas 2 4 4 2 2 7" xfId="0"/>
    <cellStyle name="Notas 2 4 4 2 3" xfId="0"/>
    <cellStyle name="Notas 2 4 4 2 3 2" xfId="0"/>
    <cellStyle name="Notas 2 4 4 2 3 2 2" xfId="0"/>
    <cellStyle name="Notas 2 4 4 2 3 2 3" xfId="0"/>
    <cellStyle name="Notas 2 4 4 2 3 2 4" xfId="0"/>
    <cellStyle name="Notas 2 4 4 2 3 3" xfId="0"/>
    <cellStyle name="Notas 2 4 4 2 3 3 2" xfId="0"/>
    <cellStyle name="Notas 2 4 4 2 3 3 3" xfId="0"/>
    <cellStyle name="Notas 2 4 4 2 3 3 4" xfId="0"/>
    <cellStyle name="Notas 2 4 4 2 3 4" xfId="0"/>
    <cellStyle name="Notas 2 4 4 2 3 5" xfId="0"/>
    <cellStyle name="Notas 2 4 4 2 3 6" xfId="0"/>
    <cellStyle name="Notas 2 4 4 2 3 7" xfId="0"/>
    <cellStyle name="Notas 2 4 4 2 4" xfId="0"/>
    <cellStyle name="Notas 2 4 4 2 4 2" xfId="0"/>
    <cellStyle name="Notas 2 4 4 2 4 3" xfId="0"/>
    <cellStyle name="Notas 2 4 4 2 4 4" xfId="0"/>
    <cellStyle name="Notas 2 4 4 2 5" xfId="0"/>
    <cellStyle name="Notas 2 4 4 2 5 2" xfId="0"/>
    <cellStyle name="Notas 2 4 4 2 5 3" xfId="0"/>
    <cellStyle name="Notas 2 4 4 2 5 4" xfId="0"/>
    <cellStyle name="Notas 2 4 4 2 6" xfId="0"/>
    <cellStyle name="Notas 2 4 4 2 7" xfId="0"/>
    <cellStyle name="Notas 2 4 4 2 8" xfId="0"/>
    <cellStyle name="Notas 2 4 4 2 9" xfId="0"/>
    <cellStyle name="Notas 2 4 4 3" xfId="0"/>
    <cellStyle name="Notas 2 4 4 3 2" xfId="0"/>
    <cellStyle name="Notas 2 4 4 3 2 2" xfId="0"/>
    <cellStyle name="Notas 2 4 4 3 2 2 2" xfId="0"/>
    <cellStyle name="Notas 2 4 4 3 2 2 3" xfId="0"/>
    <cellStyle name="Notas 2 4 4 3 2 2 4" xfId="0"/>
    <cellStyle name="Notas 2 4 4 3 2 3" xfId="0"/>
    <cellStyle name="Notas 2 4 4 3 2 3 2" xfId="0"/>
    <cellStyle name="Notas 2 4 4 3 2 3 3" xfId="0"/>
    <cellStyle name="Notas 2 4 4 3 2 3 4" xfId="0"/>
    <cellStyle name="Notas 2 4 4 3 2 4" xfId="0"/>
    <cellStyle name="Notas 2 4 4 3 2 5" xfId="0"/>
    <cellStyle name="Notas 2 4 4 3 2 6" xfId="0"/>
    <cellStyle name="Notas 2 4 4 3 2 7" xfId="0"/>
    <cellStyle name="Notas 2 4 4 3 3" xfId="0"/>
    <cellStyle name="Notas 2 4 4 3 3 2" xfId="0"/>
    <cellStyle name="Notas 2 4 4 3 3 3" xfId="0"/>
    <cellStyle name="Notas 2 4 4 3 3 4" xfId="0"/>
    <cellStyle name="Notas 2 4 4 3 4" xfId="0"/>
    <cellStyle name="Notas 2 4 4 3 4 2" xfId="0"/>
    <cellStyle name="Notas 2 4 4 3 4 3" xfId="0"/>
    <cellStyle name="Notas 2 4 4 3 4 4" xfId="0"/>
    <cellStyle name="Notas 2 4 4 3 5" xfId="0"/>
    <cellStyle name="Notas 2 4 4 3 6" xfId="0"/>
    <cellStyle name="Notas 2 4 4 3 7" xfId="0"/>
    <cellStyle name="Notas 2 4 4 3 8" xfId="0"/>
    <cellStyle name="Notas 2 4 4 4" xfId="0"/>
    <cellStyle name="Notas 2 4 4 4 2" xfId="0"/>
    <cellStyle name="Notas 2 4 4 4 2 2" xfId="0"/>
    <cellStyle name="Notas 2 4 4 4 2 2 2" xfId="0"/>
    <cellStyle name="Notas 2 4 4 4 2 2 3" xfId="0"/>
    <cellStyle name="Notas 2 4 4 4 2 2 4" xfId="0"/>
    <cellStyle name="Notas 2 4 4 4 2 3" xfId="0"/>
    <cellStyle name="Notas 2 4 4 4 2 3 2" xfId="0"/>
    <cellStyle name="Notas 2 4 4 4 2 3 3" xfId="0"/>
    <cellStyle name="Notas 2 4 4 4 2 3 4" xfId="0"/>
    <cellStyle name="Notas 2 4 4 4 2 4" xfId="0"/>
    <cellStyle name="Notas 2 4 4 4 2 5" xfId="0"/>
    <cellStyle name="Notas 2 4 4 4 2 6" xfId="0"/>
    <cellStyle name="Notas 2 4 4 4 2 7" xfId="0"/>
    <cellStyle name="Notas 2 4 4 4 3" xfId="0"/>
    <cellStyle name="Notas 2 4 4 4 3 2" xfId="0"/>
    <cellStyle name="Notas 2 4 4 4 3 3" xfId="0"/>
    <cellStyle name="Notas 2 4 4 4 3 4" xfId="0"/>
    <cellStyle name="Notas 2 4 4 4 4" xfId="0"/>
    <cellStyle name="Notas 2 4 4 4 4 2" xfId="0"/>
    <cellStyle name="Notas 2 4 4 4 4 3" xfId="0"/>
    <cellStyle name="Notas 2 4 4 4 4 4" xfId="0"/>
    <cellStyle name="Notas 2 4 4 4 5" xfId="0"/>
    <cellStyle name="Notas 2 4 4 4 6" xfId="0"/>
    <cellStyle name="Notas 2 4 4 4 7" xfId="0"/>
    <cellStyle name="Notas 2 4 4 4 8" xfId="0"/>
    <cellStyle name="Notas 2 4 4 5" xfId="0"/>
    <cellStyle name="Notas 2 4 4 5 2" xfId="0"/>
    <cellStyle name="Notas 2 4 4 5 2 2" xfId="0"/>
    <cellStyle name="Notas 2 4 4 5 2 2 2" xfId="0"/>
    <cellStyle name="Notas 2 4 4 5 2 2 3" xfId="0"/>
    <cellStyle name="Notas 2 4 4 5 2 2 4" xfId="0"/>
    <cellStyle name="Notas 2 4 4 5 2 3" xfId="0"/>
    <cellStyle name="Notas 2 4 4 5 2 3 2" xfId="0"/>
    <cellStyle name="Notas 2 4 4 5 2 3 3" xfId="0"/>
    <cellStyle name="Notas 2 4 4 5 2 3 4" xfId="0"/>
    <cellStyle name="Notas 2 4 4 5 2 4" xfId="0"/>
    <cellStyle name="Notas 2 4 4 5 2 5" xfId="0"/>
    <cellStyle name="Notas 2 4 4 5 2 6" xfId="0"/>
    <cellStyle name="Notas 2 4 4 5 2 7" xfId="0"/>
    <cellStyle name="Notas 2 4 4 5 3" xfId="0"/>
    <cellStyle name="Notas 2 4 4 5 3 2" xfId="0"/>
    <cellStyle name="Notas 2 4 4 5 3 3" xfId="0"/>
    <cellStyle name="Notas 2 4 4 5 3 4" xfId="0"/>
    <cellStyle name="Notas 2 4 4 5 4" xfId="0"/>
    <cellStyle name="Notas 2 4 4 5 4 2" xfId="0"/>
    <cellStyle name="Notas 2 4 4 5 4 3" xfId="0"/>
    <cellStyle name="Notas 2 4 4 5 4 4" xfId="0"/>
    <cellStyle name="Notas 2 4 4 5 5" xfId="0"/>
    <cellStyle name="Notas 2 4 4 5 6" xfId="0"/>
    <cellStyle name="Notas 2 4 4 5 7" xfId="0"/>
    <cellStyle name="Notas 2 4 4 5 8" xfId="0"/>
    <cellStyle name="Notas 2 4 4 6" xfId="0"/>
    <cellStyle name="Notas 2 4 4 6 2" xfId="0"/>
    <cellStyle name="Notas 2 4 4 6 2 2" xfId="0"/>
    <cellStyle name="Notas 2 4 4 6 2 2 2" xfId="0"/>
    <cellStyle name="Notas 2 4 4 6 2 2 3" xfId="0"/>
    <cellStyle name="Notas 2 4 4 6 2 2 4" xfId="0"/>
    <cellStyle name="Notas 2 4 4 6 2 3" xfId="0"/>
    <cellStyle name="Notas 2 4 4 6 2 3 2" xfId="0"/>
    <cellStyle name="Notas 2 4 4 6 2 3 3" xfId="0"/>
    <cellStyle name="Notas 2 4 4 6 2 3 4" xfId="0"/>
    <cellStyle name="Notas 2 4 4 6 2 4" xfId="0"/>
    <cellStyle name="Notas 2 4 4 6 2 5" xfId="0"/>
    <cellStyle name="Notas 2 4 4 6 2 6" xfId="0"/>
    <cellStyle name="Notas 2 4 4 6 2 7" xfId="0"/>
    <cellStyle name="Notas 2 4 4 6 3" xfId="0"/>
    <cellStyle name="Notas 2 4 4 6 3 2" xfId="0"/>
    <cellStyle name="Notas 2 4 4 6 3 3" xfId="0"/>
    <cellStyle name="Notas 2 4 4 6 3 4" xfId="0"/>
    <cellStyle name="Notas 2 4 4 6 4" xfId="0"/>
    <cellStyle name="Notas 2 4 4 6 4 2" xfId="0"/>
    <cellStyle name="Notas 2 4 4 6 4 3" xfId="0"/>
    <cellStyle name="Notas 2 4 4 6 4 4" xfId="0"/>
    <cellStyle name="Notas 2 4 4 6 5" xfId="0"/>
    <cellStyle name="Notas 2 4 4 6 6" xfId="0"/>
    <cellStyle name="Notas 2 4 4 6 7" xfId="0"/>
    <cellStyle name="Notas 2 4 4 6 8" xfId="0"/>
    <cellStyle name="Notas 2 4 4 7" xfId="0"/>
    <cellStyle name="Notas 2 4 4 7 2" xfId="0"/>
    <cellStyle name="Notas 2 4 4 7 2 2" xfId="0"/>
    <cellStyle name="Notas 2 4 4 7 2 3" xfId="0"/>
    <cellStyle name="Notas 2 4 4 7 2 4" xfId="0"/>
    <cellStyle name="Notas 2 4 4 7 3" xfId="0"/>
    <cellStyle name="Notas 2 4 4 7 3 2" xfId="0"/>
    <cellStyle name="Notas 2 4 4 7 3 3" xfId="0"/>
    <cellStyle name="Notas 2 4 4 7 3 4" xfId="0"/>
    <cellStyle name="Notas 2 4 4 7 4" xfId="0"/>
    <cellStyle name="Notas 2 4 4 7 5" xfId="0"/>
    <cellStyle name="Notas 2 4 4 7 6" xfId="0"/>
    <cellStyle name="Notas 2 4 4 7 7" xfId="0"/>
    <cellStyle name="Notas 2 4 4 8" xfId="0"/>
    <cellStyle name="Notas 2 4 4 8 2" xfId="0"/>
    <cellStyle name="Notas 2 4 4 8 3" xfId="0"/>
    <cellStyle name="Notas 2 4 4 8 4" xfId="0"/>
    <cellStyle name="Notas 2 4 4 9" xfId="0"/>
    <cellStyle name="Notas 2 4 4 9 2" xfId="0"/>
    <cellStyle name="Notas 2 4 4 9 3" xfId="0"/>
    <cellStyle name="Notas 2 4 4 9 4" xfId="0"/>
    <cellStyle name="Notas 2 4 5" xfId="0"/>
    <cellStyle name="Notas 2 4 5 10" xfId="0"/>
    <cellStyle name="Notas 2 4 5 10 2" xfId="0"/>
    <cellStyle name="Notas 2 4 5 10 3" xfId="0"/>
    <cellStyle name="Notas 2 4 5 10 4" xfId="0"/>
    <cellStyle name="Notas 2 4 5 11" xfId="0"/>
    <cellStyle name="Notas 2 4 5 12" xfId="0"/>
    <cellStyle name="Notas 2 4 5 13" xfId="0"/>
    <cellStyle name="Notas 2 4 5 14" xfId="0"/>
    <cellStyle name="Notas 2 4 5 2" xfId="0"/>
    <cellStyle name="Notas 2 4 5 2 2" xfId="0"/>
    <cellStyle name="Notas 2 4 5 2 2 2" xfId="0"/>
    <cellStyle name="Notas 2 4 5 2 2 2 2" xfId="0"/>
    <cellStyle name="Notas 2 4 5 2 2 2 3" xfId="0"/>
    <cellStyle name="Notas 2 4 5 2 2 2 4" xfId="0"/>
    <cellStyle name="Notas 2 4 5 2 2 3" xfId="0"/>
    <cellStyle name="Notas 2 4 5 2 2 3 2" xfId="0"/>
    <cellStyle name="Notas 2 4 5 2 2 3 3" xfId="0"/>
    <cellStyle name="Notas 2 4 5 2 2 3 4" xfId="0"/>
    <cellStyle name="Notas 2 4 5 2 2 4" xfId="0"/>
    <cellStyle name="Notas 2 4 5 2 2 5" xfId="0"/>
    <cellStyle name="Notas 2 4 5 2 2 6" xfId="0"/>
    <cellStyle name="Notas 2 4 5 2 2 7" xfId="0"/>
    <cellStyle name="Notas 2 4 5 2 3" xfId="0"/>
    <cellStyle name="Notas 2 4 5 2 3 2" xfId="0"/>
    <cellStyle name="Notas 2 4 5 2 3 2 2" xfId="0"/>
    <cellStyle name="Notas 2 4 5 2 3 2 3" xfId="0"/>
    <cellStyle name="Notas 2 4 5 2 3 2 4" xfId="0"/>
    <cellStyle name="Notas 2 4 5 2 3 3" xfId="0"/>
    <cellStyle name="Notas 2 4 5 2 3 3 2" xfId="0"/>
    <cellStyle name="Notas 2 4 5 2 3 3 3" xfId="0"/>
    <cellStyle name="Notas 2 4 5 2 3 3 4" xfId="0"/>
    <cellStyle name="Notas 2 4 5 2 3 4" xfId="0"/>
    <cellStyle name="Notas 2 4 5 2 3 5" xfId="0"/>
    <cellStyle name="Notas 2 4 5 2 3 6" xfId="0"/>
    <cellStyle name="Notas 2 4 5 2 3 7" xfId="0"/>
    <cellStyle name="Notas 2 4 5 2 4" xfId="0"/>
    <cellStyle name="Notas 2 4 5 2 4 2" xfId="0"/>
    <cellStyle name="Notas 2 4 5 2 4 3" xfId="0"/>
    <cellStyle name="Notas 2 4 5 2 4 4" xfId="0"/>
    <cellStyle name="Notas 2 4 5 2 5" xfId="0"/>
    <cellStyle name="Notas 2 4 5 2 5 2" xfId="0"/>
    <cellStyle name="Notas 2 4 5 2 5 3" xfId="0"/>
    <cellStyle name="Notas 2 4 5 2 5 4" xfId="0"/>
    <cellStyle name="Notas 2 4 5 2 6" xfId="0"/>
    <cellStyle name="Notas 2 4 5 2 7" xfId="0"/>
    <cellStyle name="Notas 2 4 5 2 8" xfId="0"/>
    <cellStyle name="Notas 2 4 5 2 9" xfId="0"/>
    <cellStyle name="Notas 2 4 5 3" xfId="0"/>
    <cellStyle name="Notas 2 4 5 3 2" xfId="0"/>
    <cellStyle name="Notas 2 4 5 3 2 2" xfId="0"/>
    <cellStyle name="Notas 2 4 5 3 2 2 2" xfId="0"/>
    <cellStyle name="Notas 2 4 5 3 2 2 3" xfId="0"/>
    <cellStyle name="Notas 2 4 5 3 2 2 4" xfId="0"/>
    <cellStyle name="Notas 2 4 5 3 2 3" xfId="0"/>
    <cellStyle name="Notas 2 4 5 3 2 3 2" xfId="0"/>
    <cellStyle name="Notas 2 4 5 3 2 3 3" xfId="0"/>
    <cellStyle name="Notas 2 4 5 3 2 3 4" xfId="0"/>
    <cellStyle name="Notas 2 4 5 3 2 4" xfId="0"/>
    <cellStyle name="Notas 2 4 5 3 2 5" xfId="0"/>
    <cellStyle name="Notas 2 4 5 3 2 6" xfId="0"/>
    <cellStyle name="Notas 2 4 5 3 2 7" xfId="0"/>
    <cellStyle name="Notas 2 4 5 3 3" xfId="0"/>
    <cellStyle name="Notas 2 4 5 3 3 2" xfId="0"/>
    <cellStyle name="Notas 2 4 5 3 3 3" xfId="0"/>
    <cellStyle name="Notas 2 4 5 3 3 4" xfId="0"/>
    <cellStyle name="Notas 2 4 5 3 4" xfId="0"/>
    <cellStyle name="Notas 2 4 5 3 4 2" xfId="0"/>
    <cellStyle name="Notas 2 4 5 3 4 3" xfId="0"/>
    <cellStyle name="Notas 2 4 5 3 4 4" xfId="0"/>
    <cellStyle name="Notas 2 4 5 3 5" xfId="0"/>
    <cellStyle name="Notas 2 4 5 3 6" xfId="0"/>
    <cellStyle name="Notas 2 4 5 3 7" xfId="0"/>
    <cellStyle name="Notas 2 4 5 3 8" xfId="0"/>
    <cellStyle name="Notas 2 4 5 4" xfId="0"/>
    <cellStyle name="Notas 2 4 5 4 2" xfId="0"/>
    <cellStyle name="Notas 2 4 5 4 2 2" xfId="0"/>
    <cellStyle name="Notas 2 4 5 4 2 2 2" xfId="0"/>
    <cellStyle name="Notas 2 4 5 4 2 2 3" xfId="0"/>
    <cellStyle name="Notas 2 4 5 4 2 2 4" xfId="0"/>
    <cellStyle name="Notas 2 4 5 4 2 3" xfId="0"/>
    <cellStyle name="Notas 2 4 5 4 2 3 2" xfId="0"/>
    <cellStyle name="Notas 2 4 5 4 2 3 3" xfId="0"/>
    <cellStyle name="Notas 2 4 5 4 2 3 4" xfId="0"/>
    <cellStyle name="Notas 2 4 5 4 2 4" xfId="0"/>
    <cellStyle name="Notas 2 4 5 4 2 5" xfId="0"/>
    <cellStyle name="Notas 2 4 5 4 2 6" xfId="0"/>
    <cellStyle name="Notas 2 4 5 4 2 7" xfId="0"/>
    <cellStyle name="Notas 2 4 5 4 3" xfId="0"/>
    <cellStyle name="Notas 2 4 5 4 3 2" xfId="0"/>
    <cellStyle name="Notas 2 4 5 4 3 3" xfId="0"/>
    <cellStyle name="Notas 2 4 5 4 3 4" xfId="0"/>
    <cellStyle name="Notas 2 4 5 4 4" xfId="0"/>
    <cellStyle name="Notas 2 4 5 4 4 2" xfId="0"/>
    <cellStyle name="Notas 2 4 5 4 4 3" xfId="0"/>
    <cellStyle name="Notas 2 4 5 4 4 4" xfId="0"/>
    <cellStyle name="Notas 2 4 5 4 5" xfId="0"/>
    <cellStyle name="Notas 2 4 5 4 6" xfId="0"/>
    <cellStyle name="Notas 2 4 5 4 7" xfId="0"/>
    <cellStyle name="Notas 2 4 5 4 8" xfId="0"/>
    <cellStyle name="Notas 2 4 5 5" xfId="0"/>
    <cellStyle name="Notas 2 4 5 5 2" xfId="0"/>
    <cellStyle name="Notas 2 4 5 5 2 2" xfId="0"/>
    <cellStyle name="Notas 2 4 5 5 2 2 2" xfId="0"/>
    <cellStyle name="Notas 2 4 5 5 2 2 3" xfId="0"/>
    <cellStyle name="Notas 2 4 5 5 2 2 4" xfId="0"/>
    <cellStyle name="Notas 2 4 5 5 2 3" xfId="0"/>
    <cellStyle name="Notas 2 4 5 5 2 3 2" xfId="0"/>
    <cellStyle name="Notas 2 4 5 5 2 3 3" xfId="0"/>
    <cellStyle name="Notas 2 4 5 5 2 3 4" xfId="0"/>
    <cellStyle name="Notas 2 4 5 5 2 4" xfId="0"/>
    <cellStyle name="Notas 2 4 5 5 2 5" xfId="0"/>
    <cellStyle name="Notas 2 4 5 5 2 6" xfId="0"/>
    <cellStyle name="Notas 2 4 5 5 2 7" xfId="0"/>
    <cellStyle name="Notas 2 4 5 5 3" xfId="0"/>
    <cellStyle name="Notas 2 4 5 5 3 2" xfId="0"/>
    <cellStyle name="Notas 2 4 5 5 3 3" xfId="0"/>
    <cellStyle name="Notas 2 4 5 5 3 4" xfId="0"/>
    <cellStyle name="Notas 2 4 5 5 4" xfId="0"/>
    <cellStyle name="Notas 2 4 5 5 4 2" xfId="0"/>
    <cellStyle name="Notas 2 4 5 5 4 3" xfId="0"/>
    <cellStyle name="Notas 2 4 5 5 4 4" xfId="0"/>
    <cellStyle name="Notas 2 4 5 5 5" xfId="0"/>
    <cellStyle name="Notas 2 4 5 5 6" xfId="0"/>
    <cellStyle name="Notas 2 4 5 5 7" xfId="0"/>
    <cellStyle name="Notas 2 4 5 5 8" xfId="0"/>
    <cellStyle name="Notas 2 4 5 6" xfId="0"/>
    <cellStyle name="Notas 2 4 5 6 2" xfId="0"/>
    <cellStyle name="Notas 2 4 5 6 2 2" xfId="0"/>
    <cellStyle name="Notas 2 4 5 6 2 2 2" xfId="0"/>
    <cellStyle name="Notas 2 4 5 6 2 2 3" xfId="0"/>
    <cellStyle name="Notas 2 4 5 6 2 2 4" xfId="0"/>
    <cellStyle name="Notas 2 4 5 6 2 3" xfId="0"/>
    <cellStyle name="Notas 2 4 5 6 2 3 2" xfId="0"/>
    <cellStyle name="Notas 2 4 5 6 2 3 3" xfId="0"/>
    <cellStyle name="Notas 2 4 5 6 2 3 4" xfId="0"/>
    <cellStyle name="Notas 2 4 5 6 2 4" xfId="0"/>
    <cellStyle name="Notas 2 4 5 6 2 5" xfId="0"/>
    <cellStyle name="Notas 2 4 5 6 2 6" xfId="0"/>
    <cellStyle name="Notas 2 4 5 6 2 7" xfId="0"/>
    <cellStyle name="Notas 2 4 5 6 3" xfId="0"/>
    <cellStyle name="Notas 2 4 5 6 3 2" xfId="0"/>
    <cellStyle name="Notas 2 4 5 6 3 3" xfId="0"/>
    <cellStyle name="Notas 2 4 5 6 3 4" xfId="0"/>
    <cellStyle name="Notas 2 4 5 6 4" xfId="0"/>
    <cellStyle name="Notas 2 4 5 6 4 2" xfId="0"/>
    <cellStyle name="Notas 2 4 5 6 4 3" xfId="0"/>
    <cellStyle name="Notas 2 4 5 6 4 4" xfId="0"/>
    <cellStyle name="Notas 2 4 5 6 5" xfId="0"/>
    <cellStyle name="Notas 2 4 5 6 6" xfId="0"/>
    <cellStyle name="Notas 2 4 5 6 7" xfId="0"/>
    <cellStyle name="Notas 2 4 5 6 8" xfId="0"/>
    <cellStyle name="Notas 2 4 5 7" xfId="0"/>
    <cellStyle name="Notas 2 4 5 7 2" xfId="0"/>
    <cellStyle name="Notas 2 4 5 7 2 2" xfId="0"/>
    <cellStyle name="Notas 2 4 5 7 2 3" xfId="0"/>
    <cellStyle name="Notas 2 4 5 7 2 4" xfId="0"/>
    <cellStyle name="Notas 2 4 5 7 3" xfId="0"/>
    <cellStyle name="Notas 2 4 5 7 3 2" xfId="0"/>
    <cellStyle name="Notas 2 4 5 7 3 3" xfId="0"/>
    <cellStyle name="Notas 2 4 5 7 3 4" xfId="0"/>
    <cellStyle name="Notas 2 4 5 7 4" xfId="0"/>
    <cellStyle name="Notas 2 4 5 7 5" xfId="0"/>
    <cellStyle name="Notas 2 4 5 7 6" xfId="0"/>
    <cellStyle name="Notas 2 4 5 7 7" xfId="0"/>
    <cellStyle name="Notas 2 4 5 8" xfId="0"/>
    <cellStyle name="Notas 2 4 5 8 2" xfId="0"/>
    <cellStyle name="Notas 2 4 5 8 3" xfId="0"/>
    <cellStyle name="Notas 2 4 5 8 4" xfId="0"/>
    <cellStyle name="Notas 2 4 5 9" xfId="0"/>
    <cellStyle name="Notas 2 4 5 9 2" xfId="0"/>
    <cellStyle name="Notas 2 4 5 9 3" xfId="0"/>
    <cellStyle name="Notas 2 4 5 9 4" xfId="0"/>
    <cellStyle name="Notas 2 4 6" xfId="0"/>
    <cellStyle name="Notas 2 4 6 10" xfId="0"/>
    <cellStyle name="Notas 2 4 6 10 2" xfId="0"/>
    <cellStyle name="Notas 2 4 6 10 3" xfId="0"/>
    <cellStyle name="Notas 2 4 6 10 4" xfId="0"/>
    <cellStyle name="Notas 2 4 6 11" xfId="0"/>
    <cellStyle name="Notas 2 4 6 12" xfId="0"/>
    <cellStyle name="Notas 2 4 6 13" xfId="0"/>
    <cellStyle name="Notas 2 4 6 14" xfId="0"/>
    <cellStyle name="Notas 2 4 6 2" xfId="0"/>
    <cellStyle name="Notas 2 4 6 2 2" xfId="0"/>
    <cellStyle name="Notas 2 4 6 2 2 2" xfId="0"/>
    <cellStyle name="Notas 2 4 6 2 2 2 2" xfId="0"/>
    <cellStyle name="Notas 2 4 6 2 2 2 3" xfId="0"/>
    <cellStyle name="Notas 2 4 6 2 2 2 4" xfId="0"/>
    <cellStyle name="Notas 2 4 6 2 2 3" xfId="0"/>
    <cellStyle name="Notas 2 4 6 2 2 3 2" xfId="0"/>
    <cellStyle name="Notas 2 4 6 2 2 3 3" xfId="0"/>
    <cellStyle name="Notas 2 4 6 2 2 3 4" xfId="0"/>
    <cellStyle name="Notas 2 4 6 2 2 4" xfId="0"/>
    <cellStyle name="Notas 2 4 6 2 2 5" xfId="0"/>
    <cellStyle name="Notas 2 4 6 2 2 6" xfId="0"/>
    <cellStyle name="Notas 2 4 6 2 2 7" xfId="0"/>
    <cellStyle name="Notas 2 4 6 2 3" xfId="0"/>
    <cellStyle name="Notas 2 4 6 2 3 2" xfId="0"/>
    <cellStyle name="Notas 2 4 6 2 3 2 2" xfId="0"/>
    <cellStyle name="Notas 2 4 6 2 3 2 3" xfId="0"/>
    <cellStyle name="Notas 2 4 6 2 3 2 4" xfId="0"/>
    <cellStyle name="Notas 2 4 6 2 3 3" xfId="0"/>
    <cellStyle name="Notas 2 4 6 2 3 3 2" xfId="0"/>
    <cellStyle name="Notas 2 4 6 2 3 3 3" xfId="0"/>
    <cellStyle name="Notas 2 4 6 2 3 3 4" xfId="0"/>
    <cellStyle name="Notas 2 4 6 2 3 4" xfId="0"/>
    <cellStyle name="Notas 2 4 6 2 3 5" xfId="0"/>
    <cellStyle name="Notas 2 4 6 2 3 6" xfId="0"/>
    <cellStyle name="Notas 2 4 6 2 3 7" xfId="0"/>
    <cellStyle name="Notas 2 4 6 2 4" xfId="0"/>
    <cellStyle name="Notas 2 4 6 2 4 2" xfId="0"/>
    <cellStyle name="Notas 2 4 6 2 4 3" xfId="0"/>
    <cellStyle name="Notas 2 4 6 2 4 4" xfId="0"/>
    <cellStyle name="Notas 2 4 6 2 5" xfId="0"/>
    <cellStyle name="Notas 2 4 6 2 5 2" xfId="0"/>
    <cellStyle name="Notas 2 4 6 2 5 3" xfId="0"/>
    <cellStyle name="Notas 2 4 6 2 5 4" xfId="0"/>
    <cellStyle name="Notas 2 4 6 2 6" xfId="0"/>
    <cellStyle name="Notas 2 4 6 2 7" xfId="0"/>
    <cellStyle name="Notas 2 4 6 2 8" xfId="0"/>
    <cellStyle name="Notas 2 4 6 2 9" xfId="0"/>
    <cellStyle name="Notas 2 4 6 3" xfId="0"/>
    <cellStyle name="Notas 2 4 6 3 2" xfId="0"/>
    <cellStyle name="Notas 2 4 6 3 2 2" xfId="0"/>
    <cellStyle name="Notas 2 4 6 3 2 2 2" xfId="0"/>
    <cellStyle name="Notas 2 4 6 3 2 2 3" xfId="0"/>
    <cellStyle name="Notas 2 4 6 3 2 2 4" xfId="0"/>
    <cellStyle name="Notas 2 4 6 3 2 3" xfId="0"/>
    <cellStyle name="Notas 2 4 6 3 2 3 2" xfId="0"/>
    <cellStyle name="Notas 2 4 6 3 2 3 3" xfId="0"/>
    <cellStyle name="Notas 2 4 6 3 2 3 4" xfId="0"/>
    <cellStyle name="Notas 2 4 6 3 2 4" xfId="0"/>
    <cellStyle name="Notas 2 4 6 3 2 5" xfId="0"/>
    <cellStyle name="Notas 2 4 6 3 2 6" xfId="0"/>
    <cellStyle name="Notas 2 4 6 3 2 7" xfId="0"/>
    <cellStyle name="Notas 2 4 6 3 3" xfId="0"/>
    <cellStyle name="Notas 2 4 6 3 3 2" xfId="0"/>
    <cellStyle name="Notas 2 4 6 3 3 3" xfId="0"/>
    <cellStyle name="Notas 2 4 6 3 3 4" xfId="0"/>
    <cellStyle name="Notas 2 4 6 3 4" xfId="0"/>
    <cellStyle name="Notas 2 4 6 3 4 2" xfId="0"/>
    <cellStyle name="Notas 2 4 6 3 4 3" xfId="0"/>
    <cellStyle name="Notas 2 4 6 3 4 4" xfId="0"/>
    <cellStyle name="Notas 2 4 6 3 5" xfId="0"/>
    <cellStyle name="Notas 2 4 6 3 6" xfId="0"/>
    <cellStyle name="Notas 2 4 6 3 7" xfId="0"/>
    <cellStyle name="Notas 2 4 6 3 8" xfId="0"/>
    <cellStyle name="Notas 2 4 6 4" xfId="0"/>
    <cellStyle name="Notas 2 4 6 4 2" xfId="0"/>
    <cellStyle name="Notas 2 4 6 4 2 2" xfId="0"/>
    <cellStyle name="Notas 2 4 6 4 2 2 2" xfId="0"/>
    <cellStyle name="Notas 2 4 6 4 2 2 3" xfId="0"/>
    <cellStyle name="Notas 2 4 6 4 2 2 4" xfId="0"/>
    <cellStyle name="Notas 2 4 6 4 2 3" xfId="0"/>
    <cellStyle name="Notas 2 4 6 4 2 3 2" xfId="0"/>
    <cellStyle name="Notas 2 4 6 4 2 3 3" xfId="0"/>
    <cellStyle name="Notas 2 4 6 4 2 3 4" xfId="0"/>
    <cellStyle name="Notas 2 4 6 4 2 4" xfId="0"/>
    <cellStyle name="Notas 2 4 6 4 2 5" xfId="0"/>
    <cellStyle name="Notas 2 4 6 4 2 6" xfId="0"/>
    <cellStyle name="Notas 2 4 6 4 2 7" xfId="0"/>
    <cellStyle name="Notas 2 4 6 4 3" xfId="0"/>
    <cellStyle name="Notas 2 4 6 4 3 2" xfId="0"/>
    <cellStyle name="Notas 2 4 6 4 3 3" xfId="0"/>
    <cellStyle name="Notas 2 4 6 4 3 4" xfId="0"/>
    <cellStyle name="Notas 2 4 6 4 4" xfId="0"/>
    <cellStyle name="Notas 2 4 6 4 4 2" xfId="0"/>
    <cellStyle name="Notas 2 4 6 4 4 3" xfId="0"/>
    <cellStyle name="Notas 2 4 6 4 4 4" xfId="0"/>
    <cellStyle name="Notas 2 4 6 4 5" xfId="0"/>
    <cellStyle name="Notas 2 4 6 4 6" xfId="0"/>
    <cellStyle name="Notas 2 4 6 4 7" xfId="0"/>
    <cellStyle name="Notas 2 4 6 4 8" xfId="0"/>
    <cellStyle name="Notas 2 4 6 5" xfId="0"/>
    <cellStyle name="Notas 2 4 6 5 2" xfId="0"/>
    <cellStyle name="Notas 2 4 6 5 2 2" xfId="0"/>
    <cellStyle name="Notas 2 4 6 5 2 2 2" xfId="0"/>
    <cellStyle name="Notas 2 4 6 5 2 2 3" xfId="0"/>
    <cellStyle name="Notas 2 4 6 5 2 2 4" xfId="0"/>
    <cellStyle name="Notas 2 4 6 5 2 3" xfId="0"/>
    <cellStyle name="Notas 2 4 6 5 2 3 2" xfId="0"/>
    <cellStyle name="Notas 2 4 6 5 2 3 3" xfId="0"/>
    <cellStyle name="Notas 2 4 6 5 2 3 4" xfId="0"/>
    <cellStyle name="Notas 2 4 6 5 2 4" xfId="0"/>
    <cellStyle name="Notas 2 4 6 5 2 5" xfId="0"/>
    <cellStyle name="Notas 2 4 6 5 2 6" xfId="0"/>
    <cellStyle name="Notas 2 4 6 5 2 7" xfId="0"/>
    <cellStyle name="Notas 2 4 6 5 3" xfId="0"/>
    <cellStyle name="Notas 2 4 6 5 3 2" xfId="0"/>
    <cellStyle name="Notas 2 4 6 5 3 3" xfId="0"/>
    <cellStyle name="Notas 2 4 6 5 3 4" xfId="0"/>
    <cellStyle name="Notas 2 4 6 5 4" xfId="0"/>
    <cellStyle name="Notas 2 4 6 5 4 2" xfId="0"/>
    <cellStyle name="Notas 2 4 6 5 4 3" xfId="0"/>
    <cellStyle name="Notas 2 4 6 5 4 4" xfId="0"/>
    <cellStyle name="Notas 2 4 6 5 5" xfId="0"/>
    <cellStyle name="Notas 2 4 6 5 6" xfId="0"/>
    <cellStyle name="Notas 2 4 6 5 7" xfId="0"/>
    <cellStyle name="Notas 2 4 6 5 8" xfId="0"/>
    <cellStyle name="Notas 2 4 6 6" xfId="0"/>
    <cellStyle name="Notas 2 4 6 6 2" xfId="0"/>
    <cellStyle name="Notas 2 4 6 6 2 2" xfId="0"/>
    <cellStyle name="Notas 2 4 6 6 2 2 2" xfId="0"/>
    <cellStyle name="Notas 2 4 6 6 2 2 3" xfId="0"/>
    <cellStyle name="Notas 2 4 6 6 2 2 4" xfId="0"/>
    <cellStyle name="Notas 2 4 6 6 2 3" xfId="0"/>
    <cellStyle name="Notas 2 4 6 6 2 3 2" xfId="0"/>
    <cellStyle name="Notas 2 4 6 6 2 3 3" xfId="0"/>
    <cellStyle name="Notas 2 4 6 6 2 3 4" xfId="0"/>
    <cellStyle name="Notas 2 4 6 6 2 4" xfId="0"/>
    <cellStyle name="Notas 2 4 6 6 2 5" xfId="0"/>
    <cellStyle name="Notas 2 4 6 6 2 6" xfId="0"/>
    <cellStyle name="Notas 2 4 6 6 2 7" xfId="0"/>
    <cellStyle name="Notas 2 4 6 6 3" xfId="0"/>
    <cellStyle name="Notas 2 4 6 6 3 2" xfId="0"/>
    <cellStyle name="Notas 2 4 6 6 3 3" xfId="0"/>
    <cellStyle name="Notas 2 4 6 6 3 4" xfId="0"/>
    <cellStyle name="Notas 2 4 6 6 4" xfId="0"/>
    <cellStyle name="Notas 2 4 6 6 4 2" xfId="0"/>
    <cellStyle name="Notas 2 4 6 6 4 3" xfId="0"/>
    <cellStyle name="Notas 2 4 6 6 4 4" xfId="0"/>
    <cellStyle name="Notas 2 4 6 6 5" xfId="0"/>
    <cellStyle name="Notas 2 4 6 6 6" xfId="0"/>
    <cellStyle name="Notas 2 4 6 6 7" xfId="0"/>
    <cellStyle name="Notas 2 4 6 6 8" xfId="0"/>
    <cellStyle name="Notas 2 4 6 7" xfId="0"/>
    <cellStyle name="Notas 2 4 6 7 2" xfId="0"/>
    <cellStyle name="Notas 2 4 6 7 2 2" xfId="0"/>
    <cellStyle name="Notas 2 4 6 7 2 3" xfId="0"/>
    <cellStyle name="Notas 2 4 6 7 2 4" xfId="0"/>
    <cellStyle name="Notas 2 4 6 7 3" xfId="0"/>
    <cellStyle name="Notas 2 4 6 7 3 2" xfId="0"/>
    <cellStyle name="Notas 2 4 6 7 3 3" xfId="0"/>
    <cellStyle name="Notas 2 4 6 7 3 4" xfId="0"/>
    <cellStyle name="Notas 2 4 6 7 4" xfId="0"/>
    <cellStyle name="Notas 2 4 6 7 5" xfId="0"/>
    <cellStyle name="Notas 2 4 6 7 6" xfId="0"/>
    <cellStyle name="Notas 2 4 6 7 7" xfId="0"/>
    <cellStyle name="Notas 2 4 6 8" xfId="0"/>
    <cellStyle name="Notas 2 4 6 8 2" xfId="0"/>
    <cellStyle name="Notas 2 4 6 8 3" xfId="0"/>
    <cellStyle name="Notas 2 4 6 8 4" xfId="0"/>
    <cellStyle name="Notas 2 4 6 9" xfId="0"/>
    <cellStyle name="Notas 2 4 6 9 2" xfId="0"/>
    <cellStyle name="Notas 2 4 6 9 3" xfId="0"/>
    <cellStyle name="Notas 2 4 6 9 4" xfId="0"/>
    <cellStyle name="Notas 2 4 7" xfId="0"/>
    <cellStyle name="Notas 2 4 7 10" xfId="0"/>
    <cellStyle name="Notas 2 4 7 10 2" xfId="0"/>
    <cellStyle name="Notas 2 4 7 10 3" xfId="0"/>
    <cellStyle name="Notas 2 4 7 10 4" xfId="0"/>
    <cellStyle name="Notas 2 4 7 11" xfId="0"/>
    <cellStyle name="Notas 2 4 7 12" xfId="0"/>
    <cellStyle name="Notas 2 4 7 13" xfId="0"/>
    <cellStyle name="Notas 2 4 7 14" xfId="0"/>
    <cellStyle name="Notas 2 4 7 2" xfId="0"/>
    <cellStyle name="Notas 2 4 7 2 2" xfId="0"/>
    <cellStyle name="Notas 2 4 7 2 2 2" xfId="0"/>
    <cellStyle name="Notas 2 4 7 2 2 2 2" xfId="0"/>
    <cellStyle name="Notas 2 4 7 2 2 2 3" xfId="0"/>
    <cellStyle name="Notas 2 4 7 2 2 2 4" xfId="0"/>
    <cellStyle name="Notas 2 4 7 2 2 3" xfId="0"/>
    <cellStyle name="Notas 2 4 7 2 2 3 2" xfId="0"/>
    <cellStyle name="Notas 2 4 7 2 2 3 3" xfId="0"/>
    <cellStyle name="Notas 2 4 7 2 2 3 4" xfId="0"/>
    <cellStyle name="Notas 2 4 7 2 2 4" xfId="0"/>
    <cellStyle name="Notas 2 4 7 2 2 5" xfId="0"/>
    <cellStyle name="Notas 2 4 7 2 2 6" xfId="0"/>
    <cellStyle name="Notas 2 4 7 2 2 7" xfId="0"/>
    <cellStyle name="Notas 2 4 7 2 3" xfId="0"/>
    <cellStyle name="Notas 2 4 7 2 3 2" xfId="0"/>
    <cellStyle name="Notas 2 4 7 2 3 2 2" xfId="0"/>
    <cellStyle name="Notas 2 4 7 2 3 2 3" xfId="0"/>
    <cellStyle name="Notas 2 4 7 2 3 2 4" xfId="0"/>
    <cellStyle name="Notas 2 4 7 2 3 3" xfId="0"/>
    <cellStyle name="Notas 2 4 7 2 3 3 2" xfId="0"/>
    <cellStyle name="Notas 2 4 7 2 3 3 3" xfId="0"/>
    <cellStyle name="Notas 2 4 7 2 3 3 4" xfId="0"/>
    <cellStyle name="Notas 2 4 7 2 3 4" xfId="0"/>
    <cellStyle name="Notas 2 4 7 2 3 5" xfId="0"/>
    <cellStyle name="Notas 2 4 7 2 3 6" xfId="0"/>
    <cellStyle name="Notas 2 4 7 2 3 7" xfId="0"/>
    <cellStyle name="Notas 2 4 7 2 4" xfId="0"/>
    <cellStyle name="Notas 2 4 7 2 4 2" xfId="0"/>
    <cellStyle name="Notas 2 4 7 2 4 3" xfId="0"/>
    <cellStyle name="Notas 2 4 7 2 4 4" xfId="0"/>
    <cellStyle name="Notas 2 4 7 2 5" xfId="0"/>
    <cellStyle name="Notas 2 4 7 2 5 2" xfId="0"/>
    <cellStyle name="Notas 2 4 7 2 5 3" xfId="0"/>
    <cellStyle name="Notas 2 4 7 2 5 4" xfId="0"/>
    <cellStyle name="Notas 2 4 7 2 6" xfId="0"/>
    <cellStyle name="Notas 2 4 7 2 7" xfId="0"/>
    <cellStyle name="Notas 2 4 7 2 8" xfId="0"/>
    <cellStyle name="Notas 2 4 7 2 9" xfId="0"/>
    <cellStyle name="Notas 2 4 7 3" xfId="0"/>
    <cellStyle name="Notas 2 4 7 3 2" xfId="0"/>
    <cellStyle name="Notas 2 4 7 3 2 2" xfId="0"/>
    <cellStyle name="Notas 2 4 7 3 2 2 2" xfId="0"/>
    <cellStyle name="Notas 2 4 7 3 2 2 3" xfId="0"/>
    <cellStyle name="Notas 2 4 7 3 2 2 4" xfId="0"/>
    <cellStyle name="Notas 2 4 7 3 2 3" xfId="0"/>
    <cellStyle name="Notas 2 4 7 3 2 3 2" xfId="0"/>
    <cellStyle name="Notas 2 4 7 3 2 3 3" xfId="0"/>
    <cellStyle name="Notas 2 4 7 3 2 3 4" xfId="0"/>
    <cellStyle name="Notas 2 4 7 3 2 4" xfId="0"/>
    <cellStyle name="Notas 2 4 7 3 2 5" xfId="0"/>
    <cellStyle name="Notas 2 4 7 3 2 6" xfId="0"/>
    <cellStyle name="Notas 2 4 7 3 2 7" xfId="0"/>
    <cellStyle name="Notas 2 4 7 3 3" xfId="0"/>
    <cellStyle name="Notas 2 4 7 3 3 2" xfId="0"/>
    <cellStyle name="Notas 2 4 7 3 3 3" xfId="0"/>
    <cellStyle name="Notas 2 4 7 3 3 4" xfId="0"/>
    <cellStyle name="Notas 2 4 7 3 4" xfId="0"/>
    <cellStyle name="Notas 2 4 7 3 4 2" xfId="0"/>
    <cellStyle name="Notas 2 4 7 3 4 3" xfId="0"/>
    <cellStyle name="Notas 2 4 7 3 4 4" xfId="0"/>
    <cellStyle name="Notas 2 4 7 3 5" xfId="0"/>
    <cellStyle name="Notas 2 4 7 3 6" xfId="0"/>
    <cellStyle name="Notas 2 4 7 3 7" xfId="0"/>
    <cellStyle name="Notas 2 4 7 3 8" xfId="0"/>
    <cellStyle name="Notas 2 4 7 4" xfId="0"/>
    <cellStyle name="Notas 2 4 7 4 2" xfId="0"/>
    <cellStyle name="Notas 2 4 7 4 2 2" xfId="0"/>
    <cellStyle name="Notas 2 4 7 4 2 2 2" xfId="0"/>
    <cellStyle name="Notas 2 4 7 4 2 2 3" xfId="0"/>
    <cellStyle name="Notas 2 4 7 4 2 2 4" xfId="0"/>
    <cellStyle name="Notas 2 4 7 4 2 3" xfId="0"/>
    <cellStyle name="Notas 2 4 7 4 2 3 2" xfId="0"/>
    <cellStyle name="Notas 2 4 7 4 2 3 3" xfId="0"/>
    <cellStyle name="Notas 2 4 7 4 2 3 4" xfId="0"/>
    <cellStyle name="Notas 2 4 7 4 2 4" xfId="0"/>
    <cellStyle name="Notas 2 4 7 4 2 5" xfId="0"/>
    <cellStyle name="Notas 2 4 7 4 2 6" xfId="0"/>
    <cellStyle name="Notas 2 4 7 4 2 7" xfId="0"/>
    <cellStyle name="Notas 2 4 7 4 3" xfId="0"/>
    <cellStyle name="Notas 2 4 7 4 3 2" xfId="0"/>
    <cellStyle name="Notas 2 4 7 4 3 3" xfId="0"/>
    <cellStyle name="Notas 2 4 7 4 3 4" xfId="0"/>
    <cellStyle name="Notas 2 4 7 4 4" xfId="0"/>
    <cellStyle name="Notas 2 4 7 4 4 2" xfId="0"/>
    <cellStyle name="Notas 2 4 7 4 4 3" xfId="0"/>
    <cellStyle name="Notas 2 4 7 4 4 4" xfId="0"/>
    <cellStyle name="Notas 2 4 7 4 5" xfId="0"/>
    <cellStyle name="Notas 2 4 7 4 6" xfId="0"/>
    <cellStyle name="Notas 2 4 7 4 7" xfId="0"/>
    <cellStyle name="Notas 2 4 7 4 8" xfId="0"/>
    <cellStyle name="Notas 2 4 7 5" xfId="0"/>
    <cellStyle name="Notas 2 4 7 5 2" xfId="0"/>
    <cellStyle name="Notas 2 4 7 5 2 2" xfId="0"/>
    <cellStyle name="Notas 2 4 7 5 2 2 2" xfId="0"/>
    <cellStyle name="Notas 2 4 7 5 2 2 3" xfId="0"/>
    <cellStyle name="Notas 2 4 7 5 2 2 4" xfId="0"/>
    <cellStyle name="Notas 2 4 7 5 2 3" xfId="0"/>
    <cellStyle name="Notas 2 4 7 5 2 3 2" xfId="0"/>
    <cellStyle name="Notas 2 4 7 5 2 3 3" xfId="0"/>
    <cellStyle name="Notas 2 4 7 5 2 3 4" xfId="0"/>
    <cellStyle name="Notas 2 4 7 5 2 4" xfId="0"/>
    <cellStyle name="Notas 2 4 7 5 2 5" xfId="0"/>
    <cellStyle name="Notas 2 4 7 5 2 6" xfId="0"/>
    <cellStyle name="Notas 2 4 7 5 2 7" xfId="0"/>
    <cellStyle name="Notas 2 4 7 5 3" xfId="0"/>
    <cellStyle name="Notas 2 4 7 5 3 2" xfId="0"/>
    <cellStyle name="Notas 2 4 7 5 3 3" xfId="0"/>
    <cellStyle name="Notas 2 4 7 5 3 4" xfId="0"/>
    <cellStyle name="Notas 2 4 7 5 4" xfId="0"/>
    <cellStyle name="Notas 2 4 7 5 4 2" xfId="0"/>
    <cellStyle name="Notas 2 4 7 5 4 3" xfId="0"/>
    <cellStyle name="Notas 2 4 7 5 4 4" xfId="0"/>
    <cellStyle name="Notas 2 4 7 5 5" xfId="0"/>
    <cellStyle name="Notas 2 4 7 5 6" xfId="0"/>
    <cellStyle name="Notas 2 4 7 5 7" xfId="0"/>
    <cellStyle name="Notas 2 4 7 5 8" xfId="0"/>
    <cellStyle name="Notas 2 4 7 6" xfId="0"/>
    <cellStyle name="Notas 2 4 7 6 2" xfId="0"/>
    <cellStyle name="Notas 2 4 7 6 2 2" xfId="0"/>
    <cellStyle name="Notas 2 4 7 6 2 2 2" xfId="0"/>
    <cellStyle name="Notas 2 4 7 6 2 2 3" xfId="0"/>
    <cellStyle name="Notas 2 4 7 6 2 2 4" xfId="0"/>
    <cellStyle name="Notas 2 4 7 6 2 3" xfId="0"/>
    <cellStyle name="Notas 2 4 7 6 2 3 2" xfId="0"/>
    <cellStyle name="Notas 2 4 7 6 2 3 3" xfId="0"/>
    <cellStyle name="Notas 2 4 7 6 2 3 4" xfId="0"/>
    <cellStyle name="Notas 2 4 7 6 2 4" xfId="0"/>
    <cellStyle name="Notas 2 4 7 6 2 5" xfId="0"/>
    <cellStyle name="Notas 2 4 7 6 2 6" xfId="0"/>
    <cellStyle name="Notas 2 4 7 6 2 7" xfId="0"/>
    <cellStyle name="Notas 2 4 7 6 3" xfId="0"/>
    <cellStyle name="Notas 2 4 7 6 3 2" xfId="0"/>
    <cellStyle name="Notas 2 4 7 6 3 3" xfId="0"/>
    <cellStyle name="Notas 2 4 7 6 3 4" xfId="0"/>
    <cellStyle name="Notas 2 4 7 6 4" xfId="0"/>
    <cellStyle name="Notas 2 4 7 6 4 2" xfId="0"/>
    <cellStyle name="Notas 2 4 7 6 4 3" xfId="0"/>
    <cellStyle name="Notas 2 4 7 6 4 4" xfId="0"/>
    <cellStyle name="Notas 2 4 7 6 5" xfId="0"/>
    <cellStyle name="Notas 2 4 7 6 6" xfId="0"/>
    <cellStyle name="Notas 2 4 7 6 7" xfId="0"/>
    <cellStyle name="Notas 2 4 7 6 8" xfId="0"/>
    <cellStyle name="Notas 2 4 7 7" xfId="0"/>
    <cellStyle name="Notas 2 4 7 7 2" xfId="0"/>
    <cellStyle name="Notas 2 4 7 7 2 2" xfId="0"/>
    <cellStyle name="Notas 2 4 7 7 2 3" xfId="0"/>
    <cellStyle name="Notas 2 4 7 7 2 4" xfId="0"/>
    <cellStyle name="Notas 2 4 7 7 3" xfId="0"/>
    <cellStyle name="Notas 2 4 7 7 3 2" xfId="0"/>
    <cellStyle name="Notas 2 4 7 7 3 3" xfId="0"/>
    <cellStyle name="Notas 2 4 7 7 3 4" xfId="0"/>
    <cellStyle name="Notas 2 4 7 7 4" xfId="0"/>
    <cellStyle name="Notas 2 4 7 7 5" xfId="0"/>
    <cellStyle name="Notas 2 4 7 7 6" xfId="0"/>
    <cellStyle name="Notas 2 4 7 7 7" xfId="0"/>
    <cellStyle name="Notas 2 4 7 8" xfId="0"/>
    <cellStyle name="Notas 2 4 7 8 2" xfId="0"/>
    <cellStyle name="Notas 2 4 7 8 3" xfId="0"/>
    <cellStyle name="Notas 2 4 7 8 4" xfId="0"/>
    <cellStyle name="Notas 2 4 7 9" xfId="0"/>
    <cellStyle name="Notas 2 4 7 9 2" xfId="0"/>
    <cellStyle name="Notas 2 4 7 9 3" xfId="0"/>
    <cellStyle name="Notas 2 4 7 9 4" xfId="0"/>
    <cellStyle name="Notas 2 4 8" xfId="0"/>
    <cellStyle name="Notas 2 4 8 10" xfId="0"/>
    <cellStyle name="Notas 2 4 8 10 2" xfId="0"/>
    <cellStyle name="Notas 2 4 8 10 3" xfId="0"/>
    <cellStyle name="Notas 2 4 8 10 4" xfId="0"/>
    <cellStyle name="Notas 2 4 8 11" xfId="0"/>
    <cellStyle name="Notas 2 4 8 12" xfId="0"/>
    <cellStyle name="Notas 2 4 8 13" xfId="0"/>
    <cellStyle name="Notas 2 4 8 14" xfId="0"/>
    <cellStyle name="Notas 2 4 8 2" xfId="0"/>
    <cellStyle name="Notas 2 4 8 2 2" xfId="0"/>
    <cellStyle name="Notas 2 4 8 2 2 2" xfId="0"/>
    <cellStyle name="Notas 2 4 8 2 2 2 2" xfId="0"/>
    <cellStyle name="Notas 2 4 8 2 2 2 3" xfId="0"/>
    <cellStyle name="Notas 2 4 8 2 2 2 4" xfId="0"/>
    <cellStyle name="Notas 2 4 8 2 2 3" xfId="0"/>
    <cellStyle name="Notas 2 4 8 2 2 3 2" xfId="0"/>
    <cellStyle name="Notas 2 4 8 2 2 3 3" xfId="0"/>
    <cellStyle name="Notas 2 4 8 2 2 3 4" xfId="0"/>
    <cellStyle name="Notas 2 4 8 2 2 4" xfId="0"/>
    <cellStyle name="Notas 2 4 8 2 2 5" xfId="0"/>
    <cellStyle name="Notas 2 4 8 2 2 6" xfId="0"/>
    <cellStyle name="Notas 2 4 8 2 2 7" xfId="0"/>
    <cellStyle name="Notas 2 4 8 2 3" xfId="0"/>
    <cellStyle name="Notas 2 4 8 2 3 2" xfId="0"/>
    <cellStyle name="Notas 2 4 8 2 3 2 2" xfId="0"/>
    <cellStyle name="Notas 2 4 8 2 3 2 3" xfId="0"/>
    <cellStyle name="Notas 2 4 8 2 3 2 4" xfId="0"/>
    <cellStyle name="Notas 2 4 8 2 3 3" xfId="0"/>
    <cellStyle name="Notas 2 4 8 2 3 3 2" xfId="0"/>
    <cellStyle name="Notas 2 4 8 2 3 3 3" xfId="0"/>
    <cellStyle name="Notas 2 4 8 2 3 3 4" xfId="0"/>
    <cellStyle name="Notas 2 4 8 2 3 4" xfId="0"/>
    <cellStyle name="Notas 2 4 8 2 3 5" xfId="0"/>
    <cellStyle name="Notas 2 4 8 2 3 6" xfId="0"/>
    <cellStyle name="Notas 2 4 8 2 3 7" xfId="0"/>
    <cellStyle name="Notas 2 4 8 2 4" xfId="0"/>
    <cellStyle name="Notas 2 4 8 2 4 2" xfId="0"/>
    <cellStyle name="Notas 2 4 8 2 4 3" xfId="0"/>
    <cellStyle name="Notas 2 4 8 2 4 4" xfId="0"/>
    <cellStyle name="Notas 2 4 8 2 5" xfId="0"/>
    <cellStyle name="Notas 2 4 8 2 5 2" xfId="0"/>
    <cellStyle name="Notas 2 4 8 2 5 3" xfId="0"/>
    <cellStyle name="Notas 2 4 8 2 5 4" xfId="0"/>
    <cellStyle name="Notas 2 4 8 2 6" xfId="0"/>
    <cellStyle name="Notas 2 4 8 2 7" xfId="0"/>
    <cellStyle name="Notas 2 4 8 2 8" xfId="0"/>
    <cellStyle name="Notas 2 4 8 2 9" xfId="0"/>
    <cellStyle name="Notas 2 4 8 3" xfId="0"/>
    <cellStyle name="Notas 2 4 8 3 2" xfId="0"/>
    <cellStyle name="Notas 2 4 8 3 2 2" xfId="0"/>
    <cellStyle name="Notas 2 4 8 3 2 2 2" xfId="0"/>
    <cellStyle name="Notas 2 4 8 3 2 2 3" xfId="0"/>
    <cellStyle name="Notas 2 4 8 3 2 2 4" xfId="0"/>
    <cellStyle name="Notas 2 4 8 3 2 3" xfId="0"/>
    <cellStyle name="Notas 2 4 8 3 2 3 2" xfId="0"/>
    <cellStyle name="Notas 2 4 8 3 2 3 3" xfId="0"/>
    <cellStyle name="Notas 2 4 8 3 2 3 4" xfId="0"/>
    <cellStyle name="Notas 2 4 8 3 2 4" xfId="0"/>
    <cellStyle name="Notas 2 4 8 3 2 5" xfId="0"/>
    <cellStyle name="Notas 2 4 8 3 2 6" xfId="0"/>
    <cellStyle name="Notas 2 4 8 3 2 7" xfId="0"/>
    <cellStyle name="Notas 2 4 8 3 3" xfId="0"/>
    <cellStyle name="Notas 2 4 8 3 3 2" xfId="0"/>
    <cellStyle name="Notas 2 4 8 3 3 3" xfId="0"/>
    <cellStyle name="Notas 2 4 8 3 3 4" xfId="0"/>
    <cellStyle name="Notas 2 4 8 3 4" xfId="0"/>
    <cellStyle name="Notas 2 4 8 3 4 2" xfId="0"/>
    <cellStyle name="Notas 2 4 8 3 4 3" xfId="0"/>
    <cellStyle name="Notas 2 4 8 3 4 4" xfId="0"/>
    <cellStyle name="Notas 2 4 8 3 5" xfId="0"/>
    <cellStyle name="Notas 2 4 8 3 6" xfId="0"/>
    <cellStyle name="Notas 2 4 8 3 7" xfId="0"/>
    <cellStyle name="Notas 2 4 8 3 8" xfId="0"/>
    <cellStyle name="Notas 2 4 8 4" xfId="0"/>
    <cellStyle name="Notas 2 4 8 4 2" xfId="0"/>
    <cellStyle name="Notas 2 4 8 4 2 2" xfId="0"/>
    <cellStyle name="Notas 2 4 8 4 2 2 2" xfId="0"/>
    <cellStyle name="Notas 2 4 8 4 2 2 3" xfId="0"/>
    <cellStyle name="Notas 2 4 8 4 2 2 4" xfId="0"/>
    <cellStyle name="Notas 2 4 8 4 2 3" xfId="0"/>
    <cellStyle name="Notas 2 4 8 4 2 3 2" xfId="0"/>
    <cellStyle name="Notas 2 4 8 4 2 3 3" xfId="0"/>
    <cellStyle name="Notas 2 4 8 4 2 3 4" xfId="0"/>
    <cellStyle name="Notas 2 4 8 4 2 4" xfId="0"/>
    <cellStyle name="Notas 2 4 8 4 2 5" xfId="0"/>
    <cellStyle name="Notas 2 4 8 4 2 6" xfId="0"/>
    <cellStyle name="Notas 2 4 8 4 2 7" xfId="0"/>
    <cellStyle name="Notas 2 4 8 4 3" xfId="0"/>
    <cellStyle name="Notas 2 4 8 4 3 2" xfId="0"/>
    <cellStyle name="Notas 2 4 8 4 3 3" xfId="0"/>
    <cellStyle name="Notas 2 4 8 4 3 4" xfId="0"/>
    <cellStyle name="Notas 2 4 8 4 4" xfId="0"/>
    <cellStyle name="Notas 2 4 8 4 4 2" xfId="0"/>
    <cellStyle name="Notas 2 4 8 4 4 3" xfId="0"/>
    <cellStyle name="Notas 2 4 8 4 4 4" xfId="0"/>
    <cellStyle name="Notas 2 4 8 4 5" xfId="0"/>
    <cellStyle name="Notas 2 4 8 4 6" xfId="0"/>
    <cellStyle name="Notas 2 4 8 4 7" xfId="0"/>
    <cellStyle name="Notas 2 4 8 4 8" xfId="0"/>
    <cellStyle name="Notas 2 4 8 5" xfId="0"/>
    <cellStyle name="Notas 2 4 8 5 2" xfId="0"/>
    <cellStyle name="Notas 2 4 8 5 2 2" xfId="0"/>
    <cellStyle name="Notas 2 4 8 5 2 2 2" xfId="0"/>
    <cellStyle name="Notas 2 4 8 5 2 2 3" xfId="0"/>
    <cellStyle name="Notas 2 4 8 5 2 2 4" xfId="0"/>
    <cellStyle name="Notas 2 4 8 5 2 3" xfId="0"/>
    <cellStyle name="Notas 2 4 8 5 2 3 2" xfId="0"/>
    <cellStyle name="Notas 2 4 8 5 2 3 3" xfId="0"/>
    <cellStyle name="Notas 2 4 8 5 2 3 4" xfId="0"/>
    <cellStyle name="Notas 2 4 8 5 2 4" xfId="0"/>
    <cellStyle name="Notas 2 4 8 5 2 5" xfId="0"/>
    <cellStyle name="Notas 2 4 8 5 2 6" xfId="0"/>
    <cellStyle name="Notas 2 4 8 5 2 7" xfId="0"/>
    <cellStyle name="Notas 2 4 8 5 3" xfId="0"/>
    <cellStyle name="Notas 2 4 8 5 3 2" xfId="0"/>
    <cellStyle name="Notas 2 4 8 5 3 3" xfId="0"/>
    <cellStyle name="Notas 2 4 8 5 3 4" xfId="0"/>
    <cellStyle name="Notas 2 4 8 5 4" xfId="0"/>
    <cellStyle name="Notas 2 4 8 5 4 2" xfId="0"/>
    <cellStyle name="Notas 2 4 8 5 4 3" xfId="0"/>
    <cellStyle name="Notas 2 4 8 5 4 4" xfId="0"/>
    <cellStyle name="Notas 2 4 8 5 5" xfId="0"/>
    <cellStyle name="Notas 2 4 8 5 6" xfId="0"/>
    <cellStyle name="Notas 2 4 8 5 7" xfId="0"/>
    <cellStyle name="Notas 2 4 8 5 8" xfId="0"/>
    <cellStyle name="Notas 2 4 8 6" xfId="0"/>
    <cellStyle name="Notas 2 4 8 6 2" xfId="0"/>
    <cellStyle name="Notas 2 4 8 6 2 2" xfId="0"/>
    <cellStyle name="Notas 2 4 8 6 2 2 2" xfId="0"/>
    <cellStyle name="Notas 2 4 8 6 2 2 3" xfId="0"/>
    <cellStyle name="Notas 2 4 8 6 2 2 4" xfId="0"/>
    <cellStyle name="Notas 2 4 8 6 2 3" xfId="0"/>
    <cellStyle name="Notas 2 4 8 6 2 3 2" xfId="0"/>
    <cellStyle name="Notas 2 4 8 6 2 3 3" xfId="0"/>
    <cellStyle name="Notas 2 4 8 6 2 3 4" xfId="0"/>
    <cellStyle name="Notas 2 4 8 6 2 4" xfId="0"/>
    <cellStyle name="Notas 2 4 8 6 2 5" xfId="0"/>
    <cellStyle name="Notas 2 4 8 6 2 6" xfId="0"/>
    <cellStyle name="Notas 2 4 8 6 2 7" xfId="0"/>
    <cellStyle name="Notas 2 4 8 6 3" xfId="0"/>
    <cellStyle name="Notas 2 4 8 6 3 2" xfId="0"/>
    <cellStyle name="Notas 2 4 8 6 3 3" xfId="0"/>
    <cellStyle name="Notas 2 4 8 6 3 4" xfId="0"/>
    <cellStyle name="Notas 2 4 8 6 4" xfId="0"/>
    <cellStyle name="Notas 2 4 8 6 4 2" xfId="0"/>
    <cellStyle name="Notas 2 4 8 6 4 3" xfId="0"/>
    <cellStyle name="Notas 2 4 8 6 4 4" xfId="0"/>
    <cellStyle name="Notas 2 4 8 6 5" xfId="0"/>
    <cellStyle name="Notas 2 4 8 6 6" xfId="0"/>
    <cellStyle name="Notas 2 4 8 6 7" xfId="0"/>
    <cellStyle name="Notas 2 4 8 6 8" xfId="0"/>
    <cellStyle name="Notas 2 4 8 7" xfId="0"/>
    <cellStyle name="Notas 2 4 8 7 2" xfId="0"/>
    <cellStyle name="Notas 2 4 8 7 2 2" xfId="0"/>
    <cellStyle name="Notas 2 4 8 7 2 3" xfId="0"/>
    <cellStyle name="Notas 2 4 8 7 2 4" xfId="0"/>
    <cellStyle name="Notas 2 4 8 7 3" xfId="0"/>
    <cellStyle name="Notas 2 4 8 7 3 2" xfId="0"/>
    <cellStyle name="Notas 2 4 8 7 3 3" xfId="0"/>
    <cellStyle name="Notas 2 4 8 7 3 4" xfId="0"/>
    <cellStyle name="Notas 2 4 8 7 4" xfId="0"/>
    <cellStyle name="Notas 2 4 8 7 5" xfId="0"/>
    <cellStyle name="Notas 2 4 8 7 6" xfId="0"/>
    <cellStyle name="Notas 2 4 8 7 7" xfId="0"/>
    <cellStyle name="Notas 2 4 8 8" xfId="0"/>
    <cellStyle name="Notas 2 4 8 8 2" xfId="0"/>
    <cellStyle name="Notas 2 4 8 8 3" xfId="0"/>
    <cellStyle name="Notas 2 4 8 8 4" xfId="0"/>
    <cellStyle name="Notas 2 4 8 9" xfId="0"/>
    <cellStyle name="Notas 2 4 8 9 2" xfId="0"/>
    <cellStyle name="Notas 2 4 8 9 3" xfId="0"/>
    <cellStyle name="Notas 2 4 8 9 4" xfId="0"/>
    <cellStyle name="Notas 2 4 9" xfId="0"/>
    <cellStyle name="Notas 2 4 9 2" xfId="0"/>
    <cellStyle name="Notas 2 4 9 2 2" xfId="0"/>
    <cellStyle name="Notas 2 4 9 2 2 2" xfId="0"/>
    <cellStyle name="Notas 2 4 9 2 2 3" xfId="0"/>
    <cellStyle name="Notas 2 4 9 2 2 4" xfId="0"/>
    <cellStyle name="Notas 2 4 9 2 3" xfId="0"/>
    <cellStyle name="Notas 2 4 9 2 3 2" xfId="0"/>
    <cellStyle name="Notas 2 4 9 2 3 3" xfId="0"/>
    <cellStyle name="Notas 2 4 9 2 3 4" xfId="0"/>
    <cellStyle name="Notas 2 4 9 2 4" xfId="0"/>
    <cellStyle name="Notas 2 4 9 2 5" xfId="0"/>
    <cellStyle name="Notas 2 4 9 2 6" xfId="0"/>
    <cellStyle name="Notas 2 4 9 2 7" xfId="0"/>
    <cellStyle name="Notas 2 4 9 3" xfId="0"/>
    <cellStyle name="Notas 2 4 9 3 2" xfId="0"/>
    <cellStyle name="Notas 2 4 9 3 2 2" xfId="0"/>
    <cellStyle name="Notas 2 4 9 3 2 3" xfId="0"/>
    <cellStyle name="Notas 2 4 9 3 2 4" xfId="0"/>
    <cellStyle name="Notas 2 4 9 3 3" xfId="0"/>
    <cellStyle name="Notas 2 4 9 3 3 2" xfId="0"/>
    <cellStyle name="Notas 2 4 9 3 3 3" xfId="0"/>
    <cellStyle name="Notas 2 4 9 3 3 4" xfId="0"/>
    <cellStyle name="Notas 2 4 9 3 4" xfId="0"/>
    <cellStyle name="Notas 2 4 9 3 5" xfId="0"/>
    <cellStyle name="Notas 2 4 9 3 6" xfId="0"/>
    <cellStyle name="Notas 2 4 9 3 7" xfId="0"/>
    <cellStyle name="Notas 2 4 9 4" xfId="0"/>
    <cellStyle name="Notas 2 4 9 4 2" xfId="0"/>
    <cellStyle name="Notas 2 4 9 4 3" xfId="0"/>
    <cellStyle name="Notas 2 4 9 4 4" xfId="0"/>
    <cellStyle name="Notas 2 4 9 5" xfId="0"/>
    <cellStyle name="Notas 2 4 9 5 2" xfId="0"/>
    <cellStyle name="Notas 2 4 9 5 3" xfId="0"/>
    <cellStyle name="Notas 2 4 9 5 4" xfId="0"/>
    <cellStyle name="Notas 2 4 9 6" xfId="0"/>
    <cellStyle name="Notas 2 4 9 7" xfId="0"/>
    <cellStyle name="Notas 2 4 9 8" xfId="0"/>
    <cellStyle name="Notas 2 4 9 9" xfId="0"/>
    <cellStyle name="Notas 2 5" xfId="0"/>
    <cellStyle name="Notas 2 5 10" xfId="0"/>
    <cellStyle name="Notas 2 5 10 2" xfId="0"/>
    <cellStyle name="Notas 2 5 10 3" xfId="0"/>
    <cellStyle name="Notas 2 5 10 4" xfId="0"/>
    <cellStyle name="Notas 2 5 11" xfId="0"/>
    <cellStyle name="Notas 2 5 11 2" xfId="0"/>
    <cellStyle name="Notas 2 5 11 3" xfId="0"/>
    <cellStyle name="Notas 2 5 11 4" xfId="0"/>
    <cellStyle name="Notas 2 5 12" xfId="0"/>
    <cellStyle name="Notas 2 5 13" xfId="0"/>
    <cellStyle name="Notas 2 5 14" xfId="0"/>
    <cellStyle name="Notas 2 5 15" xfId="0"/>
    <cellStyle name="Notas 2 5 2" xfId="0"/>
    <cellStyle name="Notas 2 5 2 10" xfId="0"/>
    <cellStyle name="Notas 2 5 2 10 2" xfId="0"/>
    <cellStyle name="Notas 2 5 2 10 3" xfId="0"/>
    <cellStyle name="Notas 2 5 2 10 4" xfId="0"/>
    <cellStyle name="Notas 2 5 2 11" xfId="0"/>
    <cellStyle name="Notas 2 5 2 12" xfId="0"/>
    <cellStyle name="Notas 2 5 2 13" xfId="0"/>
    <cellStyle name="Notas 2 5 2 14" xfId="0"/>
    <cellStyle name="Notas 2 5 2 2" xfId="0"/>
    <cellStyle name="Notas 2 5 2 2 2" xfId="0"/>
    <cellStyle name="Notas 2 5 2 2 2 2" xfId="0"/>
    <cellStyle name="Notas 2 5 2 2 2 2 2" xfId="0"/>
    <cellStyle name="Notas 2 5 2 2 2 2 3" xfId="0"/>
    <cellStyle name="Notas 2 5 2 2 2 2 4" xfId="0"/>
    <cellStyle name="Notas 2 5 2 2 2 3" xfId="0"/>
    <cellStyle name="Notas 2 5 2 2 2 3 2" xfId="0"/>
    <cellStyle name="Notas 2 5 2 2 2 3 3" xfId="0"/>
    <cellStyle name="Notas 2 5 2 2 2 3 4" xfId="0"/>
    <cellStyle name="Notas 2 5 2 2 2 4" xfId="0"/>
    <cellStyle name="Notas 2 5 2 2 2 5" xfId="0"/>
    <cellStyle name="Notas 2 5 2 2 2 6" xfId="0"/>
    <cellStyle name="Notas 2 5 2 2 2 7" xfId="0"/>
    <cellStyle name="Notas 2 5 2 2 3" xfId="0"/>
    <cellStyle name="Notas 2 5 2 2 3 2" xfId="0"/>
    <cellStyle name="Notas 2 5 2 2 3 2 2" xfId="0"/>
    <cellStyle name="Notas 2 5 2 2 3 2 3" xfId="0"/>
    <cellStyle name="Notas 2 5 2 2 3 2 4" xfId="0"/>
    <cellStyle name="Notas 2 5 2 2 3 3" xfId="0"/>
    <cellStyle name="Notas 2 5 2 2 3 3 2" xfId="0"/>
    <cellStyle name="Notas 2 5 2 2 3 3 3" xfId="0"/>
    <cellStyle name="Notas 2 5 2 2 3 3 4" xfId="0"/>
    <cellStyle name="Notas 2 5 2 2 3 4" xfId="0"/>
    <cellStyle name="Notas 2 5 2 2 3 5" xfId="0"/>
    <cellStyle name="Notas 2 5 2 2 3 6" xfId="0"/>
    <cellStyle name="Notas 2 5 2 2 3 7" xfId="0"/>
    <cellStyle name="Notas 2 5 2 2 4" xfId="0"/>
    <cellStyle name="Notas 2 5 2 2 4 2" xfId="0"/>
    <cellStyle name="Notas 2 5 2 2 4 3" xfId="0"/>
    <cellStyle name="Notas 2 5 2 2 4 4" xfId="0"/>
    <cellStyle name="Notas 2 5 2 2 5" xfId="0"/>
    <cellStyle name="Notas 2 5 2 2 5 2" xfId="0"/>
    <cellStyle name="Notas 2 5 2 2 5 3" xfId="0"/>
    <cellStyle name="Notas 2 5 2 2 5 4" xfId="0"/>
    <cellStyle name="Notas 2 5 2 2 6" xfId="0"/>
    <cellStyle name="Notas 2 5 2 2 7" xfId="0"/>
    <cellStyle name="Notas 2 5 2 2 8" xfId="0"/>
    <cellStyle name="Notas 2 5 2 2 9" xfId="0"/>
    <cellStyle name="Notas 2 5 2 3" xfId="0"/>
    <cellStyle name="Notas 2 5 2 3 2" xfId="0"/>
    <cellStyle name="Notas 2 5 2 3 2 2" xfId="0"/>
    <cellStyle name="Notas 2 5 2 3 2 2 2" xfId="0"/>
    <cellStyle name="Notas 2 5 2 3 2 2 3" xfId="0"/>
    <cellStyle name="Notas 2 5 2 3 2 2 4" xfId="0"/>
    <cellStyle name="Notas 2 5 2 3 2 3" xfId="0"/>
    <cellStyle name="Notas 2 5 2 3 2 3 2" xfId="0"/>
    <cellStyle name="Notas 2 5 2 3 2 3 3" xfId="0"/>
    <cellStyle name="Notas 2 5 2 3 2 3 4" xfId="0"/>
    <cellStyle name="Notas 2 5 2 3 2 4" xfId="0"/>
    <cellStyle name="Notas 2 5 2 3 2 5" xfId="0"/>
    <cellStyle name="Notas 2 5 2 3 2 6" xfId="0"/>
    <cellStyle name="Notas 2 5 2 3 2 7" xfId="0"/>
    <cellStyle name="Notas 2 5 2 3 3" xfId="0"/>
    <cellStyle name="Notas 2 5 2 3 3 2" xfId="0"/>
    <cellStyle name="Notas 2 5 2 3 3 3" xfId="0"/>
    <cellStyle name="Notas 2 5 2 3 3 4" xfId="0"/>
    <cellStyle name="Notas 2 5 2 3 4" xfId="0"/>
    <cellStyle name="Notas 2 5 2 3 4 2" xfId="0"/>
    <cellStyle name="Notas 2 5 2 3 4 3" xfId="0"/>
    <cellStyle name="Notas 2 5 2 3 4 4" xfId="0"/>
    <cellStyle name="Notas 2 5 2 3 5" xfId="0"/>
    <cellStyle name="Notas 2 5 2 3 6" xfId="0"/>
    <cellStyle name="Notas 2 5 2 3 7" xfId="0"/>
    <cellStyle name="Notas 2 5 2 3 8" xfId="0"/>
    <cellStyle name="Notas 2 5 2 4" xfId="0"/>
    <cellStyle name="Notas 2 5 2 4 2" xfId="0"/>
    <cellStyle name="Notas 2 5 2 4 2 2" xfId="0"/>
    <cellStyle name="Notas 2 5 2 4 2 2 2" xfId="0"/>
    <cellStyle name="Notas 2 5 2 4 2 2 3" xfId="0"/>
    <cellStyle name="Notas 2 5 2 4 2 2 4" xfId="0"/>
    <cellStyle name="Notas 2 5 2 4 2 3" xfId="0"/>
    <cellStyle name="Notas 2 5 2 4 2 3 2" xfId="0"/>
    <cellStyle name="Notas 2 5 2 4 2 3 3" xfId="0"/>
    <cellStyle name="Notas 2 5 2 4 2 3 4" xfId="0"/>
    <cellStyle name="Notas 2 5 2 4 2 4" xfId="0"/>
    <cellStyle name="Notas 2 5 2 4 2 5" xfId="0"/>
    <cellStyle name="Notas 2 5 2 4 2 6" xfId="0"/>
    <cellStyle name="Notas 2 5 2 4 2 7" xfId="0"/>
    <cellStyle name="Notas 2 5 2 4 3" xfId="0"/>
    <cellStyle name="Notas 2 5 2 4 3 2" xfId="0"/>
    <cellStyle name="Notas 2 5 2 4 3 3" xfId="0"/>
    <cellStyle name="Notas 2 5 2 4 3 4" xfId="0"/>
    <cellStyle name="Notas 2 5 2 4 4" xfId="0"/>
    <cellStyle name="Notas 2 5 2 4 4 2" xfId="0"/>
    <cellStyle name="Notas 2 5 2 4 4 3" xfId="0"/>
    <cellStyle name="Notas 2 5 2 4 4 4" xfId="0"/>
    <cellStyle name="Notas 2 5 2 4 5" xfId="0"/>
    <cellStyle name="Notas 2 5 2 4 6" xfId="0"/>
    <cellStyle name="Notas 2 5 2 4 7" xfId="0"/>
    <cellStyle name="Notas 2 5 2 4 8" xfId="0"/>
    <cellStyle name="Notas 2 5 2 5" xfId="0"/>
    <cellStyle name="Notas 2 5 2 5 2" xfId="0"/>
    <cellStyle name="Notas 2 5 2 5 2 2" xfId="0"/>
    <cellStyle name="Notas 2 5 2 5 2 2 2" xfId="0"/>
    <cellStyle name="Notas 2 5 2 5 2 2 3" xfId="0"/>
    <cellStyle name="Notas 2 5 2 5 2 2 4" xfId="0"/>
    <cellStyle name="Notas 2 5 2 5 2 3" xfId="0"/>
    <cellStyle name="Notas 2 5 2 5 2 3 2" xfId="0"/>
    <cellStyle name="Notas 2 5 2 5 2 3 3" xfId="0"/>
    <cellStyle name="Notas 2 5 2 5 2 3 4" xfId="0"/>
    <cellStyle name="Notas 2 5 2 5 2 4" xfId="0"/>
    <cellStyle name="Notas 2 5 2 5 2 5" xfId="0"/>
    <cellStyle name="Notas 2 5 2 5 2 6" xfId="0"/>
    <cellStyle name="Notas 2 5 2 5 2 7" xfId="0"/>
    <cellStyle name="Notas 2 5 2 5 3" xfId="0"/>
    <cellStyle name="Notas 2 5 2 5 3 2" xfId="0"/>
    <cellStyle name="Notas 2 5 2 5 3 3" xfId="0"/>
    <cellStyle name="Notas 2 5 2 5 3 4" xfId="0"/>
    <cellStyle name="Notas 2 5 2 5 4" xfId="0"/>
    <cellStyle name="Notas 2 5 2 5 4 2" xfId="0"/>
    <cellStyle name="Notas 2 5 2 5 4 3" xfId="0"/>
    <cellStyle name="Notas 2 5 2 5 4 4" xfId="0"/>
    <cellStyle name="Notas 2 5 2 5 5" xfId="0"/>
    <cellStyle name="Notas 2 5 2 5 6" xfId="0"/>
    <cellStyle name="Notas 2 5 2 5 7" xfId="0"/>
    <cellStyle name="Notas 2 5 2 5 8" xfId="0"/>
    <cellStyle name="Notas 2 5 2 6" xfId="0"/>
    <cellStyle name="Notas 2 5 2 6 2" xfId="0"/>
    <cellStyle name="Notas 2 5 2 6 2 2" xfId="0"/>
    <cellStyle name="Notas 2 5 2 6 2 2 2" xfId="0"/>
    <cellStyle name="Notas 2 5 2 6 2 2 3" xfId="0"/>
    <cellStyle name="Notas 2 5 2 6 2 2 4" xfId="0"/>
    <cellStyle name="Notas 2 5 2 6 2 3" xfId="0"/>
    <cellStyle name="Notas 2 5 2 6 2 3 2" xfId="0"/>
    <cellStyle name="Notas 2 5 2 6 2 3 3" xfId="0"/>
    <cellStyle name="Notas 2 5 2 6 2 3 4" xfId="0"/>
    <cellStyle name="Notas 2 5 2 6 2 4" xfId="0"/>
    <cellStyle name="Notas 2 5 2 6 2 5" xfId="0"/>
    <cellStyle name="Notas 2 5 2 6 2 6" xfId="0"/>
    <cellStyle name="Notas 2 5 2 6 2 7" xfId="0"/>
    <cellStyle name="Notas 2 5 2 6 3" xfId="0"/>
    <cellStyle name="Notas 2 5 2 6 3 2" xfId="0"/>
    <cellStyle name="Notas 2 5 2 6 3 3" xfId="0"/>
    <cellStyle name="Notas 2 5 2 6 3 4" xfId="0"/>
    <cellStyle name="Notas 2 5 2 6 4" xfId="0"/>
    <cellStyle name="Notas 2 5 2 6 4 2" xfId="0"/>
    <cellStyle name="Notas 2 5 2 6 4 3" xfId="0"/>
    <cellStyle name="Notas 2 5 2 6 4 4" xfId="0"/>
    <cellStyle name="Notas 2 5 2 6 5" xfId="0"/>
    <cellStyle name="Notas 2 5 2 6 6" xfId="0"/>
    <cellStyle name="Notas 2 5 2 6 7" xfId="0"/>
    <cellStyle name="Notas 2 5 2 6 8" xfId="0"/>
    <cellStyle name="Notas 2 5 2 7" xfId="0"/>
    <cellStyle name="Notas 2 5 2 7 2" xfId="0"/>
    <cellStyle name="Notas 2 5 2 7 2 2" xfId="0"/>
    <cellStyle name="Notas 2 5 2 7 2 3" xfId="0"/>
    <cellStyle name="Notas 2 5 2 7 2 4" xfId="0"/>
    <cellStyle name="Notas 2 5 2 7 3" xfId="0"/>
    <cellStyle name="Notas 2 5 2 7 3 2" xfId="0"/>
    <cellStyle name="Notas 2 5 2 7 3 3" xfId="0"/>
    <cellStyle name="Notas 2 5 2 7 3 4" xfId="0"/>
    <cellStyle name="Notas 2 5 2 7 4" xfId="0"/>
    <cellStyle name="Notas 2 5 2 7 5" xfId="0"/>
    <cellStyle name="Notas 2 5 2 7 6" xfId="0"/>
    <cellStyle name="Notas 2 5 2 7 7" xfId="0"/>
    <cellStyle name="Notas 2 5 2 8" xfId="0"/>
    <cellStyle name="Notas 2 5 2 8 2" xfId="0"/>
    <cellStyle name="Notas 2 5 2 8 3" xfId="0"/>
    <cellStyle name="Notas 2 5 2 8 4" xfId="0"/>
    <cellStyle name="Notas 2 5 2 9" xfId="0"/>
    <cellStyle name="Notas 2 5 2 9 2" xfId="0"/>
    <cellStyle name="Notas 2 5 2 9 3" xfId="0"/>
    <cellStyle name="Notas 2 5 2 9 4" xfId="0"/>
    <cellStyle name="Notas 2 5 3" xfId="0"/>
    <cellStyle name="Notas 2 5 3 2" xfId="0"/>
    <cellStyle name="Notas 2 5 3 2 2" xfId="0"/>
    <cellStyle name="Notas 2 5 3 2 2 2" xfId="0"/>
    <cellStyle name="Notas 2 5 3 2 2 3" xfId="0"/>
    <cellStyle name="Notas 2 5 3 2 2 4" xfId="0"/>
    <cellStyle name="Notas 2 5 3 2 3" xfId="0"/>
    <cellStyle name="Notas 2 5 3 2 3 2" xfId="0"/>
    <cellStyle name="Notas 2 5 3 2 3 3" xfId="0"/>
    <cellStyle name="Notas 2 5 3 2 3 4" xfId="0"/>
    <cellStyle name="Notas 2 5 3 2 4" xfId="0"/>
    <cellStyle name="Notas 2 5 3 2 5" xfId="0"/>
    <cellStyle name="Notas 2 5 3 2 6" xfId="0"/>
    <cellStyle name="Notas 2 5 3 2 7" xfId="0"/>
    <cellStyle name="Notas 2 5 3 3" xfId="0"/>
    <cellStyle name="Notas 2 5 3 3 2" xfId="0"/>
    <cellStyle name="Notas 2 5 3 3 2 2" xfId="0"/>
    <cellStyle name="Notas 2 5 3 3 2 3" xfId="0"/>
    <cellStyle name="Notas 2 5 3 3 2 4" xfId="0"/>
    <cellStyle name="Notas 2 5 3 3 3" xfId="0"/>
    <cellStyle name="Notas 2 5 3 3 3 2" xfId="0"/>
    <cellStyle name="Notas 2 5 3 3 3 3" xfId="0"/>
    <cellStyle name="Notas 2 5 3 3 3 4" xfId="0"/>
    <cellStyle name="Notas 2 5 3 3 4" xfId="0"/>
    <cellStyle name="Notas 2 5 3 3 5" xfId="0"/>
    <cellStyle name="Notas 2 5 3 3 6" xfId="0"/>
    <cellStyle name="Notas 2 5 3 3 7" xfId="0"/>
    <cellStyle name="Notas 2 5 3 4" xfId="0"/>
    <cellStyle name="Notas 2 5 3 4 2" xfId="0"/>
    <cellStyle name="Notas 2 5 3 4 3" xfId="0"/>
    <cellStyle name="Notas 2 5 3 4 4" xfId="0"/>
    <cellStyle name="Notas 2 5 3 5" xfId="0"/>
    <cellStyle name="Notas 2 5 3 5 2" xfId="0"/>
    <cellStyle name="Notas 2 5 3 5 3" xfId="0"/>
    <cellStyle name="Notas 2 5 3 5 4" xfId="0"/>
    <cellStyle name="Notas 2 5 3 6" xfId="0"/>
    <cellStyle name="Notas 2 5 3 7" xfId="0"/>
    <cellStyle name="Notas 2 5 3 8" xfId="0"/>
    <cellStyle name="Notas 2 5 3 9" xfId="0"/>
    <cellStyle name="Notas 2 5 4" xfId="0"/>
    <cellStyle name="Notas 2 5 4 2" xfId="0"/>
    <cellStyle name="Notas 2 5 4 2 2" xfId="0"/>
    <cellStyle name="Notas 2 5 4 2 2 2" xfId="0"/>
    <cellStyle name="Notas 2 5 4 2 2 3" xfId="0"/>
    <cellStyle name="Notas 2 5 4 2 2 4" xfId="0"/>
    <cellStyle name="Notas 2 5 4 2 3" xfId="0"/>
    <cellStyle name="Notas 2 5 4 2 3 2" xfId="0"/>
    <cellStyle name="Notas 2 5 4 2 3 3" xfId="0"/>
    <cellStyle name="Notas 2 5 4 2 3 4" xfId="0"/>
    <cellStyle name="Notas 2 5 4 2 4" xfId="0"/>
    <cellStyle name="Notas 2 5 4 2 5" xfId="0"/>
    <cellStyle name="Notas 2 5 4 2 6" xfId="0"/>
    <cellStyle name="Notas 2 5 4 2 7" xfId="0"/>
    <cellStyle name="Notas 2 5 4 3" xfId="0"/>
    <cellStyle name="Notas 2 5 4 3 2" xfId="0"/>
    <cellStyle name="Notas 2 5 4 3 3" xfId="0"/>
    <cellStyle name="Notas 2 5 4 3 4" xfId="0"/>
    <cellStyle name="Notas 2 5 4 4" xfId="0"/>
    <cellStyle name="Notas 2 5 4 4 2" xfId="0"/>
    <cellStyle name="Notas 2 5 4 4 3" xfId="0"/>
    <cellStyle name="Notas 2 5 4 4 4" xfId="0"/>
    <cellStyle name="Notas 2 5 4 5" xfId="0"/>
    <cellStyle name="Notas 2 5 4 6" xfId="0"/>
    <cellStyle name="Notas 2 5 4 7" xfId="0"/>
    <cellStyle name="Notas 2 5 4 8" xfId="0"/>
    <cellStyle name="Notas 2 5 5" xfId="0"/>
    <cellStyle name="Notas 2 5 5 2" xfId="0"/>
    <cellStyle name="Notas 2 5 5 2 2" xfId="0"/>
    <cellStyle name="Notas 2 5 5 2 2 2" xfId="0"/>
    <cellStyle name="Notas 2 5 5 2 2 3" xfId="0"/>
    <cellStyle name="Notas 2 5 5 2 2 4" xfId="0"/>
    <cellStyle name="Notas 2 5 5 2 3" xfId="0"/>
    <cellStyle name="Notas 2 5 5 2 3 2" xfId="0"/>
    <cellStyle name="Notas 2 5 5 2 3 3" xfId="0"/>
    <cellStyle name="Notas 2 5 5 2 3 4" xfId="0"/>
    <cellStyle name="Notas 2 5 5 2 4" xfId="0"/>
    <cellStyle name="Notas 2 5 5 2 5" xfId="0"/>
    <cellStyle name="Notas 2 5 5 2 6" xfId="0"/>
    <cellStyle name="Notas 2 5 5 2 7" xfId="0"/>
    <cellStyle name="Notas 2 5 5 3" xfId="0"/>
    <cellStyle name="Notas 2 5 5 3 2" xfId="0"/>
    <cellStyle name="Notas 2 5 5 3 3" xfId="0"/>
    <cellStyle name="Notas 2 5 5 3 4" xfId="0"/>
    <cellStyle name="Notas 2 5 5 4" xfId="0"/>
    <cellStyle name="Notas 2 5 5 4 2" xfId="0"/>
    <cellStyle name="Notas 2 5 5 4 3" xfId="0"/>
    <cellStyle name="Notas 2 5 5 4 4" xfId="0"/>
    <cellStyle name="Notas 2 5 5 5" xfId="0"/>
    <cellStyle name="Notas 2 5 5 6" xfId="0"/>
    <cellStyle name="Notas 2 5 5 7" xfId="0"/>
    <cellStyle name="Notas 2 5 5 8" xfId="0"/>
    <cellStyle name="Notas 2 5 6" xfId="0"/>
    <cellStyle name="Notas 2 5 6 2" xfId="0"/>
    <cellStyle name="Notas 2 5 6 2 2" xfId="0"/>
    <cellStyle name="Notas 2 5 6 2 2 2" xfId="0"/>
    <cellStyle name="Notas 2 5 6 2 2 3" xfId="0"/>
    <cellStyle name="Notas 2 5 6 2 2 4" xfId="0"/>
    <cellStyle name="Notas 2 5 6 2 3" xfId="0"/>
    <cellStyle name="Notas 2 5 6 2 3 2" xfId="0"/>
    <cellStyle name="Notas 2 5 6 2 3 3" xfId="0"/>
    <cellStyle name="Notas 2 5 6 2 3 4" xfId="0"/>
    <cellStyle name="Notas 2 5 6 2 4" xfId="0"/>
    <cellStyle name="Notas 2 5 6 2 5" xfId="0"/>
    <cellStyle name="Notas 2 5 6 2 6" xfId="0"/>
    <cellStyle name="Notas 2 5 6 2 7" xfId="0"/>
    <cellStyle name="Notas 2 5 6 3" xfId="0"/>
    <cellStyle name="Notas 2 5 6 3 2" xfId="0"/>
    <cellStyle name="Notas 2 5 6 3 3" xfId="0"/>
    <cellStyle name="Notas 2 5 6 3 4" xfId="0"/>
    <cellStyle name="Notas 2 5 6 4" xfId="0"/>
    <cellStyle name="Notas 2 5 6 4 2" xfId="0"/>
    <cellStyle name="Notas 2 5 6 4 3" xfId="0"/>
    <cellStyle name="Notas 2 5 6 4 4" xfId="0"/>
    <cellStyle name="Notas 2 5 6 5" xfId="0"/>
    <cellStyle name="Notas 2 5 6 6" xfId="0"/>
    <cellStyle name="Notas 2 5 6 7" xfId="0"/>
    <cellStyle name="Notas 2 5 6 8" xfId="0"/>
    <cellStyle name="Notas 2 5 7" xfId="0"/>
    <cellStyle name="Notas 2 5 7 2" xfId="0"/>
    <cellStyle name="Notas 2 5 7 2 2" xfId="0"/>
    <cellStyle name="Notas 2 5 7 2 2 2" xfId="0"/>
    <cellStyle name="Notas 2 5 7 2 2 3" xfId="0"/>
    <cellStyle name="Notas 2 5 7 2 2 4" xfId="0"/>
    <cellStyle name="Notas 2 5 7 2 3" xfId="0"/>
    <cellStyle name="Notas 2 5 7 2 3 2" xfId="0"/>
    <cellStyle name="Notas 2 5 7 2 3 3" xfId="0"/>
    <cellStyle name="Notas 2 5 7 2 3 4" xfId="0"/>
    <cellStyle name="Notas 2 5 7 2 4" xfId="0"/>
    <cellStyle name="Notas 2 5 7 2 5" xfId="0"/>
    <cellStyle name="Notas 2 5 7 2 6" xfId="0"/>
    <cellStyle name="Notas 2 5 7 2 7" xfId="0"/>
    <cellStyle name="Notas 2 5 7 3" xfId="0"/>
    <cellStyle name="Notas 2 5 7 3 2" xfId="0"/>
    <cellStyle name="Notas 2 5 7 3 3" xfId="0"/>
    <cellStyle name="Notas 2 5 7 3 4" xfId="0"/>
    <cellStyle name="Notas 2 5 7 4" xfId="0"/>
    <cellStyle name="Notas 2 5 7 4 2" xfId="0"/>
    <cellStyle name="Notas 2 5 7 4 3" xfId="0"/>
    <cellStyle name="Notas 2 5 7 4 4" xfId="0"/>
    <cellStyle name="Notas 2 5 7 5" xfId="0"/>
    <cellStyle name="Notas 2 5 7 6" xfId="0"/>
    <cellStyle name="Notas 2 5 7 7" xfId="0"/>
    <cellStyle name="Notas 2 5 7 8" xfId="0"/>
    <cellStyle name="Notas 2 5 8" xfId="0"/>
    <cellStyle name="Notas 2 5 8 2" xfId="0"/>
    <cellStyle name="Notas 2 5 8 2 2" xfId="0"/>
    <cellStyle name="Notas 2 5 8 2 3" xfId="0"/>
    <cellStyle name="Notas 2 5 8 2 4" xfId="0"/>
    <cellStyle name="Notas 2 5 8 3" xfId="0"/>
    <cellStyle name="Notas 2 5 8 3 2" xfId="0"/>
    <cellStyle name="Notas 2 5 8 3 3" xfId="0"/>
    <cellStyle name="Notas 2 5 8 3 4" xfId="0"/>
    <cellStyle name="Notas 2 5 8 4" xfId="0"/>
    <cellStyle name="Notas 2 5 8 5" xfId="0"/>
    <cellStyle name="Notas 2 5 8 6" xfId="0"/>
    <cellStyle name="Notas 2 5 8 7" xfId="0"/>
    <cellStyle name="Notas 2 5 9" xfId="0"/>
    <cellStyle name="Notas 2 5 9 2" xfId="0"/>
    <cellStyle name="Notas 2 5 9 3" xfId="0"/>
    <cellStyle name="Notas 2 5 9 4" xfId="0"/>
    <cellStyle name="Notas 2 6" xfId="0"/>
    <cellStyle name="Notas 2 6 10" xfId="0"/>
    <cellStyle name="Notas 2 6 10 2" xfId="0"/>
    <cellStyle name="Notas 2 6 10 3" xfId="0"/>
    <cellStyle name="Notas 2 6 10 4" xfId="0"/>
    <cellStyle name="Notas 2 6 11" xfId="0"/>
    <cellStyle name="Notas 2 6 11 2" xfId="0"/>
    <cellStyle name="Notas 2 6 11 3" xfId="0"/>
    <cellStyle name="Notas 2 6 11 4" xfId="0"/>
    <cellStyle name="Notas 2 6 12" xfId="0"/>
    <cellStyle name="Notas 2 6 13" xfId="0"/>
    <cellStyle name="Notas 2 6 14" xfId="0"/>
    <cellStyle name="Notas 2 6 15" xfId="0"/>
    <cellStyle name="Notas 2 6 2" xfId="0"/>
    <cellStyle name="Notas 2 6 2 10" xfId="0"/>
    <cellStyle name="Notas 2 6 2 10 2" xfId="0"/>
    <cellStyle name="Notas 2 6 2 10 3" xfId="0"/>
    <cellStyle name="Notas 2 6 2 10 4" xfId="0"/>
    <cellStyle name="Notas 2 6 2 11" xfId="0"/>
    <cellStyle name="Notas 2 6 2 12" xfId="0"/>
    <cellStyle name="Notas 2 6 2 13" xfId="0"/>
    <cellStyle name="Notas 2 6 2 14" xfId="0"/>
    <cellStyle name="Notas 2 6 2 2" xfId="0"/>
    <cellStyle name="Notas 2 6 2 2 2" xfId="0"/>
    <cellStyle name="Notas 2 6 2 2 2 2" xfId="0"/>
    <cellStyle name="Notas 2 6 2 2 2 2 2" xfId="0"/>
    <cellStyle name="Notas 2 6 2 2 2 2 3" xfId="0"/>
    <cellStyle name="Notas 2 6 2 2 2 2 4" xfId="0"/>
    <cellStyle name="Notas 2 6 2 2 2 3" xfId="0"/>
    <cellStyle name="Notas 2 6 2 2 2 3 2" xfId="0"/>
    <cellStyle name="Notas 2 6 2 2 2 3 3" xfId="0"/>
    <cellStyle name="Notas 2 6 2 2 2 3 4" xfId="0"/>
    <cellStyle name="Notas 2 6 2 2 2 4" xfId="0"/>
    <cellStyle name="Notas 2 6 2 2 2 5" xfId="0"/>
    <cellStyle name="Notas 2 6 2 2 2 6" xfId="0"/>
    <cellStyle name="Notas 2 6 2 2 2 7" xfId="0"/>
    <cellStyle name="Notas 2 6 2 2 3" xfId="0"/>
    <cellStyle name="Notas 2 6 2 2 3 2" xfId="0"/>
    <cellStyle name="Notas 2 6 2 2 3 2 2" xfId="0"/>
    <cellStyle name="Notas 2 6 2 2 3 2 3" xfId="0"/>
    <cellStyle name="Notas 2 6 2 2 3 2 4" xfId="0"/>
    <cellStyle name="Notas 2 6 2 2 3 3" xfId="0"/>
    <cellStyle name="Notas 2 6 2 2 3 3 2" xfId="0"/>
    <cellStyle name="Notas 2 6 2 2 3 3 3" xfId="0"/>
    <cellStyle name="Notas 2 6 2 2 3 3 4" xfId="0"/>
    <cellStyle name="Notas 2 6 2 2 3 4" xfId="0"/>
    <cellStyle name="Notas 2 6 2 2 3 5" xfId="0"/>
    <cellStyle name="Notas 2 6 2 2 3 6" xfId="0"/>
    <cellStyle name="Notas 2 6 2 2 3 7" xfId="0"/>
    <cellStyle name="Notas 2 6 2 2 4" xfId="0"/>
    <cellStyle name="Notas 2 6 2 2 4 2" xfId="0"/>
    <cellStyle name="Notas 2 6 2 2 4 3" xfId="0"/>
    <cellStyle name="Notas 2 6 2 2 4 4" xfId="0"/>
    <cellStyle name="Notas 2 6 2 2 5" xfId="0"/>
    <cellStyle name="Notas 2 6 2 2 5 2" xfId="0"/>
    <cellStyle name="Notas 2 6 2 2 5 3" xfId="0"/>
    <cellStyle name="Notas 2 6 2 2 5 4" xfId="0"/>
    <cellStyle name="Notas 2 6 2 2 6" xfId="0"/>
    <cellStyle name="Notas 2 6 2 2 7" xfId="0"/>
    <cellStyle name="Notas 2 6 2 2 8" xfId="0"/>
    <cellStyle name="Notas 2 6 2 2 9" xfId="0"/>
    <cellStyle name="Notas 2 6 2 3" xfId="0"/>
    <cellStyle name="Notas 2 6 2 3 2" xfId="0"/>
    <cellStyle name="Notas 2 6 2 3 2 2" xfId="0"/>
    <cellStyle name="Notas 2 6 2 3 2 2 2" xfId="0"/>
    <cellStyle name="Notas 2 6 2 3 2 2 3" xfId="0"/>
    <cellStyle name="Notas 2 6 2 3 2 2 4" xfId="0"/>
    <cellStyle name="Notas 2 6 2 3 2 3" xfId="0"/>
    <cellStyle name="Notas 2 6 2 3 2 3 2" xfId="0"/>
    <cellStyle name="Notas 2 6 2 3 2 3 3" xfId="0"/>
    <cellStyle name="Notas 2 6 2 3 2 3 4" xfId="0"/>
    <cellStyle name="Notas 2 6 2 3 2 4" xfId="0"/>
    <cellStyle name="Notas 2 6 2 3 2 5" xfId="0"/>
    <cellStyle name="Notas 2 6 2 3 2 6" xfId="0"/>
    <cellStyle name="Notas 2 6 2 3 2 7" xfId="0"/>
    <cellStyle name="Notas 2 6 2 3 3" xfId="0"/>
    <cellStyle name="Notas 2 6 2 3 3 2" xfId="0"/>
    <cellStyle name="Notas 2 6 2 3 3 3" xfId="0"/>
    <cellStyle name="Notas 2 6 2 3 3 4" xfId="0"/>
    <cellStyle name="Notas 2 6 2 3 4" xfId="0"/>
    <cellStyle name="Notas 2 6 2 3 4 2" xfId="0"/>
    <cellStyle name="Notas 2 6 2 3 4 3" xfId="0"/>
    <cellStyle name="Notas 2 6 2 3 4 4" xfId="0"/>
    <cellStyle name="Notas 2 6 2 3 5" xfId="0"/>
    <cellStyle name="Notas 2 6 2 3 6" xfId="0"/>
    <cellStyle name="Notas 2 6 2 3 7" xfId="0"/>
    <cellStyle name="Notas 2 6 2 3 8" xfId="0"/>
    <cellStyle name="Notas 2 6 2 4" xfId="0"/>
    <cellStyle name="Notas 2 6 2 4 2" xfId="0"/>
    <cellStyle name="Notas 2 6 2 4 2 2" xfId="0"/>
    <cellStyle name="Notas 2 6 2 4 2 2 2" xfId="0"/>
    <cellStyle name="Notas 2 6 2 4 2 2 3" xfId="0"/>
    <cellStyle name="Notas 2 6 2 4 2 2 4" xfId="0"/>
    <cellStyle name="Notas 2 6 2 4 2 3" xfId="0"/>
    <cellStyle name="Notas 2 6 2 4 2 3 2" xfId="0"/>
    <cellStyle name="Notas 2 6 2 4 2 3 3" xfId="0"/>
    <cellStyle name="Notas 2 6 2 4 2 3 4" xfId="0"/>
    <cellStyle name="Notas 2 6 2 4 2 4" xfId="0"/>
    <cellStyle name="Notas 2 6 2 4 2 5" xfId="0"/>
    <cellStyle name="Notas 2 6 2 4 2 6" xfId="0"/>
    <cellStyle name="Notas 2 6 2 4 2 7" xfId="0"/>
    <cellStyle name="Notas 2 6 2 4 3" xfId="0"/>
    <cellStyle name="Notas 2 6 2 4 3 2" xfId="0"/>
    <cellStyle name="Notas 2 6 2 4 3 3" xfId="0"/>
    <cellStyle name="Notas 2 6 2 4 3 4" xfId="0"/>
    <cellStyle name="Notas 2 6 2 4 4" xfId="0"/>
    <cellStyle name="Notas 2 6 2 4 4 2" xfId="0"/>
    <cellStyle name="Notas 2 6 2 4 4 3" xfId="0"/>
    <cellStyle name="Notas 2 6 2 4 4 4" xfId="0"/>
    <cellStyle name="Notas 2 6 2 4 5" xfId="0"/>
    <cellStyle name="Notas 2 6 2 4 6" xfId="0"/>
    <cellStyle name="Notas 2 6 2 4 7" xfId="0"/>
    <cellStyle name="Notas 2 6 2 4 8" xfId="0"/>
    <cellStyle name="Notas 2 6 2 5" xfId="0"/>
    <cellStyle name="Notas 2 6 2 5 2" xfId="0"/>
    <cellStyle name="Notas 2 6 2 5 2 2" xfId="0"/>
    <cellStyle name="Notas 2 6 2 5 2 2 2" xfId="0"/>
    <cellStyle name="Notas 2 6 2 5 2 2 3" xfId="0"/>
    <cellStyle name="Notas 2 6 2 5 2 2 4" xfId="0"/>
    <cellStyle name="Notas 2 6 2 5 2 3" xfId="0"/>
    <cellStyle name="Notas 2 6 2 5 2 3 2" xfId="0"/>
    <cellStyle name="Notas 2 6 2 5 2 3 3" xfId="0"/>
    <cellStyle name="Notas 2 6 2 5 2 3 4" xfId="0"/>
    <cellStyle name="Notas 2 6 2 5 2 4" xfId="0"/>
    <cellStyle name="Notas 2 6 2 5 2 5" xfId="0"/>
    <cellStyle name="Notas 2 6 2 5 2 6" xfId="0"/>
    <cellStyle name="Notas 2 6 2 5 2 7" xfId="0"/>
    <cellStyle name="Notas 2 6 2 5 3" xfId="0"/>
    <cellStyle name="Notas 2 6 2 5 3 2" xfId="0"/>
    <cellStyle name="Notas 2 6 2 5 3 3" xfId="0"/>
    <cellStyle name="Notas 2 6 2 5 3 4" xfId="0"/>
    <cellStyle name="Notas 2 6 2 5 4" xfId="0"/>
    <cellStyle name="Notas 2 6 2 5 4 2" xfId="0"/>
    <cellStyle name="Notas 2 6 2 5 4 3" xfId="0"/>
    <cellStyle name="Notas 2 6 2 5 4 4" xfId="0"/>
    <cellStyle name="Notas 2 6 2 5 5" xfId="0"/>
    <cellStyle name="Notas 2 6 2 5 6" xfId="0"/>
    <cellStyle name="Notas 2 6 2 5 7" xfId="0"/>
    <cellStyle name="Notas 2 6 2 5 8" xfId="0"/>
    <cellStyle name="Notas 2 6 2 6" xfId="0"/>
    <cellStyle name="Notas 2 6 2 6 2" xfId="0"/>
    <cellStyle name="Notas 2 6 2 6 2 2" xfId="0"/>
    <cellStyle name="Notas 2 6 2 6 2 2 2" xfId="0"/>
    <cellStyle name="Notas 2 6 2 6 2 2 3" xfId="0"/>
    <cellStyle name="Notas 2 6 2 6 2 2 4" xfId="0"/>
    <cellStyle name="Notas 2 6 2 6 2 3" xfId="0"/>
    <cellStyle name="Notas 2 6 2 6 2 3 2" xfId="0"/>
    <cellStyle name="Notas 2 6 2 6 2 3 3" xfId="0"/>
    <cellStyle name="Notas 2 6 2 6 2 3 4" xfId="0"/>
    <cellStyle name="Notas 2 6 2 6 2 4" xfId="0"/>
    <cellStyle name="Notas 2 6 2 6 2 5" xfId="0"/>
    <cellStyle name="Notas 2 6 2 6 2 6" xfId="0"/>
    <cellStyle name="Notas 2 6 2 6 2 7" xfId="0"/>
    <cellStyle name="Notas 2 6 2 6 3" xfId="0"/>
    <cellStyle name="Notas 2 6 2 6 3 2" xfId="0"/>
    <cellStyle name="Notas 2 6 2 6 3 3" xfId="0"/>
    <cellStyle name="Notas 2 6 2 6 3 4" xfId="0"/>
    <cellStyle name="Notas 2 6 2 6 4" xfId="0"/>
    <cellStyle name="Notas 2 6 2 6 4 2" xfId="0"/>
    <cellStyle name="Notas 2 6 2 6 4 3" xfId="0"/>
    <cellStyle name="Notas 2 6 2 6 4 4" xfId="0"/>
    <cellStyle name="Notas 2 6 2 6 5" xfId="0"/>
    <cellStyle name="Notas 2 6 2 6 6" xfId="0"/>
    <cellStyle name="Notas 2 6 2 6 7" xfId="0"/>
    <cellStyle name="Notas 2 6 2 6 8" xfId="0"/>
    <cellStyle name="Notas 2 6 2 7" xfId="0"/>
    <cellStyle name="Notas 2 6 2 7 2" xfId="0"/>
    <cellStyle name="Notas 2 6 2 7 2 2" xfId="0"/>
    <cellStyle name="Notas 2 6 2 7 2 3" xfId="0"/>
    <cellStyle name="Notas 2 6 2 7 2 4" xfId="0"/>
    <cellStyle name="Notas 2 6 2 7 3" xfId="0"/>
    <cellStyle name="Notas 2 6 2 7 3 2" xfId="0"/>
    <cellStyle name="Notas 2 6 2 7 3 3" xfId="0"/>
    <cellStyle name="Notas 2 6 2 7 3 4" xfId="0"/>
    <cellStyle name="Notas 2 6 2 7 4" xfId="0"/>
    <cellStyle name="Notas 2 6 2 7 5" xfId="0"/>
    <cellStyle name="Notas 2 6 2 7 6" xfId="0"/>
    <cellStyle name="Notas 2 6 2 7 7" xfId="0"/>
    <cellStyle name="Notas 2 6 2 8" xfId="0"/>
    <cellStyle name="Notas 2 6 2 8 2" xfId="0"/>
    <cellStyle name="Notas 2 6 2 8 3" xfId="0"/>
    <cellStyle name="Notas 2 6 2 8 4" xfId="0"/>
    <cellStyle name="Notas 2 6 2 9" xfId="0"/>
    <cellStyle name="Notas 2 6 2 9 2" xfId="0"/>
    <cellStyle name="Notas 2 6 2 9 3" xfId="0"/>
    <cellStyle name="Notas 2 6 2 9 4" xfId="0"/>
    <cellStyle name="Notas 2 6 3" xfId="0"/>
    <cellStyle name="Notas 2 6 3 2" xfId="0"/>
    <cellStyle name="Notas 2 6 3 2 2" xfId="0"/>
    <cellStyle name="Notas 2 6 3 2 2 2" xfId="0"/>
    <cellStyle name="Notas 2 6 3 2 2 3" xfId="0"/>
    <cellStyle name="Notas 2 6 3 2 2 4" xfId="0"/>
    <cellStyle name="Notas 2 6 3 2 3" xfId="0"/>
    <cellStyle name="Notas 2 6 3 2 3 2" xfId="0"/>
    <cellStyle name="Notas 2 6 3 2 3 3" xfId="0"/>
    <cellStyle name="Notas 2 6 3 2 3 4" xfId="0"/>
    <cellStyle name="Notas 2 6 3 2 4" xfId="0"/>
    <cellStyle name="Notas 2 6 3 2 5" xfId="0"/>
    <cellStyle name="Notas 2 6 3 2 6" xfId="0"/>
    <cellStyle name="Notas 2 6 3 2 7" xfId="0"/>
    <cellStyle name="Notas 2 6 3 3" xfId="0"/>
    <cellStyle name="Notas 2 6 3 3 2" xfId="0"/>
    <cellStyle name="Notas 2 6 3 3 2 2" xfId="0"/>
    <cellStyle name="Notas 2 6 3 3 2 3" xfId="0"/>
    <cellStyle name="Notas 2 6 3 3 2 4" xfId="0"/>
    <cellStyle name="Notas 2 6 3 3 3" xfId="0"/>
    <cellStyle name="Notas 2 6 3 3 3 2" xfId="0"/>
    <cellStyle name="Notas 2 6 3 3 3 3" xfId="0"/>
    <cellStyle name="Notas 2 6 3 3 3 4" xfId="0"/>
    <cellStyle name="Notas 2 6 3 3 4" xfId="0"/>
    <cellStyle name="Notas 2 6 3 3 5" xfId="0"/>
    <cellStyle name="Notas 2 6 3 3 6" xfId="0"/>
    <cellStyle name="Notas 2 6 3 3 7" xfId="0"/>
    <cellStyle name="Notas 2 6 3 4" xfId="0"/>
    <cellStyle name="Notas 2 6 3 4 2" xfId="0"/>
    <cellStyle name="Notas 2 6 3 4 3" xfId="0"/>
    <cellStyle name="Notas 2 6 3 4 4" xfId="0"/>
    <cellStyle name="Notas 2 6 3 5" xfId="0"/>
    <cellStyle name="Notas 2 6 3 5 2" xfId="0"/>
    <cellStyle name="Notas 2 6 3 5 3" xfId="0"/>
    <cellStyle name="Notas 2 6 3 5 4" xfId="0"/>
    <cellStyle name="Notas 2 6 3 6" xfId="0"/>
    <cellStyle name="Notas 2 6 3 7" xfId="0"/>
    <cellStyle name="Notas 2 6 3 8" xfId="0"/>
    <cellStyle name="Notas 2 6 3 9" xfId="0"/>
    <cellStyle name="Notas 2 6 4" xfId="0"/>
    <cellStyle name="Notas 2 6 4 2" xfId="0"/>
    <cellStyle name="Notas 2 6 4 2 2" xfId="0"/>
    <cellStyle name="Notas 2 6 4 2 2 2" xfId="0"/>
    <cellStyle name="Notas 2 6 4 2 2 3" xfId="0"/>
    <cellStyle name="Notas 2 6 4 2 2 4" xfId="0"/>
    <cellStyle name="Notas 2 6 4 2 3" xfId="0"/>
    <cellStyle name="Notas 2 6 4 2 3 2" xfId="0"/>
    <cellStyle name="Notas 2 6 4 2 3 3" xfId="0"/>
    <cellStyle name="Notas 2 6 4 2 3 4" xfId="0"/>
    <cellStyle name="Notas 2 6 4 2 4" xfId="0"/>
    <cellStyle name="Notas 2 6 4 2 5" xfId="0"/>
    <cellStyle name="Notas 2 6 4 2 6" xfId="0"/>
    <cellStyle name="Notas 2 6 4 2 7" xfId="0"/>
    <cellStyle name="Notas 2 6 4 3" xfId="0"/>
    <cellStyle name="Notas 2 6 4 3 2" xfId="0"/>
    <cellStyle name="Notas 2 6 4 3 3" xfId="0"/>
    <cellStyle name="Notas 2 6 4 3 4" xfId="0"/>
    <cellStyle name="Notas 2 6 4 4" xfId="0"/>
    <cellStyle name="Notas 2 6 4 4 2" xfId="0"/>
    <cellStyle name="Notas 2 6 4 4 3" xfId="0"/>
    <cellStyle name="Notas 2 6 4 4 4" xfId="0"/>
    <cellStyle name="Notas 2 6 4 5" xfId="0"/>
    <cellStyle name="Notas 2 6 4 6" xfId="0"/>
    <cellStyle name="Notas 2 6 4 7" xfId="0"/>
    <cellStyle name="Notas 2 6 4 8" xfId="0"/>
    <cellStyle name="Notas 2 6 5" xfId="0"/>
    <cellStyle name="Notas 2 6 5 2" xfId="0"/>
    <cellStyle name="Notas 2 6 5 2 2" xfId="0"/>
    <cellStyle name="Notas 2 6 5 2 2 2" xfId="0"/>
    <cellStyle name="Notas 2 6 5 2 2 3" xfId="0"/>
    <cellStyle name="Notas 2 6 5 2 2 4" xfId="0"/>
    <cellStyle name="Notas 2 6 5 2 3" xfId="0"/>
    <cellStyle name="Notas 2 6 5 2 3 2" xfId="0"/>
    <cellStyle name="Notas 2 6 5 2 3 3" xfId="0"/>
    <cellStyle name="Notas 2 6 5 2 3 4" xfId="0"/>
    <cellStyle name="Notas 2 6 5 2 4" xfId="0"/>
    <cellStyle name="Notas 2 6 5 2 5" xfId="0"/>
    <cellStyle name="Notas 2 6 5 2 6" xfId="0"/>
    <cellStyle name="Notas 2 6 5 2 7" xfId="0"/>
    <cellStyle name="Notas 2 6 5 3" xfId="0"/>
    <cellStyle name="Notas 2 6 5 3 2" xfId="0"/>
    <cellStyle name="Notas 2 6 5 3 3" xfId="0"/>
    <cellStyle name="Notas 2 6 5 3 4" xfId="0"/>
    <cellStyle name="Notas 2 6 5 4" xfId="0"/>
    <cellStyle name="Notas 2 6 5 4 2" xfId="0"/>
    <cellStyle name="Notas 2 6 5 4 3" xfId="0"/>
    <cellStyle name="Notas 2 6 5 4 4" xfId="0"/>
    <cellStyle name="Notas 2 6 5 5" xfId="0"/>
    <cellStyle name="Notas 2 6 5 6" xfId="0"/>
    <cellStyle name="Notas 2 6 5 7" xfId="0"/>
    <cellStyle name="Notas 2 6 5 8" xfId="0"/>
    <cellStyle name="Notas 2 6 6" xfId="0"/>
    <cellStyle name="Notas 2 6 6 2" xfId="0"/>
    <cellStyle name="Notas 2 6 6 2 2" xfId="0"/>
    <cellStyle name="Notas 2 6 6 2 2 2" xfId="0"/>
    <cellStyle name="Notas 2 6 6 2 2 3" xfId="0"/>
    <cellStyle name="Notas 2 6 6 2 2 4" xfId="0"/>
    <cellStyle name="Notas 2 6 6 2 3" xfId="0"/>
    <cellStyle name="Notas 2 6 6 2 3 2" xfId="0"/>
    <cellStyle name="Notas 2 6 6 2 3 3" xfId="0"/>
    <cellStyle name="Notas 2 6 6 2 3 4" xfId="0"/>
    <cellStyle name="Notas 2 6 6 2 4" xfId="0"/>
    <cellStyle name="Notas 2 6 6 2 5" xfId="0"/>
    <cellStyle name="Notas 2 6 6 2 6" xfId="0"/>
    <cellStyle name="Notas 2 6 6 2 7" xfId="0"/>
    <cellStyle name="Notas 2 6 6 3" xfId="0"/>
    <cellStyle name="Notas 2 6 6 3 2" xfId="0"/>
    <cellStyle name="Notas 2 6 6 3 3" xfId="0"/>
    <cellStyle name="Notas 2 6 6 3 4" xfId="0"/>
    <cellStyle name="Notas 2 6 6 4" xfId="0"/>
    <cellStyle name="Notas 2 6 6 4 2" xfId="0"/>
    <cellStyle name="Notas 2 6 6 4 3" xfId="0"/>
    <cellStyle name="Notas 2 6 6 4 4" xfId="0"/>
    <cellStyle name="Notas 2 6 6 5" xfId="0"/>
    <cellStyle name="Notas 2 6 6 6" xfId="0"/>
    <cellStyle name="Notas 2 6 6 7" xfId="0"/>
    <cellStyle name="Notas 2 6 6 8" xfId="0"/>
    <cellStyle name="Notas 2 6 7" xfId="0"/>
    <cellStyle name="Notas 2 6 7 2" xfId="0"/>
    <cellStyle name="Notas 2 6 7 2 2" xfId="0"/>
    <cellStyle name="Notas 2 6 7 2 2 2" xfId="0"/>
    <cellStyle name="Notas 2 6 7 2 2 3" xfId="0"/>
    <cellStyle name="Notas 2 6 7 2 2 4" xfId="0"/>
    <cellStyle name="Notas 2 6 7 2 3" xfId="0"/>
    <cellStyle name="Notas 2 6 7 2 3 2" xfId="0"/>
    <cellStyle name="Notas 2 6 7 2 3 3" xfId="0"/>
    <cellStyle name="Notas 2 6 7 2 3 4" xfId="0"/>
    <cellStyle name="Notas 2 6 7 2 4" xfId="0"/>
    <cellStyle name="Notas 2 6 7 2 5" xfId="0"/>
    <cellStyle name="Notas 2 6 7 2 6" xfId="0"/>
    <cellStyle name="Notas 2 6 7 2 7" xfId="0"/>
    <cellStyle name="Notas 2 6 7 3" xfId="0"/>
    <cellStyle name="Notas 2 6 7 3 2" xfId="0"/>
    <cellStyle name="Notas 2 6 7 3 3" xfId="0"/>
    <cellStyle name="Notas 2 6 7 3 4" xfId="0"/>
    <cellStyle name="Notas 2 6 7 4" xfId="0"/>
    <cellStyle name="Notas 2 6 7 4 2" xfId="0"/>
    <cellStyle name="Notas 2 6 7 4 3" xfId="0"/>
    <cellStyle name="Notas 2 6 7 4 4" xfId="0"/>
    <cellStyle name="Notas 2 6 7 5" xfId="0"/>
    <cellStyle name="Notas 2 6 7 6" xfId="0"/>
    <cellStyle name="Notas 2 6 7 7" xfId="0"/>
    <cellStyle name="Notas 2 6 7 8" xfId="0"/>
    <cellStyle name="Notas 2 6 8" xfId="0"/>
    <cellStyle name="Notas 2 6 8 2" xfId="0"/>
    <cellStyle name="Notas 2 6 8 2 2" xfId="0"/>
    <cellStyle name="Notas 2 6 8 2 3" xfId="0"/>
    <cellStyle name="Notas 2 6 8 2 4" xfId="0"/>
    <cellStyle name="Notas 2 6 8 3" xfId="0"/>
    <cellStyle name="Notas 2 6 8 3 2" xfId="0"/>
    <cellStyle name="Notas 2 6 8 3 3" xfId="0"/>
    <cellStyle name="Notas 2 6 8 3 4" xfId="0"/>
    <cellStyle name="Notas 2 6 8 4" xfId="0"/>
    <cellStyle name="Notas 2 6 8 5" xfId="0"/>
    <cellStyle name="Notas 2 6 8 6" xfId="0"/>
    <cellStyle name="Notas 2 6 8 7" xfId="0"/>
    <cellStyle name="Notas 2 6 9" xfId="0"/>
    <cellStyle name="Notas 2 6 9 2" xfId="0"/>
    <cellStyle name="Notas 2 6 9 3" xfId="0"/>
    <cellStyle name="Notas 2 6 9 4" xfId="0"/>
    <cellStyle name="Notas 2 7" xfId="0"/>
    <cellStyle name="Notas 2 7 10" xfId="0"/>
    <cellStyle name="Notas 2 7 10 2" xfId="0"/>
    <cellStyle name="Notas 2 7 10 3" xfId="0"/>
    <cellStyle name="Notas 2 7 10 4" xfId="0"/>
    <cellStyle name="Notas 2 7 11" xfId="0"/>
    <cellStyle name="Notas 2 7 11 2" xfId="0"/>
    <cellStyle name="Notas 2 7 11 3" xfId="0"/>
    <cellStyle name="Notas 2 7 11 4" xfId="0"/>
    <cellStyle name="Notas 2 7 12" xfId="0"/>
    <cellStyle name="Notas 2 7 13" xfId="0"/>
    <cellStyle name="Notas 2 7 14" xfId="0"/>
    <cellStyle name="Notas 2 7 15" xfId="0"/>
    <cellStyle name="Notas 2 7 2" xfId="0"/>
    <cellStyle name="Notas 2 7 2 10" xfId="0"/>
    <cellStyle name="Notas 2 7 2 10 2" xfId="0"/>
    <cellStyle name="Notas 2 7 2 10 3" xfId="0"/>
    <cellStyle name="Notas 2 7 2 10 4" xfId="0"/>
    <cellStyle name="Notas 2 7 2 11" xfId="0"/>
    <cellStyle name="Notas 2 7 2 12" xfId="0"/>
    <cellStyle name="Notas 2 7 2 13" xfId="0"/>
    <cellStyle name="Notas 2 7 2 14" xfId="0"/>
    <cellStyle name="Notas 2 7 2 2" xfId="0"/>
    <cellStyle name="Notas 2 7 2 2 2" xfId="0"/>
    <cellStyle name="Notas 2 7 2 2 2 2" xfId="0"/>
    <cellStyle name="Notas 2 7 2 2 2 2 2" xfId="0"/>
    <cellStyle name="Notas 2 7 2 2 2 2 3" xfId="0"/>
    <cellStyle name="Notas 2 7 2 2 2 2 4" xfId="0"/>
    <cellStyle name="Notas 2 7 2 2 2 3" xfId="0"/>
    <cellStyle name="Notas 2 7 2 2 2 3 2" xfId="0"/>
    <cellStyle name="Notas 2 7 2 2 2 3 3" xfId="0"/>
    <cellStyle name="Notas 2 7 2 2 2 3 4" xfId="0"/>
    <cellStyle name="Notas 2 7 2 2 2 4" xfId="0"/>
    <cellStyle name="Notas 2 7 2 2 2 5" xfId="0"/>
    <cellStyle name="Notas 2 7 2 2 2 6" xfId="0"/>
    <cellStyle name="Notas 2 7 2 2 2 7" xfId="0"/>
    <cellStyle name="Notas 2 7 2 2 3" xfId="0"/>
    <cellStyle name="Notas 2 7 2 2 3 2" xfId="0"/>
    <cellStyle name="Notas 2 7 2 2 3 2 2" xfId="0"/>
    <cellStyle name="Notas 2 7 2 2 3 2 3" xfId="0"/>
    <cellStyle name="Notas 2 7 2 2 3 2 4" xfId="0"/>
    <cellStyle name="Notas 2 7 2 2 3 3" xfId="0"/>
    <cellStyle name="Notas 2 7 2 2 3 3 2" xfId="0"/>
    <cellStyle name="Notas 2 7 2 2 3 3 3" xfId="0"/>
    <cellStyle name="Notas 2 7 2 2 3 3 4" xfId="0"/>
    <cellStyle name="Notas 2 7 2 2 3 4" xfId="0"/>
    <cellStyle name="Notas 2 7 2 2 3 5" xfId="0"/>
    <cellStyle name="Notas 2 7 2 2 3 6" xfId="0"/>
    <cellStyle name="Notas 2 7 2 2 3 7" xfId="0"/>
    <cellStyle name="Notas 2 7 2 2 4" xfId="0"/>
    <cellStyle name="Notas 2 7 2 2 4 2" xfId="0"/>
    <cellStyle name="Notas 2 7 2 2 4 3" xfId="0"/>
    <cellStyle name="Notas 2 7 2 2 4 4" xfId="0"/>
    <cellStyle name="Notas 2 7 2 2 5" xfId="0"/>
    <cellStyle name="Notas 2 7 2 2 5 2" xfId="0"/>
    <cellStyle name="Notas 2 7 2 2 5 3" xfId="0"/>
    <cellStyle name="Notas 2 7 2 2 5 4" xfId="0"/>
    <cellStyle name="Notas 2 7 2 2 6" xfId="0"/>
    <cellStyle name="Notas 2 7 2 2 7" xfId="0"/>
    <cellStyle name="Notas 2 7 2 2 8" xfId="0"/>
    <cellStyle name="Notas 2 7 2 2 9" xfId="0"/>
    <cellStyle name="Notas 2 7 2 3" xfId="0"/>
    <cellStyle name="Notas 2 7 2 3 2" xfId="0"/>
    <cellStyle name="Notas 2 7 2 3 2 2" xfId="0"/>
    <cellStyle name="Notas 2 7 2 3 2 2 2" xfId="0"/>
    <cellStyle name="Notas 2 7 2 3 2 2 3" xfId="0"/>
    <cellStyle name="Notas 2 7 2 3 2 2 4" xfId="0"/>
    <cellStyle name="Notas 2 7 2 3 2 3" xfId="0"/>
    <cellStyle name="Notas 2 7 2 3 2 3 2" xfId="0"/>
    <cellStyle name="Notas 2 7 2 3 2 3 3" xfId="0"/>
    <cellStyle name="Notas 2 7 2 3 2 3 4" xfId="0"/>
    <cellStyle name="Notas 2 7 2 3 2 4" xfId="0"/>
    <cellStyle name="Notas 2 7 2 3 2 5" xfId="0"/>
    <cellStyle name="Notas 2 7 2 3 2 6" xfId="0"/>
    <cellStyle name="Notas 2 7 2 3 2 7" xfId="0"/>
    <cellStyle name="Notas 2 7 2 3 3" xfId="0"/>
    <cellStyle name="Notas 2 7 2 3 3 2" xfId="0"/>
    <cellStyle name="Notas 2 7 2 3 3 3" xfId="0"/>
    <cellStyle name="Notas 2 7 2 3 3 4" xfId="0"/>
    <cellStyle name="Notas 2 7 2 3 4" xfId="0"/>
    <cellStyle name="Notas 2 7 2 3 4 2" xfId="0"/>
    <cellStyle name="Notas 2 7 2 3 4 3" xfId="0"/>
    <cellStyle name="Notas 2 7 2 3 4 4" xfId="0"/>
    <cellStyle name="Notas 2 7 2 3 5" xfId="0"/>
    <cellStyle name="Notas 2 7 2 3 6" xfId="0"/>
    <cellStyle name="Notas 2 7 2 3 7" xfId="0"/>
    <cellStyle name="Notas 2 7 2 3 8" xfId="0"/>
    <cellStyle name="Notas 2 7 2 4" xfId="0"/>
    <cellStyle name="Notas 2 7 2 4 2" xfId="0"/>
    <cellStyle name="Notas 2 7 2 4 2 2" xfId="0"/>
    <cellStyle name="Notas 2 7 2 4 2 2 2" xfId="0"/>
    <cellStyle name="Notas 2 7 2 4 2 2 3" xfId="0"/>
    <cellStyle name="Notas 2 7 2 4 2 2 4" xfId="0"/>
    <cellStyle name="Notas 2 7 2 4 2 3" xfId="0"/>
    <cellStyle name="Notas 2 7 2 4 2 3 2" xfId="0"/>
    <cellStyle name="Notas 2 7 2 4 2 3 3" xfId="0"/>
    <cellStyle name="Notas 2 7 2 4 2 3 4" xfId="0"/>
    <cellStyle name="Notas 2 7 2 4 2 4" xfId="0"/>
    <cellStyle name="Notas 2 7 2 4 2 5" xfId="0"/>
    <cellStyle name="Notas 2 7 2 4 2 6" xfId="0"/>
    <cellStyle name="Notas 2 7 2 4 2 7" xfId="0"/>
    <cellStyle name="Notas 2 7 2 4 3" xfId="0"/>
    <cellStyle name="Notas 2 7 2 4 3 2" xfId="0"/>
    <cellStyle name="Notas 2 7 2 4 3 3" xfId="0"/>
    <cellStyle name="Notas 2 7 2 4 3 4" xfId="0"/>
    <cellStyle name="Notas 2 7 2 4 4" xfId="0"/>
    <cellStyle name="Notas 2 7 2 4 4 2" xfId="0"/>
    <cellStyle name="Notas 2 7 2 4 4 3" xfId="0"/>
    <cellStyle name="Notas 2 7 2 4 4 4" xfId="0"/>
    <cellStyle name="Notas 2 7 2 4 5" xfId="0"/>
    <cellStyle name="Notas 2 7 2 4 6" xfId="0"/>
    <cellStyle name="Notas 2 7 2 4 7" xfId="0"/>
    <cellStyle name="Notas 2 7 2 4 8" xfId="0"/>
    <cellStyle name="Notas 2 7 2 5" xfId="0"/>
    <cellStyle name="Notas 2 7 2 5 2" xfId="0"/>
    <cellStyle name="Notas 2 7 2 5 2 2" xfId="0"/>
    <cellStyle name="Notas 2 7 2 5 2 2 2" xfId="0"/>
    <cellStyle name="Notas 2 7 2 5 2 2 3" xfId="0"/>
    <cellStyle name="Notas 2 7 2 5 2 2 4" xfId="0"/>
    <cellStyle name="Notas 2 7 2 5 2 3" xfId="0"/>
    <cellStyle name="Notas 2 7 2 5 2 3 2" xfId="0"/>
    <cellStyle name="Notas 2 7 2 5 2 3 3" xfId="0"/>
    <cellStyle name="Notas 2 7 2 5 2 3 4" xfId="0"/>
    <cellStyle name="Notas 2 7 2 5 2 4" xfId="0"/>
    <cellStyle name="Notas 2 7 2 5 2 5" xfId="0"/>
    <cellStyle name="Notas 2 7 2 5 2 6" xfId="0"/>
    <cellStyle name="Notas 2 7 2 5 2 7" xfId="0"/>
    <cellStyle name="Notas 2 7 2 5 3" xfId="0"/>
    <cellStyle name="Notas 2 7 2 5 3 2" xfId="0"/>
    <cellStyle name="Notas 2 7 2 5 3 3" xfId="0"/>
    <cellStyle name="Notas 2 7 2 5 3 4" xfId="0"/>
    <cellStyle name="Notas 2 7 2 5 4" xfId="0"/>
    <cellStyle name="Notas 2 7 2 5 4 2" xfId="0"/>
    <cellStyle name="Notas 2 7 2 5 4 3" xfId="0"/>
    <cellStyle name="Notas 2 7 2 5 4 4" xfId="0"/>
    <cellStyle name="Notas 2 7 2 5 5" xfId="0"/>
    <cellStyle name="Notas 2 7 2 5 6" xfId="0"/>
    <cellStyle name="Notas 2 7 2 5 7" xfId="0"/>
    <cellStyle name="Notas 2 7 2 5 8" xfId="0"/>
    <cellStyle name="Notas 2 7 2 6" xfId="0"/>
    <cellStyle name="Notas 2 7 2 6 2" xfId="0"/>
    <cellStyle name="Notas 2 7 2 6 2 2" xfId="0"/>
    <cellStyle name="Notas 2 7 2 6 2 2 2" xfId="0"/>
    <cellStyle name="Notas 2 7 2 6 2 2 3" xfId="0"/>
    <cellStyle name="Notas 2 7 2 6 2 2 4" xfId="0"/>
    <cellStyle name="Notas 2 7 2 6 2 3" xfId="0"/>
    <cellStyle name="Notas 2 7 2 6 2 3 2" xfId="0"/>
    <cellStyle name="Notas 2 7 2 6 2 3 3" xfId="0"/>
    <cellStyle name="Notas 2 7 2 6 2 3 4" xfId="0"/>
    <cellStyle name="Notas 2 7 2 6 2 4" xfId="0"/>
    <cellStyle name="Notas 2 7 2 6 2 5" xfId="0"/>
    <cellStyle name="Notas 2 7 2 6 2 6" xfId="0"/>
    <cellStyle name="Notas 2 7 2 6 2 7" xfId="0"/>
    <cellStyle name="Notas 2 7 2 6 3" xfId="0"/>
    <cellStyle name="Notas 2 7 2 6 3 2" xfId="0"/>
    <cellStyle name="Notas 2 7 2 6 3 3" xfId="0"/>
    <cellStyle name="Notas 2 7 2 6 3 4" xfId="0"/>
    <cellStyle name="Notas 2 7 2 6 4" xfId="0"/>
    <cellStyle name="Notas 2 7 2 6 4 2" xfId="0"/>
    <cellStyle name="Notas 2 7 2 6 4 3" xfId="0"/>
    <cellStyle name="Notas 2 7 2 6 4 4" xfId="0"/>
    <cellStyle name="Notas 2 7 2 6 5" xfId="0"/>
    <cellStyle name="Notas 2 7 2 6 6" xfId="0"/>
    <cellStyle name="Notas 2 7 2 6 7" xfId="0"/>
    <cellStyle name="Notas 2 7 2 6 8" xfId="0"/>
    <cellStyle name="Notas 2 7 2 7" xfId="0"/>
    <cellStyle name="Notas 2 7 2 7 2" xfId="0"/>
    <cellStyle name="Notas 2 7 2 7 2 2" xfId="0"/>
    <cellStyle name="Notas 2 7 2 7 2 3" xfId="0"/>
    <cellStyle name="Notas 2 7 2 7 2 4" xfId="0"/>
    <cellStyle name="Notas 2 7 2 7 3" xfId="0"/>
    <cellStyle name="Notas 2 7 2 7 3 2" xfId="0"/>
    <cellStyle name="Notas 2 7 2 7 3 3" xfId="0"/>
    <cellStyle name="Notas 2 7 2 7 3 4" xfId="0"/>
    <cellStyle name="Notas 2 7 2 7 4" xfId="0"/>
    <cellStyle name="Notas 2 7 2 7 5" xfId="0"/>
    <cellStyle name="Notas 2 7 2 7 6" xfId="0"/>
    <cellStyle name="Notas 2 7 2 7 7" xfId="0"/>
    <cellStyle name="Notas 2 7 2 8" xfId="0"/>
    <cellStyle name="Notas 2 7 2 8 2" xfId="0"/>
    <cellStyle name="Notas 2 7 2 8 3" xfId="0"/>
    <cellStyle name="Notas 2 7 2 8 4" xfId="0"/>
    <cellStyle name="Notas 2 7 2 9" xfId="0"/>
    <cellStyle name="Notas 2 7 2 9 2" xfId="0"/>
    <cellStyle name="Notas 2 7 2 9 3" xfId="0"/>
    <cellStyle name="Notas 2 7 2 9 4" xfId="0"/>
    <cellStyle name="Notas 2 7 3" xfId="0"/>
    <cellStyle name="Notas 2 7 3 2" xfId="0"/>
    <cellStyle name="Notas 2 7 3 2 2" xfId="0"/>
    <cellStyle name="Notas 2 7 3 2 2 2" xfId="0"/>
    <cellStyle name="Notas 2 7 3 2 2 3" xfId="0"/>
    <cellStyle name="Notas 2 7 3 2 2 4" xfId="0"/>
    <cellStyle name="Notas 2 7 3 2 3" xfId="0"/>
    <cellStyle name="Notas 2 7 3 2 3 2" xfId="0"/>
    <cellStyle name="Notas 2 7 3 2 3 3" xfId="0"/>
    <cellStyle name="Notas 2 7 3 2 3 4" xfId="0"/>
    <cellStyle name="Notas 2 7 3 2 4" xfId="0"/>
    <cellStyle name="Notas 2 7 3 2 5" xfId="0"/>
    <cellStyle name="Notas 2 7 3 2 6" xfId="0"/>
    <cellStyle name="Notas 2 7 3 2 7" xfId="0"/>
    <cellStyle name="Notas 2 7 3 3" xfId="0"/>
    <cellStyle name="Notas 2 7 3 3 2" xfId="0"/>
    <cellStyle name="Notas 2 7 3 3 2 2" xfId="0"/>
    <cellStyle name="Notas 2 7 3 3 2 3" xfId="0"/>
    <cellStyle name="Notas 2 7 3 3 2 4" xfId="0"/>
    <cellStyle name="Notas 2 7 3 3 3" xfId="0"/>
    <cellStyle name="Notas 2 7 3 3 3 2" xfId="0"/>
    <cellStyle name="Notas 2 7 3 3 3 3" xfId="0"/>
    <cellStyle name="Notas 2 7 3 3 3 4" xfId="0"/>
    <cellStyle name="Notas 2 7 3 3 4" xfId="0"/>
    <cellStyle name="Notas 2 7 3 3 5" xfId="0"/>
    <cellStyle name="Notas 2 7 3 3 6" xfId="0"/>
    <cellStyle name="Notas 2 7 3 3 7" xfId="0"/>
    <cellStyle name="Notas 2 7 3 4" xfId="0"/>
    <cellStyle name="Notas 2 7 3 4 2" xfId="0"/>
    <cellStyle name="Notas 2 7 3 4 3" xfId="0"/>
    <cellStyle name="Notas 2 7 3 4 4" xfId="0"/>
    <cellStyle name="Notas 2 7 3 5" xfId="0"/>
    <cellStyle name="Notas 2 7 3 5 2" xfId="0"/>
    <cellStyle name="Notas 2 7 3 5 3" xfId="0"/>
    <cellStyle name="Notas 2 7 3 5 4" xfId="0"/>
    <cellStyle name="Notas 2 7 3 6" xfId="0"/>
    <cellStyle name="Notas 2 7 3 7" xfId="0"/>
    <cellStyle name="Notas 2 7 3 8" xfId="0"/>
    <cellStyle name="Notas 2 7 3 9" xfId="0"/>
    <cellStyle name="Notas 2 7 4" xfId="0"/>
    <cellStyle name="Notas 2 7 4 2" xfId="0"/>
    <cellStyle name="Notas 2 7 4 2 2" xfId="0"/>
    <cellStyle name="Notas 2 7 4 2 2 2" xfId="0"/>
    <cellStyle name="Notas 2 7 4 2 2 3" xfId="0"/>
    <cellStyle name="Notas 2 7 4 2 2 4" xfId="0"/>
    <cellStyle name="Notas 2 7 4 2 3" xfId="0"/>
    <cellStyle name="Notas 2 7 4 2 3 2" xfId="0"/>
    <cellStyle name="Notas 2 7 4 2 3 3" xfId="0"/>
    <cellStyle name="Notas 2 7 4 2 3 4" xfId="0"/>
    <cellStyle name="Notas 2 7 4 2 4" xfId="0"/>
    <cellStyle name="Notas 2 7 4 2 5" xfId="0"/>
    <cellStyle name="Notas 2 7 4 2 6" xfId="0"/>
    <cellStyle name="Notas 2 7 4 2 7" xfId="0"/>
    <cellStyle name="Notas 2 7 4 3" xfId="0"/>
    <cellStyle name="Notas 2 7 4 3 2" xfId="0"/>
    <cellStyle name="Notas 2 7 4 3 3" xfId="0"/>
    <cellStyle name="Notas 2 7 4 3 4" xfId="0"/>
    <cellStyle name="Notas 2 7 4 4" xfId="0"/>
    <cellStyle name="Notas 2 7 4 4 2" xfId="0"/>
    <cellStyle name="Notas 2 7 4 4 3" xfId="0"/>
    <cellStyle name="Notas 2 7 4 4 4" xfId="0"/>
    <cellStyle name="Notas 2 7 4 5" xfId="0"/>
    <cellStyle name="Notas 2 7 4 6" xfId="0"/>
    <cellStyle name="Notas 2 7 4 7" xfId="0"/>
    <cellStyle name="Notas 2 7 4 8" xfId="0"/>
    <cellStyle name="Notas 2 7 5" xfId="0"/>
    <cellStyle name="Notas 2 7 5 2" xfId="0"/>
    <cellStyle name="Notas 2 7 5 2 2" xfId="0"/>
    <cellStyle name="Notas 2 7 5 2 2 2" xfId="0"/>
    <cellStyle name="Notas 2 7 5 2 2 3" xfId="0"/>
    <cellStyle name="Notas 2 7 5 2 2 4" xfId="0"/>
    <cellStyle name="Notas 2 7 5 2 3" xfId="0"/>
    <cellStyle name="Notas 2 7 5 2 3 2" xfId="0"/>
    <cellStyle name="Notas 2 7 5 2 3 3" xfId="0"/>
    <cellStyle name="Notas 2 7 5 2 3 4" xfId="0"/>
    <cellStyle name="Notas 2 7 5 2 4" xfId="0"/>
    <cellStyle name="Notas 2 7 5 2 5" xfId="0"/>
    <cellStyle name="Notas 2 7 5 2 6" xfId="0"/>
    <cellStyle name="Notas 2 7 5 2 7" xfId="0"/>
    <cellStyle name="Notas 2 7 5 3" xfId="0"/>
    <cellStyle name="Notas 2 7 5 3 2" xfId="0"/>
    <cellStyle name="Notas 2 7 5 3 3" xfId="0"/>
    <cellStyle name="Notas 2 7 5 3 4" xfId="0"/>
    <cellStyle name="Notas 2 7 5 4" xfId="0"/>
    <cellStyle name="Notas 2 7 5 4 2" xfId="0"/>
    <cellStyle name="Notas 2 7 5 4 3" xfId="0"/>
    <cellStyle name="Notas 2 7 5 4 4" xfId="0"/>
    <cellStyle name="Notas 2 7 5 5" xfId="0"/>
    <cellStyle name="Notas 2 7 5 6" xfId="0"/>
    <cellStyle name="Notas 2 7 5 7" xfId="0"/>
    <cellStyle name="Notas 2 7 5 8" xfId="0"/>
    <cellStyle name="Notas 2 7 6" xfId="0"/>
    <cellStyle name="Notas 2 7 6 2" xfId="0"/>
    <cellStyle name="Notas 2 7 6 2 2" xfId="0"/>
    <cellStyle name="Notas 2 7 6 2 2 2" xfId="0"/>
    <cellStyle name="Notas 2 7 6 2 2 3" xfId="0"/>
    <cellStyle name="Notas 2 7 6 2 2 4" xfId="0"/>
    <cellStyle name="Notas 2 7 6 2 3" xfId="0"/>
    <cellStyle name="Notas 2 7 6 2 3 2" xfId="0"/>
    <cellStyle name="Notas 2 7 6 2 3 3" xfId="0"/>
    <cellStyle name="Notas 2 7 6 2 3 4" xfId="0"/>
    <cellStyle name="Notas 2 7 6 2 4" xfId="0"/>
    <cellStyle name="Notas 2 7 6 2 5" xfId="0"/>
    <cellStyle name="Notas 2 7 6 2 6" xfId="0"/>
    <cellStyle name="Notas 2 7 6 2 7" xfId="0"/>
    <cellStyle name="Notas 2 7 6 3" xfId="0"/>
    <cellStyle name="Notas 2 7 6 3 2" xfId="0"/>
    <cellStyle name="Notas 2 7 6 3 3" xfId="0"/>
    <cellStyle name="Notas 2 7 6 3 4" xfId="0"/>
    <cellStyle name="Notas 2 7 6 4" xfId="0"/>
    <cellStyle name="Notas 2 7 6 4 2" xfId="0"/>
    <cellStyle name="Notas 2 7 6 4 3" xfId="0"/>
    <cellStyle name="Notas 2 7 6 4 4" xfId="0"/>
    <cellStyle name="Notas 2 7 6 5" xfId="0"/>
    <cellStyle name="Notas 2 7 6 6" xfId="0"/>
    <cellStyle name="Notas 2 7 6 7" xfId="0"/>
    <cellStyle name="Notas 2 7 6 8" xfId="0"/>
    <cellStyle name="Notas 2 7 7" xfId="0"/>
    <cellStyle name="Notas 2 7 7 2" xfId="0"/>
    <cellStyle name="Notas 2 7 7 2 2" xfId="0"/>
    <cellStyle name="Notas 2 7 7 2 2 2" xfId="0"/>
    <cellStyle name="Notas 2 7 7 2 2 3" xfId="0"/>
    <cellStyle name="Notas 2 7 7 2 2 4" xfId="0"/>
    <cellStyle name="Notas 2 7 7 2 3" xfId="0"/>
    <cellStyle name="Notas 2 7 7 2 3 2" xfId="0"/>
    <cellStyle name="Notas 2 7 7 2 3 3" xfId="0"/>
    <cellStyle name="Notas 2 7 7 2 3 4" xfId="0"/>
    <cellStyle name="Notas 2 7 7 2 4" xfId="0"/>
    <cellStyle name="Notas 2 7 7 2 5" xfId="0"/>
    <cellStyle name="Notas 2 7 7 2 6" xfId="0"/>
    <cellStyle name="Notas 2 7 7 2 7" xfId="0"/>
    <cellStyle name="Notas 2 7 7 3" xfId="0"/>
    <cellStyle name="Notas 2 7 7 3 2" xfId="0"/>
    <cellStyle name="Notas 2 7 7 3 3" xfId="0"/>
    <cellStyle name="Notas 2 7 7 3 4" xfId="0"/>
    <cellStyle name="Notas 2 7 7 4" xfId="0"/>
    <cellStyle name="Notas 2 7 7 4 2" xfId="0"/>
    <cellStyle name="Notas 2 7 7 4 3" xfId="0"/>
    <cellStyle name="Notas 2 7 7 4 4" xfId="0"/>
    <cellStyle name="Notas 2 7 7 5" xfId="0"/>
    <cellStyle name="Notas 2 7 7 6" xfId="0"/>
    <cellStyle name="Notas 2 7 7 7" xfId="0"/>
    <cellStyle name="Notas 2 7 7 8" xfId="0"/>
    <cellStyle name="Notas 2 7 8" xfId="0"/>
    <cellStyle name="Notas 2 7 8 2" xfId="0"/>
    <cellStyle name="Notas 2 7 8 2 2" xfId="0"/>
    <cellStyle name="Notas 2 7 8 2 3" xfId="0"/>
    <cellStyle name="Notas 2 7 8 2 4" xfId="0"/>
    <cellStyle name="Notas 2 7 8 3" xfId="0"/>
    <cellStyle name="Notas 2 7 8 3 2" xfId="0"/>
    <cellStyle name="Notas 2 7 8 3 3" xfId="0"/>
    <cellStyle name="Notas 2 7 8 3 4" xfId="0"/>
    <cellStyle name="Notas 2 7 8 4" xfId="0"/>
    <cellStyle name="Notas 2 7 8 5" xfId="0"/>
    <cellStyle name="Notas 2 7 8 6" xfId="0"/>
    <cellStyle name="Notas 2 7 8 7" xfId="0"/>
    <cellStyle name="Notas 2 7 9" xfId="0"/>
    <cellStyle name="Notas 2 7 9 2" xfId="0"/>
    <cellStyle name="Notas 2 7 9 3" xfId="0"/>
    <cellStyle name="Notas 2 7 9 4" xfId="0"/>
    <cellStyle name="Notas 2 8" xfId="0"/>
    <cellStyle name="Notas 2 8 10" xfId="0"/>
    <cellStyle name="Notas 2 8 10 2" xfId="0"/>
    <cellStyle name="Notas 2 8 10 3" xfId="0"/>
    <cellStyle name="Notas 2 8 10 4" xfId="0"/>
    <cellStyle name="Notas 2 8 11" xfId="0"/>
    <cellStyle name="Notas 2 8 12" xfId="0"/>
    <cellStyle name="Notas 2 8 13" xfId="0"/>
    <cellStyle name="Notas 2 8 14" xfId="0"/>
    <cellStyle name="Notas 2 8 2" xfId="0"/>
    <cellStyle name="Notas 2 8 2 2" xfId="0"/>
    <cellStyle name="Notas 2 8 2 2 2" xfId="0"/>
    <cellStyle name="Notas 2 8 2 2 2 2" xfId="0"/>
    <cellStyle name="Notas 2 8 2 2 2 3" xfId="0"/>
    <cellStyle name="Notas 2 8 2 2 2 4" xfId="0"/>
    <cellStyle name="Notas 2 8 2 2 3" xfId="0"/>
    <cellStyle name="Notas 2 8 2 2 3 2" xfId="0"/>
    <cellStyle name="Notas 2 8 2 2 3 3" xfId="0"/>
    <cellStyle name="Notas 2 8 2 2 3 4" xfId="0"/>
    <cellStyle name="Notas 2 8 2 2 4" xfId="0"/>
    <cellStyle name="Notas 2 8 2 2 5" xfId="0"/>
    <cellStyle name="Notas 2 8 2 2 6" xfId="0"/>
    <cellStyle name="Notas 2 8 2 2 7" xfId="0"/>
    <cellStyle name="Notas 2 8 2 3" xfId="0"/>
    <cellStyle name="Notas 2 8 2 3 2" xfId="0"/>
    <cellStyle name="Notas 2 8 2 3 2 2" xfId="0"/>
    <cellStyle name="Notas 2 8 2 3 2 3" xfId="0"/>
    <cellStyle name="Notas 2 8 2 3 2 4" xfId="0"/>
    <cellStyle name="Notas 2 8 2 3 3" xfId="0"/>
    <cellStyle name="Notas 2 8 2 3 3 2" xfId="0"/>
    <cellStyle name="Notas 2 8 2 3 3 3" xfId="0"/>
    <cellStyle name="Notas 2 8 2 3 3 4" xfId="0"/>
    <cellStyle name="Notas 2 8 2 3 4" xfId="0"/>
    <cellStyle name="Notas 2 8 2 3 5" xfId="0"/>
    <cellStyle name="Notas 2 8 2 3 6" xfId="0"/>
    <cellStyle name="Notas 2 8 2 3 7" xfId="0"/>
    <cellStyle name="Notas 2 8 2 4" xfId="0"/>
    <cellStyle name="Notas 2 8 2 4 2" xfId="0"/>
    <cellStyle name="Notas 2 8 2 4 3" xfId="0"/>
    <cellStyle name="Notas 2 8 2 4 4" xfId="0"/>
    <cellStyle name="Notas 2 8 2 5" xfId="0"/>
    <cellStyle name="Notas 2 8 2 5 2" xfId="0"/>
    <cellStyle name="Notas 2 8 2 5 3" xfId="0"/>
    <cellStyle name="Notas 2 8 2 5 4" xfId="0"/>
    <cellStyle name="Notas 2 8 2 6" xfId="0"/>
    <cellStyle name="Notas 2 8 2 7" xfId="0"/>
    <cellStyle name="Notas 2 8 2 8" xfId="0"/>
    <cellStyle name="Notas 2 8 2 9" xfId="0"/>
    <cellStyle name="Notas 2 8 3" xfId="0"/>
    <cellStyle name="Notas 2 8 3 2" xfId="0"/>
    <cellStyle name="Notas 2 8 3 2 2" xfId="0"/>
    <cellStyle name="Notas 2 8 3 2 2 2" xfId="0"/>
    <cellStyle name="Notas 2 8 3 2 2 3" xfId="0"/>
    <cellStyle name="Notas 2 8 3 2 2 4" xfId="0"/>
    <cellStyle name="Notas 2 8 3 2 3" xfId="0"/>
    <cellStyle name="Notas 2 8 3 2 3 2" xfId="0"/>
    <cellStyle name="Notas 2 8 3 2 3 3" xfId="0"/>
    <cellStyle name="Notas 2 8 3 2 3 4" xfId="0"/>
    <cellStyle name="Notas 2 8 3 2 4" xfId="0"/>
    <cellStyle name="Notas 2 8 3 2 5" xfId="0"/>
    <cellStyle name="Notas 2 8 3 2 6" xfId="0"/>
    <cellStyle name="Notas 2 8 3 2 7" xfId="0"/>
    <cellStyle name="Notas 2 8 3 3" xfId="0"/>
    <cellStyle name="Notas 2 8 3 3 2" xfId="0"/>
    <cellStyle name="Notas 2 8 3 3 3" xfId="0"/>
    <cellStyle name="Notas 2 8 3 3 4" xfId="0"/>
    <cellStyle name="Notas 2 8 3 4" xfId="0"/>
    <cellStyle name="Notas 2 8 3 4 2" xfId="0"/>
    <cellStyle name="Notas 2 8 3 4 3" xfId="0"/>
    <cellStyle name="Notas 2 8 3 4 4" xfId="0"/>
    <cellStyle name="Notas 2 8 3 5" xfId="0"/>
    <cellStyle name="Notas 2 8 3 6" xfId="0"/>
    <cellStyle name="Notas 2 8 3 7" xfId="0"/>
    <cellStyle name="Notas 2 8 3 8" xfId="0"/>
    <cellStyle name="Notas 2 8 4" xfId="0"/>
    <cellStyle name="Notas 2 8 4 2" xfId="0"/>
    <cellStyle name="Notas 2 8 4 2 2" xfId="0"/>
    <cellStyle name="Notas 2 8 4 2 2 2" xfId="0"/>
    <cellStyle name="Notas 2 8 4 2 2 3" xfId="0"/>
    <cellStyle name="Notas 2 8 4 2 2 4" xfId="0"/>
    <cellStyle name="Notas 2 8 4 2 3" xfId="0"/>
    <cellStyle name="Notas 2 8 4 2 3 2" xfId="0"/>
    <cellStyle name="Notas 2 8 4 2 3 3" xfId="0"/>
    <cellStyle name="Notas 2 8 4 2 3 4" xfId="0"/>
    <cellStyle name="Notas 2 8 4 2 4" xfId="0"/>
    <cellStyle name="Notas 2 8 4 2 5" xfId="0"/>
    <cellStyle name="Notas 2 8 4 2 6" xfId="0"/>
    <cellStyle name="Notas 2 8 4 2 7" xfId="0"/>
    <cellStyle name="Notas 2 8 4 3" xfId="0"/>
    <cellStyle name="Notas 2 8 4 3 2" xfId="0"/>
    <cellStyle name="Notas 2 8 4 3 3" xfId="0"/>
    <cellStyle name="Notas 2 8 4 3 4" xfId="0"/>
    <cellStyle name="Notas 2 8 4 4" xfId="0"/>
    <cellStyle name="Notas 2 8 4 4 2" xfId="0"/>
    <cellStyle name="Notas 2 8 4 4 3" xfId="0"/>
    <cellStyle name="Notas 2 8 4 4 4" xfId="0"/>
    <cellStyle name="Notas 2 8 4 5" xfId="0"/>
    <cellStyle name="Notas 2 8 4 6" xfId="0"/>
    <cellStyle name="Notas 2 8 4 7" xfId="0"/>
    <cellStyle name="Notas 2 8 4 8" xfId="0"/>
    <cellStyle name="Notas 2 8 5" xfId="0"/>
    <cellStyle name="Notas 2 8 5 2" xfId="0"/>
    <cellStyle name="Notas 2 8 5 2 2" xfId="0"/>
    <cellStyle name="Notas 2 8 5 2 2 2" xfId="0"/>
    <cellStyle name="Notas 2 8 5 2 2 3" xfId="0"/>
    <cellStyle name="Notas 2 8 5 2 2 4" xfId="0"/>
    <cellStyle name="Notas 2 8 5 2 3" xfId="0"/>
    <cellStyle name="Notas 2 8 5 2 3 2" xfId="0"/>
    <cellStyle name="Notas 2 8 5 2 3 3" xfId="0"/>
    <cellStyle name="Notas 2 8 5 2 3 4" xfId="0"/>
    <cellStyle name="Notas 2 8 5 2 4" xfId="0"/>
    <cellStyle name="Notas 2 8 5 2 5" xfId="0"/>
    <cellStyle name="Notas 2 8 5 2 6" xfId="0"/>
    <cellStyle name="Notas 2 8 5 2 7" xfId="0"/>
    <cellStyle name="Notas 2 8 5 3" xfId="0"/>
    <cellStyle name="Notas 2 8 5 3 2" xfId="0"/>
    <cellStyle name="Notas 2 8 5 3 3" xfId="0"/>
    <cellStyle name="Notas 2 8 5 3 4" xfId="0"/>
    <cellStyle name="Notas 2 8 5 4" xfId="0"/>
    <cellStyle name="Notas 2 8 5 4 2" xfId="0"/>
    <cellStyle name="Notas 2 8 5 4 3" xfId="0"/>
    <cellStyle name="Notas 2 8 5 4 4" xfId="0"/>
    <cellStyle name="Notas 2 8 5 5" xfId="0"/>
    <cellStyle name="Notas 2 8 5 6" xfId="0"/>
    <cellStyle name="Notas 2 8 5 7" xfId="0"/>
    <cellStyle name="Notas 2 8 5 8" xfId="0"/>
    <cellStyle name="Notas 2 8 6" xfId="0"/>
    <cellStyle name="Notas 2 8 6 2" xfId="0"/>
    <cellStyle name="Notas 2 8 6 2 2" xfId="0"/>
    <cellStyle name="Notas 2 8 6 2 2 2" xfId="0"/>
    <cellStyle name="Notas 2 8 6 2 2 3" xfId="0"/>
    <cellStyle name="Notas 2 8 6 2 2 4" xfId="0"/>
    <cellStyle name="Notas 2 8 6 2 3" xfId="0"/>
    <cellStyle name="Notas 2 8 6 2 3 2" xfId="0"/>
    <cellStyle name="Notas 2 8 6 2 3 3" xfId="0"/>
    <cellStyle name="Notas 2 8 6 2 3 4" xfId="0"/>
    <cellStyle name="Notas 2 8 6 2 4" xfId="0"/>
    <cellStyle name="Notas 2 8 6 2 5" xfId="0"/>
    <cellStyle name="Notas 2 8 6 2 6" xfId="0"/>
    <cellStyle name="Notas 2 8 6 2 7" xfId="0"/>
    <cellStyle name="Notas 2 8 6 3" xfId="0"/>
    <cellStyle name="Notas 2 8 6 3 2" xfId="0"/>
    <cellStyle name="Notas 2 8 6 3 3" xfId="0"/>
    <cellStyle name="Notas 2 8 6 3 4" xfId="0"/>
    <cellStyle name="Notas 2 8 6 4" xfId="0"/>
    <cellStyle name="Notas 2 8 6 4 2" xfId="0"/>
    <cellStyle name="Notas 2 8 6 4 3" xfId="0"/>
    <cellStyle name="Notas 2 8 6 4 4" xfId="0"/>
    <cellStyle name="Notas 2 8 6 5" xfId="0"/>
    <cellStyle name="Notas 2 8 6 6" xfId="0"/>
    <cellStyle name="Notas 2 8 6 7" xfId="0"/>
    <cellStyle name="Notas 2 8 6 8" xfId="0"/>
    <cellStyle name="Notas 2 8 7" xfId="0"/>
    <cellStyle name="Notas 2 8 7 2" xfId="0"/>
    <cellStyle name="Notas 2 8 7 2 2" xfId="0"/>
    <cellStyle name="Notas 2 8 7 2 3" xfId="0"/>
    <cellStyle name="Notas 2 8 7 2 4" xfId="0"/>
    <cellStyle name="Notas 2 8 7 3" xfId="0"/>
    <cellStyle name="Notas 2 8 7 3 2" xfId="0"/>
    <cellStyle name="Notas 2 8 7 3 3" xfId="0"/>
    <cellStyle name="Notas 2 8 7 3 4" xfId="0"/>
    <cellStyle name="Notas 2 8 7 4" xfId="0"/>
    <cellStyle name="Notas 2 8 7 5" xfId="0"/>
    <cellStyle name="Notas 2 8 7 6" xfId="0"/>
    <cellStyle name="Notas 2 8 7 7" xfId="0"/>
    <cellStyle name="Notas 2 8 8" xfId="0"/>
    <cellStyle name="Notas 2 8 8 2" xfId="0"/>
    <cellStyle name="Notas 2 8 8 3" xfId="0"/>
    <cellStyle name="Notas 2 8 8 4" xfId="0"/>
    <cellStyle name="Notas 2 8 9" xfId="0"/>
    <cellStyle name="Notas 2 8 9 2" xfId="0"/>
    <cellStyle name="Notas 2 8 9 3" xfId="0"/>
    <cellStyle name="Notas 2 8 9 4" xfId="0"/>
    <cellStyle name="Notas 2 9" xfId="0"/>
    <cellStyle name="Notas 2 9 10" xfId="0"/>
    <cellStyle name="Notas 2 9 10 2" xfId="0"/>
    <cellStyle name="Notas 2 9 10 3" xfId="0"/>
    <cellStyle name="Notas 2 9 10 4" xfId="0"/>
    <cellStyle name="Notas 2 9 11" xfId="0"/>
    <cellStyle name="Notas 2 9 12" xfId="0"/>
    <cellStyle name="Notas 2 9 13" xfId="0"/>
    <cellStyle name="Notas 2 9 14" xfId="0"/>
    <cellStyle name="Notas 2 9 2" xfId="0"/>
    <cellStyle name="Notas 2 9 2 2" xfId="0"/>
    <cellStyle name="Notas 2 9 2 2 2" xfId="0"/>
    <cellStyle name="Notas 2 9 2 2 2 2" xfId="0"/>
    <cellStyle name="Notas 2 9 2 2 2 3" xfId="0"/>
    <cellStyle name="Notas 2 9 2 2 2 4" xfId="0"/>
    <cellStyle name="Notas 2 9 2 2 3" xfId="0"/>
    <cellStyle name="Notas 2 9 2 2 3 2" xfId="0"/>
    <cellStyle name="Notas 2 9 2 2 3 3" xfId="0"/>
    <cellStyle name="Notas 2 9 2 2 3 4" xfId="0"/>
    <cellStyle name="Notas 2 9 2 2 4" xfId="0"/>
    <cellStyle name="Notas 2 9 2 2 5" xfId="0"/>
    <cellStyle name="Notas 2 9 2 2 6" xfId="0"/>
    <cellStyle name="Notas 2 9 2 2 7" xfId="0"/>
    <cellStyle name="Notas 2 9 2 3" xfId="0"/>
    <cellStyle name="Notas 2 9 2 3 2" xfId="0"/>
    <cellStyle name="Notas 2 9 2 3 2 2" xfId="0"/>
    <cellStyle name="Notas 2 9 2 3 2 3" xfId="0"/>
    <cellStyle name="Notas 2 9 2 3 2 4" xfId="0"/>
    <cellStyle name="Notas 2 9 2 3 3" xfId="0"/>
    <cellStyle name="Notas 2 9 2 3 3 2" xfId="0"/>
    <cellStyle name="Notas 2 9 2 3 3 3" xfId="0"/>
    <cellStyle name="Notas 2 9 2 3 3 4" xfId="0"/>
    <cellStyle name="Notas 2 9 2 3 4" xfId="0"/>
    <cellStyle name="Notas 2 9 2 3 5" xfId="0"/>
    <cellStyle name="Notas 2 9 2 3 6" xfId="0"/>
    <cellStyle name="Notas 2 9 2 3 7" xfId="0"/>
    <cellStyle name="Notas 2 9 2 4" xfId="0"/>
    <cellStyle name="Notas 2 9 2 4 2" xfId="0"/>
    <cellStyle name="Notas 2 9 2 4 3" xfId="0"/>
    <cellStyle name="Notas 2 9 2 4 4" xfId="0"/>
    <cellStyle name="Notas 2 9 2 5" xfId="0"/>
    <cellStyle name="Notas 2 9 2 5 2" xfId="0"/>
    <cellStyle name="Notas 2 9 2 5 3" xfId="0"/>
    <cellStyle name="Notas 2 9 2 5 4" xfId="0"/>
    <cellStyle name="Notas 2 9 2 6" xfId="0"/>
    <cellStyle name="Notas 2 9 2 7" xfId="0"/>
    <cellStyle name="Notas 2 9 2 8" xfId="0"/>
    <cellStyle name="Notas 2 9 2 9" xfId="0"/>
    <cellStyle name="Notas 2 9 3" xfId="0"/>
    <cellStyle name="Notas 2 9 3 2" xfId="0"/>
    <cellStyle name="Notas 2 9 3 2 2" xfId="0"/>
    <cellStyle name="Notas 2 9 3 2 2 2" xfId="0"/>
    <cellStyle name="Notas 2 9 3 2 2 3" xfId="0"/>
    <cellStyle name="Notas 2 9 3 2 2 4" xfId="0"/>
    <cellStyle name="Notas 2 9 3 2 3" xfId="0"/>
    <cellStyle name="Notas 2 9 3 2 3 2" xfId="0"/>
    <cellStyle name="Notas 2 9 3 2 3 3" xfId="0"/>
    <cellStyle name="Notas 2 9 3 2 3 4" xfId="0"/>
    <cellStyle name="Notas 2 9 3 2 4" xfId="0"/>
    <cellStyle name="Notas 2 9 3 2 5" xfId="0"/>
    <cellStyle name="Notas 2 9 3 2 6" xfId="0"/>
    <cellStyle name="Notas 2 9 3 2 7" xfId="0"/>
    <cellStyle name="Notas 2 9 3 3" xfId="0"/>
    <cellStyle name="Notas 2 9 3 3 2" xfId="0"/>
    <cellStyle name="Notas 2 9 3 3 3" xfId="0"/>
    <cellStyle name="Notas 2 9 3 3 4" xfId="0"/>
    <cellStyle name="Notas 2 9 3 4" xfId="0"/>
    <cellStyle name="Notas 2 9 3 4 2" xfId="0"/>
    <cellStyle name="Notas 2 9 3 4 3" xfId="0"/>
    <cellStyle name="Notas 2 9 3 4 4" xfId="0"/>
    <cellStyle name="Notas 2 9 3 5" xfId="0"/>
    <cellStyle name="Notas 2 9 3 6" xfId="0"/>
    <cellStyle name="Notas 2 9 3 7" xfId="0"/>
    <cellStyle name="Notas 2 9 3 8" xfId="0"/>
    <cellStyle name="Notas 2 9 4" xfId="0"/>
    <cellStyle name="Notas 2 9 4 2" xfId="0"/>
    <cellStyle name="Notas 2 9 4 2 2" xfId="0"/>
    <cellStyle name="Notas 2 9 4 2 2 2" xfId="0"/>
    <cellStyle name="Notas 2 9 4 2 2 3" xfId="0"/>
    <cellStyle name="Notas 2 9 4 2 2 4" xfId="0"/>
    <cellStyle name="Notas 2 9 4 2 3" xfId="0"/>
    <cellStyle name="Notas 2 9 4 2 3 2" xfId="0"/>
    <cellStyle name="Notas 2 9 4 2 3 3" xfId="0"/>
    <cellStyle name="Notas 2 9 4 2 3 4" xfId="0"/>
    <cellStyle name="Notas 2 9 4 2 4" xfId="0"/>
    <cellStyle name="Notas 2 9 4 2 5" xfId="0"/>
    <cellStyle name="Notas 2 9 4 2 6" xfId="0"/>
    <cellStyle name="Notas 2 9 4 2 7" xfId="0"/>
    <cellStyle name="Notas 2 9 4 3" xfId="0"/>
    <cellStyle name="Notas 2 9 4 3 2" xfId="0"/>
    <cellStyle name="Notas 2 9 4 3 3" xfId="0"/>
    <cellStyle name="Notas 2 9 4 3 4" xfId="0"/>
    <cellStyle name="Notas 2 9 4 4" xfId="0"/>
    <cellStyle name="Notas 2 9 4 4 2" xfId="0"/>
    <cellStyle name="Notas 2 9 4 4 3" xfId="0"/>
    <cellStyle name="Notas 2 9 4 4 4" xfId="0"/>
    <cellStyle name="Notas 2 9 4 5" xfId="0"/>
    <cellStyle name="Notas 2 9 4 6" xfId="0"/>
    <cellStyle name="Notas 2 9 4 7" xfId="0"/>
    <cellStyle name="Notas 2 9 4 8" xfId="0"/>
    <cellStyle name="Notas 2 9 5" xfId="0"/>
    <cellStyle name="Notas 2 9 5 2" xfId="0"/>
    <cellStyle name="Notas 2 9 5 2 2" xfId="0"/>
    <cellStyle name="Notas 2 9 5 2 2 2" xfId="0"/>
    <cellStyle name="Notas 2 9 5 2 2 3" xfId="0"/>
    <cellStyle name="Notas 2 9 5 2 2 4" xfId="0"/>
    <cellStyle name="Notas 2 9 5 2 3" xfId="0"/>
    <cellStyle name="Notas 2 9 5 2 3 2" xfId="0"/>
    <cellStyle name="Notas 2 9 5 2 3 3" xfId="0"/>
    <cellStyle name="Notas 2 9 5 2 3 4" xfId="0"/>
    <cellStyle name="Notas 2 9 5 2 4" xfId="0"/>
    <cellStyle name="Notas 2 9 5 2 5" xfId="0"/>
    <cellStyle name="Notas 2 9 5 2 6" xfId="0"/>
    <cellStyle name="Notas 2 9 5 2 7" xfId="0"/>
    <cellStyle name="Notas 2 9 5 3" xfId="0"/>
    <cellStyle name="Notas 2 9 5 3 2" xfId="0"/>
    <cellStyle name="Notas 2 9 5 3 3" xfId="0"/>
    <cellStyle name="Notas 2 9 5 3 4" xfId="0"/>
    <cellStyle name="Notas 2 9 5 4" xfId="0"/>
    <cellStyle name="Notas 2 9 5 4 2" xfId="0"/>
    <cellStyle name="Notas 2 9 5 4 3" xfId="0"/>
    <cellStyle name="Notas 2 9 5 4 4" xfId="0"/>
    <cellStyle name="Notas 2 9 5 5" xfId="0"/>
    <cellStyle name="Notas 2 9 5 6" xfId="0"/>
    <cellStyle name="Notas 2 9 5 7" xfId="0"/>
    <cellStyle name="Notas 2 9 5 8" xfId="0"/>
    <cellStyle name="Notas 2 9 6" xfId="0"/>
    <cellStyle name="Notas 2 9 6 2" xfId="0"/>
    <cellStyle name="Notas 2 9 6 2 2" xfId="0"/>
    <cellStyle name="Notas 2 9 6 2 2 2" xfId="0"/>
    <cellStyle name="Notas 2 9 6 2 2 3" xfId="0"/>
    <cellStyle name="Notas 2 9 6 2 2 4" xfId="0"/>
    <cellStyle name="Notas 2 9 6 2 3" xfId="0"/>
    <cellStyle name="Notas 2 9 6 2 3 2" xfId="0"/>
    <cellStyle name="Notas 2 9 6 2 3 3" xfId="0"/>
    <cellStyle name="Notas 2 9 6 2 3 4" xfId="0"/>
    <cellStyle name="Notas 2 9 6 2 4" xfId="0"/>
    <cellStyle name="Notas 2 9 6 2 5" xfId="0"/>
    <cellStyle name="Notas 2 9 6 2 6" xfId="0"/>
    <cellStyle name="Notas 2 9 6 2 7" xfId="0"/>
    <cellStyle name="Notas 2 9 6 3" xfId="0"/>
    <cellStyle name="Notas 2 9 6 3 2" xfId="0"/>
    <cellStyle name="Notas 2 9 6 3 3" xfId="0"/>
    <cellStyle name="Notas 2 9 6 3 4" xfId="0"/>
    <cellStyle name="Notas 2 9 6 4" xfId="0"/>
    <cellStyle name="Notas 2 9 6 4 2" xfId="0"/>
    <cellStyle name="Notas 2 9 6 4 3" xfId="0"/>
    <cellStyle name="Notas 2 9 6 4 4" xfId="0"/>
    <cellStyle name="Notas 2 9 6 5" xfId="0"/>
    <cellStyle name="Notas 2 9 6 6" xfId="0"/>
    <cellStyle name="Notas 2 9 6 7" xfId="0"/>
    <cellStyle name="Notas 2 9 6 8" xfId="0"/>
    <cellStyle name="Notas 2 9 7" xfId="0"/>
    <cellStyle name="Notas 2 9 7 2" xfId="0"/>
    <cellStyle name="Notas 2 9 7 2 2" xfId="0"/>
    <cellStyle name="Notas 2 9 7 2 3" xfId="0"/>
    <cellStyle name="Notas 2 9 7 2 4" xfId="0"/>
    <cellStyle name="Notas 2 9 7 3" xfId="0"/>
    <cellStyle name="Notas 2 9 7 3 2" xfId="0"/>
    <cellStyle name="Notas 2 9 7 3 3" xfId="0"/>
    <cellStyle name="Notas 2 9 7 3 4" xfId="0"/>
    <cellStyle name="Notas 2 9 7 4" xfId="0"/>
    <cellStyle name="Notas 2 9 7 5" xfId="0"/>
    <cellStyle name="Notas 2 9 7 6" xfId="0"/>
    <cellStyle name="Notas 2 9 7 7" xfId="0"/>
    <cellStyle name="Notas 2 9 8" xfId="0"/>
    <cellStyle name="Notas 2 9 8 2" xfId="0"/>
    <cellStyle name="Notas 2 9 8 3" xfId="0"/>
    <cellStyle name="Notas 2 9 8 4" xfId="0"/>
    <cellStyle name="Notas 2 9 9" xfId="0"/>
    <cellStyle name="Notas 2 9 9 2" xfId="0"/>
    <cellStyle name="Notas 2 9 9 3" xfId="0"/>
    <cellStyle name="Notas 2 9 9 4" xfId="0"/>
    <cellStyle name="Notas 3" xfId="0"/>
    <cellStyle name="Notas 3 10" xfId="0"/>
    <cellStyle name="Notas 3 10 2" xfId="0"/>
    <cellStyle name="Notas 3 10 3" xfId="0"/>
    <cellStyle name="Notas 3 10 4" xfId="0"/>
    <cellStyle name="Notas 3 11" xfId="0"/>
    <cellStyle name="Notas 3 11 2" xfId="0"/>
    <cellStyle name="Notas 3 11 3" xfId="0"/>
    <cellStyle name="Notas 3 11 4" xfId="0"/>
    <cellStyle name="Notas 3 12" xfId="0"/>
    <cellStyle name="Notas 3 12 2" xfId="0"/>
    <cellStyle name="Notas 3 12 3" xfId="0"/>
    <cellStyle name="Notas 3 12 4" xfId="0"/>
    <cellStyle name="Notas 3 13" xfId="0"/>
    <cellStyle name="Notas 3 14" xfId="0"/>
    <cellStyle name="Notas 3 15" xfId="0"/>
    <cellStyle name="Notas 3 16" xfId="0"/>
    <cellStyle name="Notas 3 2" xfId="0"/>
    <cellStyle name="Notas 3 2 10" xfId="0"/>
    <cellStyle name="Notas 3 2 10 2" xfId="0"/>
    <cellStyle name="Notas 3 2 10 3" xfId="0"/>
    <cellStyle name="Notas 3 2 10 4" xfId="0"/>
    <cellStyle name="Notas 3 2 11" xfId="0"/>
    <cellStyle name="Notas 3 2 12" xfId="0"/>
    <cellStyle name="Notas 3 2 13" xfId="0"/>
    <cellStyle name="Notas 3 2 14" xfId="0"/>
    <cellStyle name="Notas 3 2 2" xfId="0"/>
    <cellStyle name="Notas 3 2 2 2" xfId="0"/>
    <cellStyle name="Notas 3 2 2 2 2" xfId="0"/>
    <cellStyle name="Notas 3 2 2 2 2 2" xfId="0"/>
    <cellStyle name="Notas 3 2 2 2 2 3" xfId="0"/>
    <cellStyle name="Notas 3 2 2 2 2 4" xfId="0"/>
    <cellStyle name="Notas 3 2 2 2 3" xfId="0"/>
    <cellStyle name="Notas 3 2 2 2 3 2" xfId="0"/>
    <cellStyle name="Notas 3 2 2 2 3 3" xfId="0"/>
    <cellStyle name="Notas 3 2 2 2 3 4" xfId="0"/>
    <cellStyle name="Notas 3 2 2 2 4" xfId="0"/>
    <cellStyle name="Notas 3 2 2 2 5" xfId="0"/>
    <cellStyle name="Notas 3 2 2 2 6" xfId="0"/>
    <cellStyle name="Notas 3 2 2 2 7" xfId="0"/>
    <cellStyle name="Notas 3 2 2 3" xfId="0"/>
    <cellStyle name="Notas 3 2 2 3 2" xfId="0"/>
    <cellStyle name="Notas 3 2 2 3 2 2" xfId="0"/>
    <cellStyle name="Notas 3 2 2 3 2 3" xfId="0"/>
    <cellStyle name="Notas 3 2 2 3 2 4" xfId="0"/>
    <cellStyle name="Notas 3 2 2 3 3" xfId="0"/>
    <cellStyle name="Notas 3 2 2 3 3 2" xfId="0"/>
    <cellStyle name="Notas 3 2 2 3 3 3" xfId="0"/>
    <cellStyle name="Notas 3 2 2 3 3 4" xfId="0"/>
    <cellStyle name="Notas 3 2 2 3 4" xfId="0"/>
    <cellStyle name="Notas 3 2 2 3 5" xfId="0"/>
    <cellStyle name="Notas 3 2 2 3 6" xfId="0"/>
    <cellStyle name="Notas 3 2 2 3 7" xfId="0"/>
    <cellStyle name="Notas 3 2 2 4" xfId="0"/>
    <cellStyle name="Notas 3 2 2 4 2" xfId="0"/>
    <cellStyle name="Notas 3 2 2 4 3" xfId="0"/>
    <cellStyle name="Notas 3 2 2 4 4" xfId="0"/>
    <cellStyle name="Notas 3 2 2 5" xfId="0"/>
    <cellStyle name="Notas 3 2 2 5 2" xfId="0"/>
    <cellStyle name="Notas 3 2 2 5 3" xfId="0"/>
    <cellStyle name="Notas 3 2 2 5 4" xfId="0"/>
    <cellStyle name="Notas 3 2 2 6" xfId="0"/>
    <cellStyle name="Notas 3 2 2 7" xfId="0"/>
    <cellStyle name="Notas 3 2 2 8" xfId="0"/>
    <cellStyle name="Notas 3 2 2 9" xfId="0"/>
    <cellStyle name="Notas 3 2 3" xfId="0"/>
    <cellStyle name="Notas 3 2 3 2" xfId="0"/>
    <cellStyle name="Notas 3 2 3 2 2" xfId="0"/>
    <cellStyle name="Notas 3 2 3 2 2 2" xfId="0"/>
    <cellStyle name="Notas 3 2 3 2 2 3" xfId="0"/>
    <cellStyle name="Notas 3 2 3 2 2 4" xfId="0"/>
    <cellStyle name="Notas 3 2 3 2 3" xfId="0"/>
    <cellStyle name="Notas 3 2 3 2 3 2" xfId="0"/>
    <cellStyle name="Notas 3 2 3 2 3 3" xfId="0"/>
    <cellStyle name="Notas 3 2 3 2 3 4" xfId="0"/>
    <cellStyle name="Notas 3 2 3 2 4" xfId="0"/>
    <cellStyle name="Notas 3 2 3 2 5" xfId="0"/>
    <cellStyle name="Notas 3 2 3 2 6" xfId="0"/>
    <cellStyle name="Notas 3 2 3 2 7" xfId="0"/>
    <cellStyle name="Notas 3 2 3 3" xfId="0"/>
    <cellStyle name="Notas 3 2 3 3 2" xfId="0"/>
    <cellStyle name="Notas 3 2 3 3 3" xfId="0"/>
    <cellStyle name="Notas 3 2 3 3 4" xfId="0"/>
    <cellStyle name="Notas 3 2 3 4" xfId="0"/>
    <cellStyle name="Notas 3 2 3 4 2" xfId="0"/>
    <cellStyle name="Notas 3 2 3 4 3" xfId="0"/>
    <cellStyle name="Notas 3 2 3 4 4" xfId="0"/>
    <cellStyle name="Notas 3 2 3 5" xfId="0"/>
    <cellStyle name="Notas 3 2 3 6" xfId="0"/>
    <cellStyle name="Notas 3 2 3 7" xfId="0"/>
    <cellStyle name="Notas 3 2 3 8" xfId="0"/>
    <cellStyle name="Notas 3 2 4" xfId="0"/>
    <cellStyle name="Notas 3 2 4 2" xfId="0"/>
    <cellStyle name="Notas 3 2 4 2 2" xfId="0"/>
    <cellStyle name="Notas 3 2 4 2 2 2" xfId="0"/>
    <cellStyle name="Notas 3 2 4 2 2 3" xfId="0"/>
    <cellStyle name="Notas 3 2 4 2 2 4" xfId="0"/>
    <cellStyle name="Notas 3 2 4 2 3" xfId="0"/>
    <cellStyle name="Notas 3 2 4 2 3 2" xfId="0"/>
    <cellStyle name="Notas 3 2 4 2 3 3" xfId="0"/>
    <cellStyle name="Notas 3 2 4 2 3 4" xfId="0"/>
    <cellStyle name="Notas 3 2 4 2 4" xfId="0"/>
    <cellStyle name="Notas 3 2 4 2 5" xfId="0"/>
    <cellStyle name="Notas 3 2 4 2 6" xfId="0"/>
    <cellStyle name="Notas 3 2 4 2 7" xfId="0"/>
    <cellStyle name="Notas 3 2 4 3" xfId="0"/>
    <cellStyle name="Notas 3 2 4 3 2" xfId="0"/>
    <cellStyle name="Notas 3 2 4 3 3" xfId="0"/>
    <cellStyle name="Notas 3 2 4 3 4" xfId="0"/>
    <cellStyle name="Notas 3 2 4 4" xfId="0"/>
    <cellStyle name="Notas 3 2 4 4 2" xfId="0"/>
    <cellStyle name="Notas 3 2 4 4 3" xfId="0"/>
    <cellStyle name="Notas 3 2 4 4 4" xfId="0"/>
    <cellStyle name="Notas 3 2 4 5" xfId="0"/>
    <cellStyle name="Notas 3 2 4 6" xfId="0"/>
    <cellStyle name="Notas 3 2 4 7" xfId="0"/>
    <cellStyle name="Notas 3 2 4 8" xfId="0"/>
    <cellStyle name="Notas 3 2 5" xfId="0"/>
    <cellStyle name="Notas 3 2 5 2" xfId="0"/>
    <cellStyle name="Notas 3 2 5 2 2" xfId="0"/>
    <cellStyle name="Notas 3 2 5 2 2 2" xfId="0"/>
    <cellStyle name="Notas 3 2 5 2 2 3" xfId="0"/>
    <cellStyle name="Notas 3 2 5 2 2 4" xfId="0"/>
    <cellStyle name="Notas 3 2 5 2 3" xfId="0"/>
    <cellStyle name="Notas 3 2 5 2 3 2" xfId="0"/>
    <cellStyle name="Notas 3 2 5 2 3 3" xfId="0"/>
    <cellStyle name="Notas 3 2 5 2 3 4" xfId="0"/>
    <cellStyle name="Notas 3 2 5 2 4" xfId="0"/>
    <cellStyle name="Notas 3 2 5 2 5" xfId="0"/>
    <cellStyle name="Notas 3 2 5 2 6" xfId="0"/>
    <cellStyle name="Notas 3 2 5 2 7" xfId="0"/>
    <cellStyle name="Notas 3 2 5 3" xfId="0"/>
    <cellStyle name="Notas 3 2 5 3 2" xfId="0"/>
    <cellStyle name="Notas 3 2 5 3 3" xfId="0"/>
    <cellStyle name="Notas 3 2 5 3 4" xfId="0"/>
    <cellStyle name="Notas 3 2 5 4" xfId="0"/>
    <cellStyle name="Notas 3 2 5 4 2" xfId="0"/>
    <cellStyle name="Notas 3 2 5 4 3" xfId="0"/>
    <cellStyle name="Notas 3 2 5 4 4" xfId="0"/>
    <cellStyle name="Notas 3 2 5 5" xfId="0"/>
    <cellStyle name="Notas 3 2 5 6" xfId="0"/>
    <cellStyle name="Notas 3 2 5 7" xfId="0"/>
    <cellStyle name="Notas 3 2 5 8" xfId="0"/>
    <cellStyle name="Notas 3 2 6" xfId="0"/>
    <cellStyle name="Notas 3 2 6 2" xfId="0"/>
    <cellStyle name="Notas 3 2 6 2 2" xfId="0"/>
    <cellStyle name="Notas 3 2 6 2 2 2" xfId="0"/>
    <cellStyle name="Notas 3 2 6 2 2 3" xfId="0"/>
    <cellStyle name="Notas 3 2 6 2 2 4" xfId="0"/>
    <cellStyle name="Notas 3 2 6 2 3" xfId="0"/>
    <cellStyle name="Notas 3 2 6 2 3 2" xfId="0"/>
    <cellStyle name="Notas 3 2 6 2 3 3" xfId="0"/>
    <cellStyle name="Notas 3 2 6 2 3 4" xfId="0"/>
    <cellStyle name="Notas 3 2 6 2 4" xfId="0"/>
    <cellStyle name="Notas 3 2 6 2 5" xfId="0"/>
    <cellStyle name="Notas 3 2 6 2 6" xfId="0"/>
    <cellStyle name="Notas 3 2 6 2 7" xfId="0"/>
    <cellStyle name="Notas 3 2 6 3" xfId="0"/>
    <cellStyle name="Notas 3 2 6 3 2" xfId="0"/>
    <cellStyle name="Notas 3 2 6 3 3" xfId="0"/>
    <cellStyle name="Notas 3 2 6 3 4" xfId="0"/>
    <cellStyle name="Notas 3 2 6 4" xfId="0"/>
    <cellStyle name="Notas 3 2 6 4 2" xfId="0"/>
    <cellStyle name="Notas 3 2 6 4 3" xfId="0"/>
    <cellStyle name="Notas 3 2 6 4 4" xfId="0"/>
    <cellStyle name="Notas 3 2 6 5" xfId="0"/>
    <cellStyle name="Notas 3 2 6 6" xfId="0"/>
    <cellStyle name="Notas 3 2 6 7" xfId="0"/>
    <cellStyle name="Notas 3 2 6 8" xfId="0"/>
    <cellStyle name="Notas 3 2 7" xfId="0"/>
    <cellStyle name="Notas 3 2 7 2" xfId="0"/>
    <cellStyle name="Notas 3 2 7 2 2" xfId="0"/>
    <cellStyle name="Notas 3 2 7 2 3" xfId="0"/>
    <cellStyle name="Notas 3 2 7 2 4" xfId="0"/>
    <cellStyle name="Notas 3 2 7 3" xfId="0"/>
    <cellStyle name="Notas 3 2 7 3 2" xfId="0"/>
    <cellStyle name="Notas 3 2 7 3 3" xfId="0"/>
    <cellStyle name="Notas 3 2 7 3 4" xfId="0"/>
    <cellStyle name="Notas 3 2 7 4" xfId="0"/>
    <cellStyle name="Notas 3 2 7 5" xfId="0"/>
    <cellStyle name="Notas 3 2 7 6" xfId="0"/>
    <cellStyle name="Notas 3 2 7 7" xfId="0"/>
    <cellStyle name="Notas 3 2 8" xfId="0"/>
    <cellStyle name="Notas 3 2 8 2" xfId="0"/>
    <cellStyle name="Notas 3 2 8 3" xfId="0"/>
    <cellStyle name="Notas 3 2 8 4" xfId="0"/>
    <cellStyle name="Notas 3 2 9" xfId="0"/>
    <cellStyle name="Notas 3 2 9 2" xfId="0"/>
    <cellStyle name="Notas 3 2 9 3" xfId="0"/>
    <cellStyle name="Notas 3 2 9 4" xfId="0"/>
    <cellStyle name="Notas 3 3" xfId="0"/>
    <cellStyle name="Notas 3 3 10" xfId="0"/>
    <cellStyle name="Notas 3 3 10 2" xfId="0"/>
    <cellStyle name="Notas 3 3 10 3" xfId="0"/>
    <cellStyle name="Notas 3 3 10 4" xfId="0"/>
    <cellStyle name="Notas 3 3 11" xfId="0"/>
    <cellStyle name="Notas 3 3 12" xfId="0"/>
    <cellStyle name="Notas 3 3 13" xfId="0"/>
    <cellStyle name="Notas 3 3 14" xfId="0"/>
    <cellStyle name="Notas 3 3 2" xfId="0"/>
    <cellStyle name="Notas 3 3 2 2" xfId="0"/>
    <cellStyle name="Notas 3 3 2 2 2" xfId="0"/>
    <cellStyle name="Notas 3 3 2 2 2 2" xfId="0"/>
    <cellStyle name="Notas 3 3 2 2 2 3" xfId="0"/>
    <cellStyle name="Notas 3 3 2 2 2 4" xfId="0"/>
    <cellStyle name="Notas 3 3 2 2 3" xfId="0"/>
    <cellStyle name="Notas 3 3 2 2 3 2" xfId="0"/>
    <cellStyle name="Notas 3 3 2 2 3 3" xfId="0"/>
    <cellStyle name="Notas 3 3 2 2 3 4" xfId="0"/>
    <cellStyle name="Notas 3 3 2 2 4" xfId="0"/>
    <cellStyle name="Notas 3 3 2 2 5" xfId="0"/>
    <cellStyle name="Notas 3 3 2 2 6" xfId="0"/>
    <cellStyle name="Notas 3 3 2 2 7" xfId="0"/>
    <cellStyle name="Notas 3 3 2 3" xfId="0"/>
    <cellStyle name="Notas 3 3 2 3 2" xfId="0"/>
    <cellStyle name="Notas 3 3 2 3 2 2" xfId="0"/>
    <cellStyle name="Notas 3 3 2 3 2 3" xfId="0"/>
    <cellStyle name="Notas 3 3 2 3 2 4" xfId="0"/>
    <cellStyle name="Notas 3 3 2 3 3" xfId="0"/>
    <cellStyle name="Notas 3 3 2 3 3 2" xfId="0"/>
    <cellStyle name="Notas 3 3 2 3 3 3" xfId="0"/>
    <cellStyle name="Notas 3 3 2 3 3 4" xfId="0"/>
    <cellStyle name="Notas 3 3 2 3 4" xfId="0"/>
    <cellStyle name="Notas 3 3 2 3 5" xfId="0"/>
    <cellStyle name="Notas 3 3 2 3 6" xfId="0"/>
    <cellStyle name="Notas 3 3 2 3 7" xfId="0"/>
    <cellStyle name="Notas 3 3 2 4" xfId="0"/>
    <cellStyle name="Notas 3 3 2 4 2" xfId="0"/>
    <cellStyle name="Notas 3 3 2 4 3" xfId="0"/>
    <cellStyle name="Notas 3 3 2 4 4" xfId="0"/>
    <cellStyle name="Notas 3 3 2 5" xfId="0"/>
    <cellStyle name="Notas 3 3 2 5 2" xfId="0"/>
    <cellStyle name="Notas 3 3 2 5 3" xfId="0"/>
    <cellStyle name="Notas 3 3 2 5 4" xfId="0"/>
    <cellStyle name="Notas 3 3 2 6" xfId="0"/>
    <cellStyle name="Notas 3 3 2 7" xfId="0"/>
    <cellStyle name="Notas 3 3 2 8" xfId="0"/>
    <cellStyle name="Notas 3 3 2 9" xfId="0"/>
    <cellStyle name="Notas 3 3 3" xfId="0"/>
    <cellStyle name="Notas 3 3 3 2" xfId="0"/>
    <cellStyle name="Notas 3 3 3 2 2" xfId="0"/>
    <cellStyle name="Notas 3 3 3 2 2 2" xfId="0"/>
    <cellStyle name="Notas 3 3 3 2 2 3" xfId="0"/>
    <cellStyle name="Notas 3 3 3 2 2 4" xfId="0"/>
    <cellStyle name="Notas 3 3 3 2 3" xfId="0"/>
    <cellStyle name="Notas 3 3 3 2 3 2" xfId="0"/>
    <cellStyle name="Notas 3 3 3 2 3 3" xfId="0"/>
    <cellStyle name="Notas 3 3 3 2 3 4" xfId="0"/>
    <cellStyle name="Notas 3 3 3 2 4" xfId="0"/>
    <cellStyle name="Notas 3 3 3 2 5" xfId="0"/>
    <cellStyle name="Notas 3 3 3 2 6" xfId="0"/>
    <cellStyle name="Notas 3 3 3 2 7" xfId="0"/>
    <cellStyle name="Notas 3 3 3 3" xfId="0"/>
    <cellStyle name="Notas 3 3 3 3 2" xfId="0"/>
    <cellStyle name="Notas 3 3 3 3 3" xfId="0"/>
    <cellStyle name="Notas 3 3 3 3 4" xfId="0"/>
    <cellStyle name="Notas 3 3 3 4" xfId="0"/>
    <cellStyle name="Notas 3 3 3 4 2" xfId="0"/>
    <cellStyle name="Notas 3 3 3 4 3" xfId="0"/>
    <cellStyle name="Notas 3 3 3 4 4" xfId="0"/>
    <cellStyle name="Notas 3 3 3 5" xfId="0"/>
    <cellStyle name="Notas 3 3 3 6" xfId="0"/>
    <cellStyle name="Notas 3 3 3 7" xfId="0"/>
    <cellStyle name="Notas 3 3 3 8" xfId="0"/>
    <cellStyle name="Notas 3 3 4" xfId="0"/>
    <cellStyle name="Notas 3 3 4 2" xfId="0"/>
    <cellStyle name="Notas 3 3 4 2 2" xfId="0"/>
    <cellStyle name="Notas 3 3 4 2 2 2" xfId="0"/>
    <cellStyle name="Notas 3 3 4 2 2 3" xfId="0"/>
    <cellStyle name="Notas 3 3 4 2 2 4" xfId="0"/>
    <cellStyle name="Notas 3 3 4 2 3" xfId="0"/>
    <cellStyle name="Notas 3 3 4 2 3 2" xfId="0"/>
    <cellStyle name="Notas 3 3 4 2 3 3" xfId="0"/>
    <cellStyle name="Notas 3 3 4 2 3 4" xfId="0"/>
    <cellStyle name="Notas 3 3 4 2 4" xfId="0"/>
    <cellStyle name="Notas 3 3 4 2 5" xfId="0"/>
    <cellStyle name="Notas 3 3 4 2 6" xfId="0"/>
    <cellStyle name="Notas 3 3 4 2 7" xfId="0"/>
    <cellStyle name="Notas 3 3 4 3" xfId="0"/>
    <cellStyle name="Notas 3 3 4 3 2" xfId="0"/>
    <cellStyle name="Notas 3 3 4 3 3" xfId="0"/>
    <cellStyle name="Notas 3 3 4 3 4" xfId="0"/>
    <cellStyle name="Notas 3 3 4 4" xfId="0"/>
    <cellStyle name="Notas 3 3 4 4 2" xfId="0"/>
    <cellStyle name="Notas 3 3 4 4 3" xfId="0"/>
    <cellStyle name="Notas 3 3 4 4 4" xfId="0"/>
    <cellStyle name="Notas 3 3 4 5" xfId="0"/>
    <cellStyle name="Notas 3 3 4 6" xfId="0"/>
    <cellStyle name="Notas 3 3 4 7" xfId="0"/>
    <cellStyle name="Notas 3 3 4 8" xfId="0"/>
    <cellStyle name="Notas 3 3 5" xfId="0"/>
    <cellStyle name="Notas 3 3 5 2" xfId="0"/>
    <cellStyle name="Notas 3 3 5 2 2" xfId="0"/>
    <cellStyle name="Notas 3 3 5 2 2 2" xfId="0"/>
    <cellStyle name="Notas 3 3 5 2 2 3" xfId="0"/>
    <cellStyle name="Notas 3 3 5 2 2 4" xfId="0"/>
    <cellStyle name="Notas 3 3 5 2 3" xfId="0"/>
    <cellStyle name="Notas 3 3 5 2 3 2" xfId="0"/>
    <cellStyle name="Notas 3 3 5 2 3 3" xfId="0"/>
    <cellStyle name="Notas 3 3 5 2 3 4" xfId="0"/>
    <cellStyle name="Notas 3 3 5 2 4" xfId="0"/>
    <cellStyle name="Notas 3 3 5 2 5" xfId="0"/>
    <cellStyle name="Notas 3 3 5 2 6" xfId="0"/>
    <cellStyle name="Notas 3 3 5 2 7" xfId="0"/>
    <cellStyle name="Notas 3 3 5 3" xfId="0"/>
    <cellStyle name="Notas 3 3 5 3 2" xfId="0"/>
    <cellStyle name="Notas 3 3 5 3 3" xfId="0"/>
    <cellStyle name="Notas 3 3 5 3 4" xfId="0"/>
    <cellStyle name="Notas 3 3 5 4" xfId="0"/>
    <cellStyle name="Notas 3 3 5 4 2" xfId="0"/>
    <cellStyle name="Notas 3 3 5 4 3" xfId="0"/>
    <cellStyle name="Notas 3 3 5 4 4" xfId="0"/>
    <cellStyle name="Notas 3 3 5 5" xfId="0"/>
    <cellStyle name="Notas 3 3 5 6" xfId="0"/>
    <cellStyle name="Notas 3 3 5 7" xfId="0"/>
    <cellStyle name="Notas 3 3 5 8" xfId="0"/>
    <cellStyle name="Notas 3 3 6" xfId="0"/>
    <cellStyle name="Notas 3 3 6 2" xfId="0"/>
    <cellStyle name="Notas 3 3 6 2 2" xfId="0"/>
    <cellStyle name="Notas 3 3 6 2 2 2" xfId="0"/>
    <cellStyle name="Notas 3 3 6 2 2 3" xfId="0"/>
    <cellStyle name="Notas 3 3 6 2 2 4" xfId="0"/>
    <cellStyle name="Notas 3 3 6 2 3" xfId="0"/>
    <cellStyle name="Notas 3 3 6 2 3 2" xfId="0"/>
    <cellStyle name="Notas 3 3 6 2 3 3" xfId="0"/>
    <cellStyle name="Notas 3 3 6 2 3 4" xfId="0"/>
    <cellStyle name="Notas 3 3 6 2 4" xfId="0"/>
    <cellStyle name="Notas 3 3 6 2 5" xfId="0"/>
    <cellStyle name="Notas 3 3 6 2 6" xfId="0"/>
    <cellStyle name="Notas 3 3 6 2 7" xfId="0"/>
    <cellStyle name="Notas 3 3 6 3" xfId="0"/>
    <cellStyle name="Notas 3 3 6 3 2" xfId="0"/>
    <cellStyle name="Notas 3 3 6 3 3" xfId="0"/>
    <cellStyle name="Notas 3 3 6 3 4" xfId="0"/>
    <cellStyle name="Notas 3 3 6 4" xfId="0"/>
    <cellStyle name="Notas 3 3 6 4 2" xfId="0"/>
    <cellStyle name="Notas 3 3 6 4 3" xfId="0"/>
    <cellStyle name="Notas 3 3 6 4 4" xfId="0"/>
    <cellStyle name="Notas 3 3 6 5" xfId="0"/>
    <cellStyle name="Notas 3 3 6 6" xfId="0"/>
    <cellStyle name="Notas 3 3 6 7" xfId="0"/>
    <cellStyle name="Notas 3 3 6 8" xfId="0"/>
    <cellStyle name="Notas 3 3 7" xfId="0"/>
    <cellStyle name="Notas 3 3 7 2" xfId="0"/>
    <cellStyle name="Notas 3 3 7 2 2" xfId="0"/>
    <cellStyle name="Notas 3 3 7 2 3" xfId="0"/>
    <cellStyle name="Notas 3 3 7 2 4" xfId="0"/>
    <cellStyle name="Notas 3 3 7 3" xfId="0"/>
    <cellStyle name="Notas 3 3 7 3 2" xfId="0"/>
    <cellStyle name="Notas 3 3 7 3 3" xfId="0"/>
    <cellStyle name="Notas 3 3 7 3 4" xfId="0"/>
    <cellStyle name="Notas 3 3 7 4" xfId="0"/>
    <cellStyle name="Notas 3 3 7 5" xfId="0"/>
    <cellStyle name="Notas 3 3 7 6" xfId="0"/>
    <cellStyle name="Notas 3 3 7 7" xfId="0"/>
    <cellStyle name="Notas 3 3 8" xfId="0"/>
    <cellStyle name="Notas 3 3 8 2" xfId="0"/>
    <cellStyle name="Notas 3 3 8 3" xfId="0"/>
    <cellStyle name="Notas 3 3 8 4" xfId="0"/>
    <cellStyle name="Notas 3 3 9" xfId="0"/>
    <cellStyle name="Notas 3 3 9 2" xfId="0"/>
    <cellStyle name="Notas 3 3 9 3" xfId="0"/>
    <cellStyle name="Notas 3 3 9 4" xfId="0"/>
    <cellStyle name="Notas 3 4" xfId="0"/>
    <cellStyle name="Notas 3 4 2" xfId="0"/>
    <cellStyle name="Notas 3 4 2 2" xfId="0"/>
    <cellStyle name="Notas 3 4 2 2 2" xfId="0"/>
    <cellStyle name="Notas 3 4 2 2 3" xfId="0"/>
    <cellStyle name="Notas 3 4 2 2 4" xfId="0"/>
    <cellStyle name="Notas 3 4 2 3" xfId="0"/>
    <cellStyle name="Notas 3 4 2 3 2" xfId="0"/>
    <cellStyle name="Notas 3 4 2 3 3" xfId="0"/>
    <cellStyle name="Notas 3 4 2 3 4" xfId="0"/>
    <cellStyle name="Notas 3 4 2 4" xfId="0"/>
    <cellStyle name="Notas 3 4 2 5" xfId="0"/>
    <cellStyle name="Notas 3 4 2 6" xfId="0"/>
    <cellStyle name="Notas 3 4 2 7" xfId="0"/>
    <cellStyle name="Notas 3 4 3" xfId="0"/>
    <cellStyle name="Notas 3 4 3 2" xfId="0"/>
    <cellStyle name="Notas 3 4 3 2 2" xfId="0"/>
    <cellStyle name="Notas 3 4 3 2 3" xfId="0"/>
    <cellStyle name="Notas 3 4 3 2 4" xfId="0"/>
    <cellStyle name="Notas 3 4 3 3" xfId="0"/>
    <cellStyle name="Notas 3 4 3 3 2" xfId="0"/>
    <cellStyle name="Notas 3 4 3 3 3" xfId="0"/>
    <cellStyle name="Notas 3 4 3 3 4" xfId="0"/>
    <cellStyle name="Notas 3 4 3 4" xfId="0"/>
    <cellStyle name="Notas 3 4 3 5" xfId="0"/>
    <cellStyle name="Notas 3 4 3 6" xfId="0"/>
    <cellStyle name="Notas 3 4 3 7" xfId="0"/>
    <cellStyle name="Notas 3 4 4" xfId="0"/>
    <cellStyle name="Notas 3 4 4 2" xfId="0"/>
    <cellStyle name="Notas 3 4 4 3" xfId="0"/>
    <cellStyle name="Notas 3 4 4 4" xfId="0"/>
    <cellStyle name="Notas 3 4 5" xfId="0"/>
    <cellStyle name="Notas 3 4 5 2" xfId="0"/>
    <cellStyle name="Notas 3 4 5 3" xfId="0"/>
    <cellStyle name="Notas 3 4 5 4" xfId="0"/>
    <cellStyle name="Notas 3 4 6" xfId="0"/>
    <cellStyle name="Notas 3 4 7" xfId="0"/>
    <cellStyle name="Notas 3 4 8" xfId="0"/>
    <cellStyle name="Notas 3 4 9" xfId="0"/>
    <cellStyle name="Notas 3 5" xfId="0"/>
    <cellStyle name="Notas 3 5 2" xfId="0"/>
    <cellStyle name="Notas 3 5 2 2" xfId="0"/>
    <cellStyle name="Notas 3 5 2 2 2" xfId="0"/>
    <cellStyle name="Notas 3 5 2 2 3" xfId="0"/>
    <cellStyle name="Notas 3 5 2 2 4" xfId="0"/>
    <cellStyle name="Notas 3 5 2 3" xfId="0"/>
    <cellStyle name="Notas 3 5 2 3 2" xfId="0"/>
    <cellStyle name="Notas 3 5 2 3 3" xfId="0"/>
    <cellStyle name="Notas 3 5 2 3 4" xfId="0"/>
    <cellStyle name="Notas 3 5 2 4" xfId="0"/>
    <cellStyle name="Notas 3 5 2 5" xfId="0"/>
    <cellStyle name="Notas 3 5 2 6" xfId="0"/>
    <cellStyle name="Notas 3 5 2 7" xfId="0"/>
    <cellStyle name="Notas 3 5 3" xfId="0"/>
    <cellStyle name="Notas 3 5 3 2" xfId="0"/>
    <cellStyle name="Notas 3 5 3 3" xfId="0"/>
    <cellStyle name="Notas 3 5 3 4" xfId="0"/>
    <cellStyle name="Notas 3 5 4" xfId="0"/>
    <cellStyle name="Notas 3 5 4 2" xfId="0"/>
    <cellStyle name="Notas 3 5 4 3" xfId="0"/>
    <cellStyle name="Notas 3 5 4 4" xfId="0"/>
    <cellStyle name="Notas 3 5 5" xfId="0"/>
    <cellStyle name="Notas 3 5 6" xfId="0"/>
    <cellStyle name="Notas 3 5 7" xfId="0"/>
    <cellStyle name="Notas 3 5 8" xfId="0"/>
    <cellStyle name="Notas 3 6" xfId="0"/>
    <cellStyle name="Notas 3 6 2" xfId="0"/>
    <cellStyle name="Notas 3 6 2 2" xfId="0"/>
    <cellStyle name="Notas 3 6 2 2 2" xfId="0"/>
    <cellStyle name="Notas 3 6 2 2 3" xfId="0"/>
    <cellStyle name="Notas 3 6 2 2 4" xfId="0"/>
    <cellStyle name="Notas 3 6 2 3" xfId="0"/>
    <cellStyle name="Notas 3 6 2 3 2" xfId="0"/>
    <cellStyle name="Notas 3 6 2 3 3" xfId="0"/>
    <cellStyle name="Notas 3 6 2 3 4" xfId="0"/>
    <cellStyle name="Notas 3 6 2 4" xfId="0"/>
    <cellStyle name="Notas 3 6 2 5" xfId="0"/>
    <cellStyle name="Notas 3 6 2 6" xfId="0"/>
    <cellStyle name="Notas 3 6 2 7" xfId="0"/>
    <cellStyle name="Notas 3 6 3" xfId="0"/>
    <cellStyle name="Notas 3 6 3 2" xfId="0"/>
    <cellStyle name="Notas 3 6 3 3" xfId="0"/>
    <cellStyle name="Notas 3 6 3 4" xfId="0"/>
    <cellStyle name="Notas 3 6 4" xfId="0"/>
    <cellStyle name="Notas 3 6 4 2" xfId="0"/>
    <cellStyle name="Notas 3 6 4 3" xfId="0"/>
    <cellStyle name="Notas 3 6 4 4" xfId="0"/>
    <cellStyle name="Notas 3 6 5" xfId="0"/>
    <cellStyle name="Notas 3 6 6" xfId="0"/>
    <cellStyle name="Notas 3 6 7" xfId="0"/>
    <cellStyle name="Notas 3 6 8" xfId="0"/>
    <cellStyle name="Notas 3 7" xfId="0"/>
    <cellStyle name="Notas 3 7 2" xfId="0"/>
    <cellStyle name="Notas 3 7 2 2" xfId="0"/>
    <cellStyle name="Notas 3 7 2 2 2" xfId="0"/>
    <cellStyle name="Notas 3 7 2 2 3" xfId="0"/>
    <cellStyle name="Notas 3 7 2 2 4" xfId="0"/>
    <cellStyle name="Notas 3 7 2 3" xfId="0"/>
    <cellStyle name="Notas 3 7 2 3 2" xfId="0"/>
    <cellStyle name="Notas 3 7 2 3 3" xfId="0"/>
    <cellStyle name="Notas 3 7 2 3 4" xfId="0"/>
    <cellStyle name="Notas 3 7 2 4" xfId="0"/>
    <cellStyle name="Notas 3 7 2 5" xfId="0"/>
    <cellStyle name="Notas 3 7 2 6" xfId="0"/>
    <cellStyle name="Notas 3 7 2 7" xfId="0"/>
    <cellStyle name="Notas 3 7 3" xfId="0"/>
    <cellStyle name="Notas 3 7 3 2" xfId="0"/>
    <cellStyle name="Notas 3 7 3 3" xfId="0"/>
    <cellStyle name="Notas 3 7 3 4" xfId="0"/>
    <cellStyle name="Notas 3 7 4" xfId="0"/>
    <cellStyle name="Notas 3 7 4 2" xfId="0"/>
    <cellStyle name="Notas 3 7 4 3" xfId="0"/>
    <cellStyle name="Notas 3 7 4 4" xfId="0"/>
    <cellStyle name="Notas 3 7 5" xfId="0"/>
    <cellStyle name="Notas 3 7 6" xfId="0"/>
    <cellStyle name="Notas 3 7 7" xfId="0"/>
    <cellStyle name="Notas 3 7 8" xfId="0"/>
    <cellStyle name="Notas 3 8" xfId="0"/>
    <cellStyle name="Notas 3 8 2" xfId="0"/>
    <cellStyle name="Notas 3 8 2 2" xfId="0"/>
    <cellStyle name="Notas 3 8 2 2 2" xfId="0"/>
    <cellStyle name="Notas 3 8 2 2 3" xfId="0"/>
    <cellStyle name="Notas 3 8 2 2 4" xfId="0"/>
    <cellStyle name="Notas 3 8 2 3" xfId="0"/>
    <cellStyle name="Notas 3 8 2 3 2" xfId="0"/>
    <cellStyle name="Notas 3 8 2 3 3" xfId="0"/>
    <cellStyle name="Notas 3 8 2 3 4" xfId="0"/>
    <cellStyle name="Notas 3 8 2 4" xfId="0"/>
    <cellStyle name="Notas 3 8 2 5" xfId="0"/>
    <cellStyle name="Notas 3 8 2 6" xfId="0"/>
    <cellStyle name="Notas 3 8 2 7" xfId="0"/>
    <cellStyle name="Notas 3 8 3" xfId="0"/>
    <cellStyle name="Notas 3 8 3 2" xfId="0"/>
    <cellStyle name="Notas 3 8 3 3" xfId="0"/>
    <cellStyle name="Notas 3 8 3 4" xfId="0"/>
    <cellStyle name="Notas 3 8 4" xfId="0"/>
    <cellStyle name="Notas 3 8 4 2" xfId="0"/>
    <cellStyle name="Notas 3 8 4 3" xfId="0"/>
    <cellStyle name="Notas 3 8 4 4" xfId="0"/>
    <cellStyle name="Notas 3 8 5" xfId="0"/>
    <cellStyle name="Notas 3 8 6" xfId="0"/>
    <cellStyle name="Notas 3 8 7" xfId="0"/>
    <cellStyle name="Notas 3 8 8" xfId="0"/>
    <cellStyle name="Notas 3 9" xfId="0"/>
    <cellStyle name="Notas 3 9 2" xfId="0"/>
    <cellStyle name="Notas 3 9 2 2" xfId="0"/>
    <cellStyle name="Notas 3 9 2 3" xfId="0"/>
    <cellStyle name="Notas 3 9 2 4" xfId="0"/>
    <cellStyle name="Notas 3 9 3" xfId="0"/>
    <cellStyle name="Notas 3 9 3 2" xfId="0"/>
    <cellStyle name="Notas 3 9 3 3" xfId="0"/>
    <cellStyle name="Notas 3 9 3 4" xfId="0"/>
    <cellStyle name="Notas 3 9 4" xfId="0"/>
    <cellStyle name="Notas 3 9 5" xfId="0"/>
    <cellStyle name="Notas 3 9 6" xfId="0"/>
    <cellStyle name="Notas 3 9 7" xfId="0"/>
    <cellStyle name="Notas 4" xfId="0"/>
    <cellStyle name="Notas 4 10" xfId="0"/>
    <cellStyle name="Notas 4 10 2" xfId="0"/>
    <cellStyle name="Notas 4 10 3" xfId="0"/>
    <cellStyle name="Notas 4 10 4" xfId="0"/>
    <cellStyle name="Notas 4 11" xfId="0"/>
    <cellStyle name="Notas 4 12" xfId="0"/>
    <cellStyle name="Notas 4 13" xfId="0"/>
    <cellStyle name="Notas 4 14" xfId="0"/>
    <cellStyle name="Notas 4 2" xfId="0"/>
    <cellStyle name="Notas 4 2 2" xfId="0"/>
    <cellStyle name="Notas 4 2 2 2" xfId="0"/>
    <cellStyle name="Notas 4 2 2 2 2" xfId="0"/>
    <cellStyle name="Notas 4 2 2 2 3" xfId="0"/>
    <cellStyle name="Notas 4 2 2 2 4" xfId="0"/>
    <cellStyle name="Notas 4 2 2 3" xfId="0"/>
    <cellStyle name="Notas 4 2 2 3 2" xfId="0"/>
    <cellStyle name="Notas 4 2 2 3 3" xfId="0"/>
    <cellStyle name="Notas 4 2 2 3 4" xfId="0"/>
    <cellStyle name="Notas 4 2 2 4" xfId="0"/>
    <cellStyle name="Notas 4 2 2 5" xfId="0"/>
    <cellStyle name="Notas 4 2 2 6" xfId="0"/>
    <cellStyle name="Notas 4 2 2 7" xfId="0"/>
    <cellStyle name="Notas 4 2 3" xfId="0"/>
    <cellStyle name="Notas 4 2 3 2" xfId="0"/>
    <cellStyle name="Notas 4 2 3 2 2" xfId="0"/>
    <cellStyle name="Notas 4 2 3 2 3" xfId="0"/>
    <cellStyle name="Notas 4 2 3 2 4" xfId="0"/>
    <cellStyle name="Notas 4 2 3 3" xfId="0"/>
    <cellStyle name="Notas 4 2 3 3 2" xfId="0"/>
    <cellStyle name="Notas 4 2 3 3 3" xfId="0"/>
    <cellStyle name="Notas 4 2 3 3 4" xfId="0"/>
    <cellStyle name="Notas 4 2 3 4" xfId="0"/>
    <cellStyle name="Notas 4 2 3 5" xfId="0"/>
    <cellStyle name="Notas 4 2 3 6" xfId="0"/>
    <cellStyle name="Notas 4 2 3 7" xfId="0"/>
    <cellStyle name="Notas 4 2 4" xfId="0"/>
    <cellStyle name="Notas 4 2 4 2" xfId="0"/>
    <cellStyle name="Notas 4 2 4 3" xfId="0"/>
    <cellStyle name="Notas 4 2 4 4" xfId="0"/>
    <cellStyle name="Notas 4 2 5" xfId="0"/>
    <cellStyle name="Notas 4 2 5 2" xfId="0"/>
    <cellStyle name="Notas 4 2 5 3" xfId="0"/>
    <cellStyle name="Notas 4 2 5 4" xfId="0"/>
    <cellStyle name="Notas 4 2 6" xfId="0"/>
    <cellStyle name="Notas 4 2 7" xfId="0"/>
    <cellStyle name="Notas 4 2 8" xfId="0"/>
    <cellStyle name="Notas 4 2 9" xfId="0"/>
    <cellStyle name="Notas 4 3" xfId="0"/>
    <cellStyle name="Notas 4 3 2" xfId="0"/>
    <cellStyle name="Notas 4 3 2 2" xfId="0"/>
    <cellStyle name="Notas 4 3 2 2 2" xfId="0"/>
    <cellStyle name="Notas 4 3 2 2 3" xfId="0"/>
    <cellStyle name="Notas 4 3 2 2 4" xfId="0"/>
    <cellStyle name="Notas 4 3 2 3" xfId="0"/>
    <cellStyle name="Notas 4 3 2 3 2" xfId="0"/>
    <cellStyle name="Notas 4 3 2 3 3" xfId="0"/>
    <cellStyle name="Notas 4 3 2 3 4" xfId="0"/>
    <cellStyle name="Notas 4 3 2 4" xfId="0"/>
    <cellStyle name="Notas 4 3 2 5" xfId="0"/>
    <cellStyle name="Notas 4 3 2 6" xfId="0"/>
    <cellStyle name="Notas 4 3 2 7" xfId="0"/>
    <cellStyle name="Notas 4 3 3" xfId="0"/>
    <cellStyle name="Notas 4 3 3 2" xfId="0"/>
    <cellStyle name="Notas 4 3 3 3" xfId="0"/>
    <cellStyle name="Notas 4 3 3 4" xfId="0"/>
    <cellStyle name="Notas 4 3 4" xfId="0"/>
    <cellStyle name="Notas 4 3 4 2" xfId="0"/>
    <cellStyle name="Notas 4 3 4 3" xfId="0"/>
    <cellStyle name="Notas 4 3 4 4" xfId="0"/>
    <cellStyle name="Notas 4 3 5" xfId="0"/>
    <cellStyle name="Notas 4 3 6" xfId="0"/>
    <cellStyle name="Notas 4 3 7" xfId="0"/>
    <cellStyle name="Notas 4 3 8" xfId="0"/>
    <cellStyle name="Notas 4 4" xfId="0"/>
    <cellStyle name="Notas 4 4 2" xfId="0"/>
    <cellStyle name="Notas 4 4 2 2" xfId="0"/>
    <cellStyle name="Notas 4 4 2 2 2" xfId="0"/>
    <cellStyle name="Notas 4 4 2 2 3" xfId="0"/>
    <cellStyle name="Notas 4 4 2 2 4" xfId="0"/>
    <cellStyle name="Notas 4 4 2 3" xfId="0"/>
    <cellStyle name="Notas 4 4 2 3 2" xfId="0"/>
    <cellStyle name="Notas 4 4 2 3 3" xfId="0"/>
    <cellStyle name="Notas 4 4 2 3 4" xfId="0"/>
    <cellStyle name="Notas 4 4 2 4" xfId="0"/>
    <cellStyle name="Notas 4 4 2 5" xfId="0"/>
    <cellStyle name="Notas 4 4 2 6" xfId="0"/>
    <cellStyle name="Notas 4 4 2 7" xfId="0"/>
    <cellStyle name="Notas 4 4 3" xfId="0"/>
    <cellStyle name="Notas 4 4 3 2" xfId="0"/>
    <cellStyle name="Notas 4 4 3 3" xfId="0"/>
    <cellStyle name="Notas 4 4 3 4" xfId="0"/>
    <cellStyle name="Notas 4 4 4" xfId="0"/>
    <cellStyle name="Notas 4 4 4 2" xfId="0"/>
    <cellStyle name="Notas 4 4 4 3" xfId="0"/>
    <cellStyle name="Notas 4 4 4 4" xfId="0"/>
    <cellStyle name="Notas 4 4 5" xfId="0"/>
    <cellStyle name="Notas 4 4 6" xfId="0"/>
    <cellStyle name="Notas 4 4 7" xfId="0"/>
    <cellStyle name="Notas 4 4 8" xfId="0"/>
    <cellStyle name="Notas 4 5" xfId="0"/>
    <cellStyle name="Notas 4 5 2" xfId="0"/>
    <cellStyle name="Notas 4 5 2 2" xfId="0"/>
    <cellStyle name="Notas 4 5 2 2 2" xfId="0"/>
    <cellStyle name="Notas 4 5 2 2 3" xfId="0"/>
    <cellStyle name="Notas 4 5 2 2 4" xfId="0"/>
    <cellStyle name="Notas 4 5 2 3" xfId="0"/>
    <cellStyle name="Notas 4 5 2 3 2" xfId="0"/>
    <cellStyle name="Notas 4 5 2 3 3" xfId="0"/>
    <cellStyle name="Notas 4 5 2 3 4" xfId="0"/>
    <cellStyle name="Notas 4 5 2 4" xfId="0"/>
    <cellStyle name="Notas 4 5 2 5" xfId="0"/>
    <cellStyle name="Notas 4 5 2 6" xfId="0"/>
    <cellStyle name="Notas 4 5 2 7" xfId="0"/>
    <cellStyle name="Notas 4 5 3" xfId="0"/>
    <cellStyle name="Notas 4 5 3 2" xfId="0"/>
    <cellStyle name="Notas 4 5 3 3" xfId="0"/>
    <cellStyle name="Notas 4 5 3 4" xfId="0"/>
    <cellStyle name="Notas 4 5 4" xfId="0"/>
    <cellStyle name="Notas 4 5 4 2" xfId="0"/>
    <cellStyle name="Notas 4 5 4 3" xfId="0"/>
    <cellStyle name="Notas 4 5 4 4" xfId="0"/>
    <cellStyle name="Notas 4 5 5" xfId="0"/>
    <cellStyle name="Notas 4 5 6" xfId="0"/>
    <cellStyle name="Notas 4 5 7" xfId="0"/>
    <cellStyle name="Notas 4 5 8" xfId="0"/>
    <cellStyle name="Notas 4 6" xfId="0"/>
    <cellStyle name="Notas 4 6 2" xfId="0"/>
    <cellStyle name="Notas 4 6 2 2" xfId="0"/>
    <cellStyle name="Notas 4 6 2 2 2" xfId="0"/>
    <cellStyle name="Notas 4 6 2 2 3" xfId="0"/>
    <cellStyle name="Notas 4 6 2 2 4" xfId="0"/>
    <cellStyle name="Notas 4 6 2 3" xfId="0"/>
    <cellStyle name="Notas 4 6 2 3 2" xfId="0"/>
    <cellStyle name="Notas 4 6 2 3 3" xfId="0"/>
    <cellStyle name="Notas 4 6 2 3 4" xfId="0"/>
    <cellStyle name="Notas 4 6 2 4" xfId="0"/>
    <cellStyle name="Notas 4 6 2 5" xfId="0"/>
    <cellStyle name="Notas 4 6 2 6" xfId="0"/>
    <cellStyle name="Notas 4 6 2 7" xfId="0"/>
    <cellStyle name="Notas 4 6 3" xfId="0"/>
    <cellStyle name="Notas 4 6 3 2" xfId="0"/>
    <cellStyle name="Notas 4 6 3 3" xfId="0"/>
    <cellStyle name="Notas 4 6 3 4" xfId="0"/>
    <cellStyle name="Notas 4 6 4" xfId="0"/>
    <cellStyle name="Notas 4 6 4 2" xfId="0"/>
    <cellStyle name="Notas 4 6 4 3" xfId="0"/>
    <cellStyle name="Notas 4 6 4 4" xfId="0"/>
    <cellStyle name="Notas 4 6 5" xfId="0"/>
    <cellStyle name="Notas 4 6 6" xfId="0"/>
    <cellStyle name="Notas 4 6 7" xfId="0"/>
    <cellStyle name="Notas 4 6 8" xfId="0"/>
    <cellStyle name="Notas 4 7" xfId="0"/>
    <cellStyle name="Notas 4 7 2" xfId="0"/>
    <cellStyle name="Notas 4 7 2 2" xfId="0"/>
    <cellStyle name="Notas 4 7 2 3" xfId="0"/>
    <cellStyle name="Notas 4 7 2 4" xfId="0"/>
    <cellStyle name="Notas 4 7 3" xfId="0"/>
    <cellStyle name="Notas 4 7 3 2" xfId="0"/>
    <cellStyle name="Notas 4 7 3 3" xfId="0"/>
    <cellStyle name="Notas 4 7 3 4" xfId="0"/>
    <cellStyle name="Notas 4 7 4" xfId="0"/>
    <cellStyle name="Notas 4 7 5" xfId="0"/>
    <cellStyle name="Notas 4 7 6" xfId="0"/>
    <cellStyle name="Notas 4 7 7" xfId="0"/>
    <cellStyle name="Notas 4 8" xfId="0"/>
    <cellStyle name="Notas 4 8 2" xfId="0"/>
    <cellStyle name="Notas 4 8 3" xfId="0"/>
    <cellStyle name="Notas 4 8 4" xfId="0"/>
    <cellStyle name="Notas 4 9" xfId="0"/>
    <cellStyle name="Notas 4 9 2" xfId="0"/>
    <cellStyle name="Notas 4 9 3" xfId="0"/>
    <cellStyle name="Notas 4 9 4" xfId="0"/>
    <cellStyle name="Notas 5" xfId="0"/>
    <cellStyle name="Notas 5 10" xfId="0"/>
    <cellStyle name="Notas 5 10 2" xfId="0"/>
    <cellStyle name="Notas 5 10 3" xfId="0"/>
    <cellStyle name="Notas 5 10 4" xfId="0"/>
    <cellStyle name="Notas 5 11" xfId="0"/>
    <cellStyle name="Notas 5 12" xfId="0"/>
    <cellStyle name="Notas 5 13" xfId="0"/>
    <cellStyle name="Notas 5 14" xfId="0"/>
    <cellStyle name="Notas 5 2" xfId="0"/>
    <cellStyle name="Notas 5 2 2" xfId="0"/>
    <cellStyle name="Notas 5 2 2 2" xfId="0"/>
    <cellStyle name="Notas 5 2 2 2 2" xfId="0"/>
    <cellStyle name="Notas 5 2 2 2 3" xfId="0"/>
    <cellStyle name="Notas 5 2 2 2 4" xfId="0"/>
    <cellStyle name="Notas 5 2 2 3" xfId="0"/>
    <cellStyle name="Notas 5 2 2 3 2" xfId="0"/>
    <cellStyle name="Notas 5 2 2 3 3" xfId="0"/>
    <cellStyle name="Notas 5 2 2 3 4" xfId="0"/>
    <cellStyle name="Notas 5 2 2 4" xfId="0"/>
    <cellStyle name="Notas 5 2 2 5" xfId="0"/>
    <cellStyle name="Notas 5 2 2 6" xfId="0"/>
    <cellStyle name="Notas 5 2 2 7" xfId="0"/>
    <cellStyle name="Notas 5 2 3" xfId="0"/>
    <cellStyle name="Notas 5 2 3 2" xfId="0"/>
    <cellStyle name="Notas 5 2 3 2 2" xfId="0"/>
    <cellStyle name="Notas 5 2 3 2 3" xfId="0"/>
    <cellStyle name="Notas 5 2 3 2 4" xfId="0"/>
    <cellStyle name="Notas 5 2 3 3" xfId="0"/>
    <cellStyle name="Notas 5 2 3 3 2" xfId="0"/>
    <cellStyle name="Notas 5 2 3 3 3" xfId="0"/>
    <cellStyle name="Notas 5 2 3 3 4" xfId="0"/>
    <cellStyle name="Notas 5 2 3 4" xfId="0"/>
    <cellStyle name="Notas 5 2 3 5" xfId="0"/>
    <cellStyle name="Notas 5 2 3 6" xfId="0"/>
    <cellStyle name="Notas 5 2 3 7" xfId="0"/>
    <cellStyle name="Notas 5 2 4" xfId="0"/>
    <cellStyle name="Notas 5 2 4 2" xfId="0"/>
    <cellStyle name="Notas 5 2 4 3" xfId="0"/>
    <cellStyle name="Notas 5 2 4 4" xfId="0"/>
    <cellStyle name="Notas 5 2 5" xfId="0"/>
    <cellStyle name="Notas 5 2 5 2" xfId="0"/>
    <cellStyle name="Notas 5 2 5 3" xfId="0"/>
    <cellStyle name="Notas 5 2 5 4" xfId="0"/>
    <cellStyle name="Notas 5 2 6" xfId="0"/>
    <cellStyle name="Notas 5 2 7" xfId="0"/>
    <cellStyle name="Notas 5 2 8" xfId="0"/>
    <cellStyle name="Notas 5 2 9" xfId="0"/>
    <cellStyle name="Notas 5 3" xfId="0"/>
    <cellStyle name="Notas 5 3 2" xfId="0"/>
    <cellStyle name="Notas 5 3 2 2" xfId="0"/>
    <cellStyle name="Notas 5 3 2 2 2" xfId="0"/>
    <cellStyle name="Notas 5 3 2 2 3" xfId="0"/>
    <cellStyle name="Notas 5 3 2 2 4" xfId="0"/>
    <cellStyle name="Notas 5 3 2 3" xfId="0"/>
    <cellStyle name="Notas 5 3 2 3 2" xfId="0"/>
    <cellStyle name="Notas 5 3 2 3 3" xfId="0"/>
    <cellStyle name="Notas 5 3 2 3 4" xfId="0"/>
    <cellStyle name="Notas 5 3 2 4" xfId="0"/>
    <cellStyle name="Notas 5 3 2 5" xfId="0"/>
    <cellStyle name="Notas 5 3 2 6" xfId="0"/>
    <cellStyle name="Notas 5 3 2 7" xfId="0"/>
    <cellStyle name="Notas 5 3 3" xfId="0"/>
    <cellStyle name="Notas 5 3 3 2" xfId="0"/>
    <cellStyle name="Notas 5 3 3 3" xfId="0"/>
    <cellStyle name="Notas 5 3 3 4" xfId="0"/>
    <cellStyle name="Notas 5 3 4" xfId="0"/>
    <cellStyle name="Notas 5 3 4 2" xfId="0"/>
    <cellStyle name="Notas 5 3 4 3" xfId="0"/>
    <cellStyle name="Notas 5 3 4 4" xfId="0"/>
    <cellStyle name="Notas 5 3 5" xfId="0"/>
    <cellStyle name="Notas 5 3 6" xfId="0"/>
    <cellStyle name="Notas 5 3 7" xfId="0"/>
    <cellStyle name="Notas 5 3 8" xfId="0"/>
    <cellStyle name="Notas 5 4" xfId="0"/>
    <cellStyle name="Notas 5 4 2" xfId="0"/>
    <cellStyle name="Notas 5 4 2 2" xfId="0"/>
    <cellStyle name="Notas 5 4 2 2 2" xfId="0"/>
    <cellStyle name="Notas 5 4 2 2 3" xfId="0"/>
    <cellStyle name="Notas 5 4 2 2 4" xfId="0"/>
    <cellStyle name="Notas 5 4 2 3" xfId="0"/>
    <cellStyle name="Notas 5 4 2 3 2" xfId="0"/>
    <cellStyle name="Notas 5 4 2 3 3" xfId="0"/>
    <cellStyle name="Notas 5 4 2 3 4" xfId="0"/>
    <cellStyle name="Notas 5 4 2 4" xfId="0"/>
    <cellStyle name="Notas 5 4 2 5" xfId="0"/>
    <cellStyle name="Notas 5 4 2 6" xfId="0"/>
    <cellStyle name="Notas 5 4 2 7" xfId="0"/>
    <cellStyle name="Notas 5 4 3" xfId="0"/>
    <cellStyle name="Notas 5 4 3 2" xfId="0"/>
    <cellStyle name="Notas 5 4 3 3" xfId="0"/>
    <cellStyle name="Notas 5 4 3 4" xfId="0"/>
    <cellStyle name="Notas 5 4 4" xfId="0"/>
    <cellStyle name="Notas 5 4 4 2" xfId="0"/>
    <cellStyle name="Notas 5 4 4 3" xfId="0"/>
    <cellStyle name="Notas 5 4 4 4" xfId="0"/>
    <cellStyle name="Notas 5 4 5" xfId="0"/>
    <cellStyle name="Notas 5 4 6" xfId="0"/>
    <cellStyle name="Notas 5 4 7" xfId="0"/>
    <cellStyle name="Notas 5 4 8" xfId="0"/>
    <cellStyle name="Notas 5 5" xfId="0"/>
    <cellStyle name="Notas 5 5 2" xfId="0"/>
    <cellStyle name="Notas 5 5 2 2" xfId="0"/>
    <cellStyle name="Notas 5 5 2 2 2" xfId="0"/>
    <cellStyle name="Notas 5 5 2 2 3" xfId="0"/>
    <cellStyle name="Notas 5 5 2 2 4" xfId="0"/>
    <cellStyle name="Notas 5 5 2 3" xfId="0"/>
    <cellStyle name="Notas 5 5 2 3 2" xfId="0"/>
    <cellStyle name="Notas 5 5 2 3 3" xfId="0"/>
    <cellStyle name="Notas 5 5 2 3 4" xfId="0"/>
    <cellStyle name="Notas 5 5 2 4" xfId="0"/>
    <cellStyle name="Notas 5 5 2 5" xfId="0"/>
    <cellStyle name="Notas 5 5 2 6" xfId="0"/>
    <cellStyle name="Notas 5 5 2 7" xfId="0"/>
    <cellStyle name="Notas 5 5 3" xfId="0"/>
    <cellStyle name="Notas 5 5 3 2" xfId="0"/>
    <cellStyle name="Notas 5 5 3 3" xfId="0"/>
    <cellStyle name="Notas 5 5 3 4" xfId="0"/>
    <cellStyle name="Notas 5 5 4" xfId="0"/>
    <cellStyle name="Notas 5 5 4 2" xfId="0"/>
    <cellStyle name="Notas 5 5 4 3" xfId="0"/>
    <cellStyle name="Notas 5 5 4 4" xfId="0"/>
    <cellStyle name="Notas 5 5 5" xfId="0"/>
    <cellStyle name="Notas 5 5 6" xfId="0"/>
    <cellStyle name="Notas 5 5 7" xfId="0"/>
    <cellStyle name="Notas 5 5 8" xfId="0"/>
    <cellStyle name="Notas 5 6" xfId="0"/>
    <cellStyle name="Notas 5 6 2" xfId="0"/>
    <cellStyle name="Notas 5 6 2 2" xfId="0"/>
    <cellStyle name="Notas 5 6 2 2 2" xfId="0"/>
    <cellStyle name="Notas 5 6 2 2 3" xfId="0"/>
    <cellStyle name="Notas 5 6 2 2 4" xfId="0"/>
    <cellStyle name="Notas 5 6 2 3" xfId="0"/>
    <cellStyle name="Notas 5 6 2 3 2" xfId="0"/>
    <cellStyle name="Notas 5 6 2 3 3" xfId="0"/>
    <cellStyle name="Notas 5 6 2 3 4" xfId="0"/>
    <cellStyle name="Notas 5 6 2 4" xfId="0"/>
    <cellStyle name="Notas 5 6 2 5" xfId="0"/>
    <cellStyle name="Notas 5 6 2 6" xfId="0"/>
    <cellStyle name="Notas 5 6 2 7" xfId="0"/>
    <cellStyle name="Notas 5 6 3" xfId="0"/>
    <cellStyle name="Notas 5 6 3 2" xfId="0"/>
    <cellStyle name="Notas 5 6 3 3" xfId="0"/>
    <cellStyle name="Notas 5 6 3 4" xfId="0"/>
    <cellStyle name="Notas 5 6 4" xfId="0"/>
    <cellStyle name="Notas 5 6 4 2" xfId="0"/>
    <cellStyle name="Notas 5 6 4 3" xfId="0"/>
    <cellStyle name="Notas 5 6 4 4" xfId="0"/>
    <cellStyle name="Notas 5 6 5" xfId="0"/>
    <cellStyle name="Notas 5 6 6" xfId="0"/>
    <cellStyle name="Notas 5 6 7" xfId="0"/>
    <cellStyle name="Notas 5 6 8" xfId="0"/>
    <cellStyle name="Notas 5 7" xfId="0"/>
    <cellStyle name="Notas 5 7 2" xfId="0"/>
    <cellStyle name="Notas 5 7 2 2" xfId="0"/>
    <cellStyle name="Notas 5 7 2 3" xfId="0"/>
    <cellStyle name="Notas 5 7 2 4" xfId="0"/>
    <cellStyle name="Notas 5 7 3" xfId="0"/>
    <cellStyle name="Notas 5 7 3 2" xfId="0"/>
    <cellStyle name="Notas 5 7 3 3" xfId="0"/>
    <cellStyle name="Notas 5 7 3 4" xfId="0"/>
    <cellStyle name="Notas 5 7 4" xfId="0"/>
    <cellStyle name="Notas 5 7 5" xfId="0"/>
    <cellStyle name="Notas 5 7 6" xfId="0"/>
    <cellStyle name="Notas 5 7 7" xfId="0"/>
    <cellStyle name="Notas 5 8" xfId="0"/>
    <cellStyle name="Notas 5 8 2" xfId="0"/>
    <cellStyle name="Notas 5 8 3" xfId="0"/>
    <cellStyle name="Notas 5 8 4" xfId="0"/>
    <cellStyle name="Notas 5 9" xfId="0"/>
    <cellStyle name="Notas 5 9 2" xfId="0"/>
    <cellStyle name="Notas 5 9 3" xfId="0"/>
    <cellStyle name="Notas 5 9 4" xfId="0"/>
    <cellStyle name="Notas 6" xfId="0"/>
    <cellStyle name="Notas 6 10" xfId="0"/>
    <cellStyle name="Notas 6 10 2" xfId="0"/>
    <cellStyle name="Notas 6 10 3" xfId="0"/>
    <cellStyle name="Notas 6 10 4" xfId="0"/>
    <cellStyle name="Notas 6 11" xfId="0"/>
    <cellStyle name="Notas 6 12" xfId="0"/>
    <cellStyle name="Notas 6 13" xfId="0"/>
    <cellStyle name="Notas 6 14" xfId="0"/>
    <cellStyle name="Notas 6 2" xfId="0"/>
    <cellStyle name="Notas 6 2 2" xfId="0"/>
    <cellStyle name="Notas 6 2 2 2" xfId="0"/>
    <cellStyle name="Notas 6 2 2 2 2" xfId="0"/>
    <cellStyle name="Notas 6 2 2 2 3" xfId="0"/>
    <cellStyle name="Notas 6 2 2 2 4" xfId="0"/>
    <cellStyle name="Notas 6 2 2 3" xfId="0"/>
    <cellStyle name="Notas 6 2 2 3 2" xfId="0"/>
    <cellStyle name="Notas 6 2 2 3 3" xfId="0"/>
    <cellStyle name="Notas 6 2 2 3 4" xfId="0"/>
    <cellStyle name="Notas 6 2 2 4" xfId="0"/>
    <cellStyle name="Notas 6 2 2 5" xfId="0"/>
    <cellStyle name="Notas 6 2 2 6" xfId="0"/>
    <cellStyle name="Notas 6 2 2 7" xfId="0"/>
    <cellStyle name="Notas 6 2 3" xfId="0"/>
    <cellStyle name="Notas 6 2 3 2" xfId="0"/>
    <cellStyle name="Notas 6 2 3 2 2" xfId="0"/>
    <cellStyle name="Notas 6 2 3 2 3" xfId="0"/>
    <cellStyle name="Notas 6 2 3 2 4" xfId="0"/>
    <cellStyle name="Notas 6 2 3 3" xfId="0"/>
    <cellStyle name="Notas 6 2 3 3 2" xfId="0"/>
    <cellStyle name="Notas 6 2 3 3 3" xfId="0"/>
    <cellStyle name="Notas 6 2 3 3 4" xfId="0"/>
    <cellStyle name="Notas 6 2 3 4" xfId="0"/>
    <cellStyle name="Notas 6 2 3 5" xfId="0"/>
    <cellStyle name="Notas 6 2 3 6" xfId="0"/>
    <cellStyle name="Notas 6 2 3 7" xfId="0"/>
    <cellStyle name="Notas 6 2 4" xfId="0"/>
    <cellStyle name="Notas 6 2 4 2" xfId="0"/>
    <cellStyle name="Notas 6 2 4 3" xfId="0"/>
    <cellStyle name="Notas 6 2 4 4" xfId="0"/>
    <cellStyle name="Notas 6 2 5" xfId="0"/>
    <cellStyle name="Notas 6 2 5 2" xfId="0"/>
    <cellStyle name="Notas 6 2 5 3" xfId="0"/>
    <cellStyle name="Notas 6 2 5 4" xfId="0"/>
    <cellStyle name="Notas 6 2 6" xfId="0"/>
    <cellStyle name="Notas 6 2 7" xfId="0"/>
    <cellStyle name="Notas 6 2 8" xfId="0"/>
    <cellStyle name="Notas 6 2 9" xfId="0"/>
    <cellStyle name="Notas 6 3" xfId="0"/>
    <cellStyle name="Notas 6 3 2" xfId="0"/>
    <cellStyle name="Notas 6 3 2 2" xfId="0"/>
    <cellStyle name="Notas 6 3 2 2 2" xfId="0"/>
    <cellStyle name="Notas 6 3 2 2 3" xfId="0"/>
    <cellStyle name="Notas 6 3 2 2 4" xfId="0"/>
    <cellStyle name="Notas 6 3 2 3" xfId="0"/>
    <cellStyle name="Notas 6 3 2 3 2" xfId="0"/>
    <cellStyle name="Notas 6 3 2 3 3" xfId="0"/>
    <cellStyle name="Notas 6 3 2 3 4" xfId="0"/>
    <cellStyle name="Notas 6 3 2 4" xfId="0"/>
    <cellStyle name="Notas 6 3 2 5" xfId="0"/>
    <cellStyle name="Notas 6 3 2 6" xfId="0"/>
    <cellStyle name="Notas 6 3 2 7" xfId="0"/>
    <cellStyle name="Notas 6 3 3" xfId="0"/>
    <cellStyle name="Notas 6 3 3 2" xfId="0"/>
    <cellStyle name="Notas 6 3 3 3" xfId="0"/>
    <cellStyle name="Notas 6 3 3 4" xfId="0"/>
    <cellStyle name="Notas 6 3 4" xfId="0"/>
    <cellStyle name="Notas 6 3 4 2" xfId="0"/>
    <cellStyle name="Notas 6 3 4 3" xfId="0"/>
    <cellStyle name="Notas 6 3 4 4" xfId="0"/>
    <cellStyle name="Notas 6 3 5" xfId="0"/>
    <cellStyle name="Notas 6 3 6" xfId="0"/>
    <cellStyle name="Notas 6 3 7" xfId="0"/>
    <cellStyle name="Notas 6 3 8" xfId="0"/>
    <cellStyle name="Notas 6 4" xfId="0"/>
    <cellStyle name="Notas 6 4 2" xfId="0"/>
    <cellStyle name="Notas 6 4 2 2" xfId="0"/>
    <cellStyle name="Notas 6 4 2 2 2" xfId="0"/>
    <cellStyle name="Notas 6 4 2 2 3" xfId="0"/>
    <cellStyle name="Notas 6 4 2 2 4" xfId="0"/>
    <cellStyle name="Notas 6 4 2 3" xfId="0"/>
    <cellStyle name="Notas 6 4 2 3 2" xfId="0"/>
    <cellStyle name="Notas 6 4 2 3 3" xfId="0"/>
    <cellStyle name="Notas 6 4 2 3 4" xfId="0"/>
    <cellStyle name="Notas 6 4 2 4" xfId="0"/>
    <cellStyle name="Notas 6 4 2 5" xfId="0"/>
    <cellStyle name="Notas 6 4 2 6" xfId="0"/>
    <cellStyle name="Notas 6 4 2 7" xfId="0"/>
    <cellStyle name="Notas 6 4 3" xfId="0"/>
    <cellStyle name="Notas 6 4 3 2" xfId="0"/>
    <cellStyle name="Notas 6 4 3 3" xfId="0"/>
    <cellStyle name="Notas 6 4 3 4" xfId="0"/>
    <cellStyle name="Notas 6 4 4" xfId="0"/>
    <cellStyle name="Notas 6 4 4 2" xfId="0"/>
    <cellStyle name="Notas 6 4 4 3" xfId="0"/>
    <cellStyle name="Notas 6 4 4 4" xfId="0"/>
    <cellStyle name="Notas 6 4 5" xfId="0"/>
    <cellStyle name="Notas 6 4 6" xfId="0"/>
    <cellStyle name="Notas 6 4 7" xfId="0"/>
    <cellStyle name="Notas 6 4 8" xfId="0"/>
    <cellStyle name="Notas 6 5" xfId="0"/>
    <cellStyle name="Notas 6 5 2" xfId="0"/>
    <cellStyle name="Notas 6 5 2 2" xfId="0"/>
    <cellStyle name="Notas 6 5 2 2 2" xfId="0"/>
    <cellStyle name="Notas 6 5 2 2 3" xfId="0"/>
    <cellStyle name="Notas 6 5 2 2 4" xfId="0"/>
    <cellStyle name="Notas 6 5 2 3" xfId="0"/>
    <cellStyle name="Notas 6 5 2 3 2" xfId="0"/>
    <cellStyle name="Notas 6 5 2 3 3" xfId="0"/>
    <cellStyle name="Notas 6 5 2 3 4" xfId="0"/>
    <cellStyle name="Notas 6 5 2 4" xfId="0"/>
    <cellStyle name="Notas 6 5 2 5" xfId="0"/>
    <cellStyle name="Notas 6 5 2 6" xfId="0"/>
    <cellStyle name="Notas 6 5 2 7" xfId="0"/>
    <cellStyle name="Notas 6 5 3" xfId="0"/>
    <cellStyle name="Notas 6 5 3 2" xfId="0"/>
    <cellStyle name="Notas 6 5 3 3" xfId="0"/>
    <cellStyle name="Notas 6 5 3 4" xfId="0"/>
    <cellStyle name="Notas 6 5 4" xfId="0"/>
    <cellStyle name="Notas 6 5 4 2" xfId="0"/>
    <cellStyle name="Notas 6 5 4 3" xfId="0"/>
    <cellStyle name="Notas 6 5 4 4" xfId="0"/>
    <cellStyle name="Notas 6 5 5" xfId="0"/>
    <cellStyle name="Notas 6 5 6" xfId="0"/>
    <cellStyle name="Notas 6 5 7" xfId="0"/>
    <cellStyle name="Notas 6 5 8" xfId="0"/>
    <cellStyle name="Notas 6 6" xfId="0"/>
    <cellStyle name="Notas 6 6 2" xfId="0"/>
    <cellStyle name="Notas 6 6 2 2" xfId="0"/>
    <cellStyle name="Notas 6 6 2 2 2" xfId="0"/>
    <cellStyle name="Notas 6 6 2 2 3" xfId="0"/>
    <cellStyle name="Notas 6 6 2 2 4" xfId="0"/>
    <cellStyle name="Notas 6 6 2 3" xfId="0"/>
    <cellStyle name="Notas 6 6 2 3 2" xfId="0"/>
    <cellStyle name="Notas 6 6 2 3 3" xfId="0"/>
    <cellStyle name="Notas 6 6 2 3 4" xfId="0"/>
    <cellStyle name="Notas 6 6 2 4" xfId="0"/>
    <cellStyle name="Notas 6 6 2 5" xfId="0"/>
    <cellStyle name="Notas 6 6 2 6" xfId="0"/>
    <cellStyle name="Notas 6 6 2 7" xfId="0"/>
    <cellStyle name="Notas 6 6 3" xfId="0"/>
    <cellStyle name="Notas 6 6 3 2" xfId="0"/>
    <cellStyle name="Notas 6 6 3 3" xfId="0"/>
    <cellStyle name="Notas 6 6 3 4" xfId="0"/>
    <cellStyle name="Notas 6 6 4" xfId="0"/>
    <cellStyle name="Notas 6 6 4 2" xfId="0"/>
    <cellStyle name="Notas 6 6 4 3" xfId="0"/>
    <cellStyle name="Notas 6 6 4 4" xfId="0"/>
    <cellStyle name="Notas 6 6 5" xfId="0"/>
    <cellStyle name="Notas 6 6 6" xfId="0"/>
    <cellStyle name="Notas 6 6 7" xfId="0"/>
    <cellStyle name="Notas 6 6 8" xfId="0"/>
    <cellStyle name="Notas 6 7" xfId="0"/>
    <cellStyle name="Notas 6 7 2" xfId="0"/>
    <cellStyle name="Notas 6 7 2 2" xfId="0"/>
    <cellStyle name="Notas 6 7 2 3" xfId="0"/>
    <cellStyle name="Notas 6 7 2 4" xfId="0"/>
    <cellStyle name="Notas 6 7 3" xfId="0"/>
    <cellStyle name="Notas 6 7 3 2" xfId="0"/>
    <cellStyle name="Notas 6 7 3 3" xfId="0"/>
    <cellStyle name="Notas 6 7 3 4" xfId="0"/>
    <cellStyle name="Notas 6 7 4" xfId="0"/>
    <cellStyle name="Notas 6 7 5" xfId="0"/>
    <cellStyle name="Notas 6 7 6" xfId="0"/>
    <cellStyle name="Notas 6 7 7" xfId="0"/>
    <cellStyle name="Notas 6 8" xfId="0"/>
    <cellStyle name="Notas 6 8 2" xfId="0"/>
    <cellStyle name="Notas 6 8 3" xfId="0"/>
    <cellStyle name="Notas 6 8 4" xfId="0"/>
    <cellStyle name="Notas 6 9" xfId="0"/>
    <cellStyle name="Notas 6 9 2" xfId="0"/>
    <cellStyle name="Notas 6 9 3" xfId="0"/>
    <cellStyle name="Notas 6 9 4" xfId="0"/>
    <cellStyle name="Notas 7" xfId="0"/>
    <cellStyle name="Notas 7 10" xfId="0"/>
    <cellStyle name="Notas 7 10 2" xfId="0"/>
    <cellStyle name="Notas 7 10 3" xfId="0"/>
    <cellStyle name="Notas 7 10 4" xfId="0"/>
    <cellStyle name="Notas 7 11" xfId="0"/>
    <cellStyle name="Notas 7 11 2" xfId="0"/>
    <cellStyle name="Notas 7 11 3" xfId="0"/>
    <cellStyle name="Notas 7 11 4" xfId="0"/>
    <cellStyle name="Notas 7 12" xfId="0"/>
    <cellStyle name="Notas 7 13" xfId="0"/>
    <cellStyle name="Notas 7 14" xfId="0"/>
    <cellStyle name="Notas 7 15" xfId="0"/>
    <cellStyle name="Notas 7 2" xfId="0"/>
    <cellStyle name="Notas 7 2 10" xfId="0"/>
    <cellStyle name="Notas 7 2 10 2" xfId="0"/>
    <cellStyle name="Notas 7 2 10 3" xfId="0"/>
    <cellStyle name="Notas 7 2 10 4" xfId="0"/>
    <cellStyle name="Notas 7 2 11" xfId="0"/>
    <cellStyle name="Notas 7 2 12" xfId="0"/>
    <cellStyle name="Notas 7 2 13" xfId="0"/>
    <cellStyle name="Notas 7 2 14" xfId="0"/>
    <cellStyle name="Notas 7 2 2" xfId="0"/>
    <cellStyle name="Notas 7 2 2 2" xfId="0"/>
    <cellStyle name="Notas 7 2 2 2 2" xfId="0"/>
    <cellStyle name="Notas 7 2 2 2 2 2" xfId="0"/>
    <cellStyle name="Notas 7 2 2 2 2 3" xfId="0"/>
    <cellStyle name="Notas 7 2 2 2 2 4" xfId="0"/>
    <cellStyle name="Notas 7 2 2 2 3" xfId="0"/>
    <cellStyle name="Notas 7 2 2 2 3 2" xfId="0"/>
    <cellStyle name="Notas 7 2 2 2 3 3" xfId="0"/>
    <cellStyle name="Notas 7 2 2 2 3 4" xfId="0"/>
    <cellStyle name="Notas 7 2 2 2 4" xfId="0"/>
    <cellStyle name="Notas 7 2 2 2 5" xfId="0"/>
    <cellStyle name="Notas 7 2 2 2 6" xfId="0"/>
    <cellStyle name="Notas 7 2 2 2 7" xfId="0"/>
    <cellStyle name="Notas 7 2 2 3" xfId="0"/>
    <cellStyle name="Notas 7 2 2 3 2" xfId="0"/>
    <cellStyle name="Notas 7 2 2 3 2 2" xfId="0"/>
    <cellStyle name="Notas 7 2 2 3 2 3" xfId="0"/>
    <cellStyle name="Notas 7 2 2 3 2 4" xfId="0"/>
    <cellStyle name="Notas 7 2 2 3 3" xfId="0"/>
    <cellStyle name="Notas 7 2 2 3 3 2" xfId="0"/>
    <cellStyle name="Notas 7 2 2 3 3 3" xfId="0"/>
    <cellStyle name="Notas 7 2 2 3 3 4" xfId="0"/>
    <cellStyle name="Notas 7 2 2 3 4" xfId="0"/>
    <cellStyle name="Notas 7 2 2 3 5" xfId="0"/>
    <cellStyle name="Notas 7 2 2 3 6" xfId="0"/>
    <cellStyle name="Notas 7 2 2 3 7" xfId="0"/>
    <cellStyle name="Notas 7 2 2 4" xfId="0"/>
    <cellStyle name="Notas 7 2 2 4 2" xfId="0"/>
    <cellStyle name="Notas 7 2 2 4 3" xfId="0"/>
    <cellStyle name="Notas 7 2 2 4 4" xfId="0"/>
    <cellStyle name="Notas 7 2 2 5" xfId="0"/>
    <cellStyle name="Notas 7 2 2 5 2" xfId="0"/>
    <cellStyle name="Notas 7 2 2 5 3" xfId="0"/>
    <cellStyle name="Notas 7 2 2 5 4" xfId="0"/>
    <cellStyle name="Notas 7 2 2 6" xfId="0"/>
    <cellStyle name="Notas 7 2 2 7" xfId="0"/>
    <cellStyle name="Notas 7 2 2 8" xfId="0"/>
    <cellStyle name="Notas 7 2 2 9" xfId="0"/>
    <cellStyle name="Notas 7 2 3" xfId="0"/>
    <cellStyle name="Notas 7 2 3 2" xfId="0"/>
    <cellStyle name="Notas 7 2 3 2 2" xfId="0"/>
    <cellStyle name="Notas 7 2 3 2 2 2" xfId="0"/>
    <cellStyle name="Notas 7 2 3 2 2 3" xfId="0"/>
    <cellStyle name="Notas 7 2 3 2 2 4" xfId="0"/>
    <cellStyle name="Notas 7 2 3 2 3" xfId="0"/>
    <cellStyle name="Notas 7 2 3 2 3 2" xfId="0"/>
    <cellStyle name="Notas 7 2 3 2 3 3" xfId="0"/>
    <cellStyle name="Notas 7 2 3 2 3 4" xfId="0"/>
    <cellStyle name="Notas 7 2 3 2 4" xfId="0"/>
    <cellStyle name="Notas 7 2 3 2 5" xfId="0"/>
    <cellStyle name="Notas 7 2 3 2 6" xfId="0"/>
    <cellStyle name="Notas 7 2 3 2 7" xfId="0"/>
    <cellStyle name="Notas 7 2 3 3" xfId="0"/>
    <cellStyle name="Notas 7 2 3 3 2" xfId="0"/>
    <cellStyle name="Notas 7 2 3 3 3" xfId="0"/>
    <cellStyle name="Notas 7 2 3 3 4" xfId="0"/>
    <cellStyle name="Notas 7 2 3 4" xfId="0"/>
    <cellStyle name="Notas 7 2 3 4 2" xfId="0"/>
    <cellStyle name="Notas 7 2 3 4 3" xfId="0"/>
    <cellStyle name="Notas 7 2 3 4 4" xfId="0"/>
    <cellStyle name="Notas 7 2 3 5" xfId="0"/>
    <cellStyle name="Notas 7 2 3 6" xfId="0"/>
    <cellStyle name="Notas 7 2 3 7" xfId="0"/>
    <cellStyle name="Notas 7 2 3 8" xfId="0"/>
    <cellStyle name="Notas 7 2 4" xfId="0"/>
    <cellStyle name="Notas 7 2 4 2" xfId="0"/>
    <cellStyle name="Notas 7 2 4 2 2" xfId="0"/>
    <cellStyle name="Notas 7 2 4 2 2 2" xfId="0"/>
    <cellStyle name="Notas 7 2 4 2 2 3" xfId="0"/>
    <cellStyle name="Notas 7 2 4 2 2 4" xfId="0"/>
    <cellStyle name="Notas 7 2 4 2 3" xfId="0"/>
    <cellStyle name="Notas 7 2 4 2 3 2" xfId="0"/>
    <cellStyle name="Notas 7 2 4 2 3 3" xfId="0"/>
    <cellStyle name="Notas 7 2 4 2 3 4" xfId="0"/>
    <cellStyle name="Notas 7 2 4 2 4" xfId="0"/>
    <cellStyle name="Notas 7 2 4 2 5" xfId="0"/>
    <cellStyle name="Notas 7 2 4 2 6" xfId="0"/>
    <cellStyle name="Notas 7 2 4 2 7" xfId="0"/>
    <cellStyle name="Notas 7 2 4 3" xfId="0"/>
    <cellStyle name="Notas 7 2 4 3 2" xfId="0"/>
    <cellStyle name="Notas 7 2 4 3 3" xfId="0"/>
    <cellStyle name="Notas 7 2 4 3 4" xfId="0"/>
    <cellStyle name="Notas 7 2 4 4" xfId="0"/>
    <cellStyle name="Notas 7 2 4 4 2" xfId="0"/>
    <cellStyle name="Notas 7 2 4 4 3" xfId="0"/>
    <cellStyle name="Notas 7 2 4 4 4" xfId="0"/>
    <cellStyle name="Notas 7 2 4 5" xfId="0"/>
    <cellStyle name="Notas 7 2 4 6" xfId="0"/>
    <cellStyle name="Notas 7 2 4 7" xfId="0"/>
    <cellStyle name="Notas 7 2 4 8" xfId="0"/>
    <cellStyle name="Notas 7 2 5" xfId="0"/>
    <cellStyle name="Notas 7 2 5 2" xfId="0"/>
    <cellStyle name="Notas 7 2 5 2 2" xfId="0"/>
    <cellStyle name="Notas 7 2 5 2 2 2" xfId="0"/>
    <cellStyle name="Notas 7 2 5 2 2 3" xfId="0"/>
    <cellStyle name="Notas 7 2 5 2 2 4" xfId="0"/>
    <cellStyle name="Notas 7 2 5 2 3" xfId="0"/>
    <cellStyle name="Notas 7 2 5 2 3 2" xfId="0"/>
    <cellStyle name="Notas 7 2 5 2 3 3" xfId="0"/>
    <cellStyle name="Notas 7 2 5 2 3 4" xfId="0"/>
    <cellStyle name="Notas 7 2 5 2 4" xfId="0"/>
    <cellStyle name="Notas 7 2 5 2 5" xfId="0"/>
    <cellStyle name="Notas 7 2 5 2 6" xfId="0"/>
    <cellStyle name="Notas 7 2 5 2 7" xfId="0"/>
    <cellStyle name="Notas 7 2 5 3" xfId="0"/>
    <cellStyle name="Notas 7 2 5 3 2" xfId="0"/>
    <cellStyle name="Notas 7 2 5 3 3" xfId="0"/>
    <cellStyle name="Notas 7 2 5 3 4" xfId="0"/>
    <cellStyle name="Notas 7 2 5 4" xfId="0"/>
    <cellStyle name="Notas 7 2 5 4 2" xfId="0"/>
    <cellStyle name="Notas 7 2 5 4 3" xfId="0"/>
    <cellStyle name="Notas 7 2 5 4 4" xfId="0"/>
    <cellStyle name="Notas 7 2 5 5" xfId="0"/>
    <cellStyle name="Notas 7 2 5 6" xfId="0"/>
    <cellStyle name="Notas 7 2 5 7" xfId="0"/>
    <cellStyle name="Notas 7 2 5 8" xfId="0"/>
    <cellStyle name="Notas 7 2 6" xfId="0"/>
    <cellStyle name="Notas 7 2 6 2" xfId="0"/>
    <cellStyle name="Notas 7 2 6 2 2" xfId="0"/>
    <cellStyle name="Notas 7 2 6 2 2 2" xfId="0"/>
    <cellStyle name="Notas 7 2 6 2 2 3" xfId="0"/>
    <cellStyle name="Notas 7 2 6 2 2 4" xfId="0"/>
    <cellStyle name="Notas 7 2 6 2 3" xfId="0"/>
    <cellStyle name="Notas 7 2 6 2 3 2" xfId="0"/>
    <cellStyle name="Notas 7 2 6 2 3 3" xfId="0"/>
    <cellStyle name="Notas 7 2 6 2 3 4" xfId="0"/>
    <cellStyle name="Notas 7 2 6 2 4" xfId="0"/>
    <cellStyle name="Notas 7 2 6 2 5" xfId="0"/>
    <cellStyle name="Notas 7 2 6 2 6" xfId="0"/>
    <cellStyle name="Notas 7 2 6 2 7" xfId="0"/>
    <cellStyle name="Notas 7 2 6 3" xfId="0"/>
    <cellStyle name="Notas 7 2 6 3 2" xfId="0"/>
    <cellStyle name="Notas 7 2 6 3 3" xfId="0"/>
    <cellStyle name="Notas 7 2 6 3 4" xfId="0"/>
    <cellStyle name="Notas 7 2 6 4" xfId="0"/>
    <cellStyle name="Notas 7 2 6 4 2" xfId="0"/>
    <cellStyle name="Notas 7 2 6 4 3" xfId="0"/>
    <cellStyle name="Notas 7 2 6 4 4" xfId="0"/>
    <cellStyle name="Notas 7 2 6 5" xfId="0"/>
    <cellStyle name="Notas 7 2 6 6" xfId="0"/>
    <cellStyle name="Notas 7 2 6 7" xfId="0"/>
    <cellStyle name="Notas 7 2 6 8" xfId="0"/>
    <cellStyle name="Notas 7 2 7" xfId="0"/>
    <cellStyle name="Notas 7 2 7 2" xfId="0"/>
    <cellStyle name="Notas 7 2 7 2 2" xfId="0"/>
    <cellStyle name="Notas 7 2 7 2 3" xfId="0"/>
    <cellStyle name="Notas 7 2 7 2 4" xfId="0"/>
    <cellStyle name="Notas 7 2 7 3" xfId="0"/>
    <cellStyle name="Notas 7 2 7 3 2" xfId="0"/>
    <cellStyle name="Notas 7 2 7 3 3" xfId="0"/>
    <cellStyle name="Notas 7 2 7 3 4" xfId="0"/>
    <cellStyle name="Notas 7 2 7 4" xfId="0"/>
    <cellStyle name="Notas 7 2 7 5" xfId="0"/>
    <cellStyle name="Notas 7 2 7 6" xfId="0"/>
    <cellStyle name="Notas 7 2 7 7" xfId="0"/>
    <cellStyle name="Notas 7 2 8" xfId="0"/>
    <cellStyle name="Notas 7 2 8 2" xfId="0"/>
    <cellStyle name="Notas 7 2 8 3" xfId="0"/>
    <cellStyle name="Notas 7 2 8 4" xfId="0"/>
    <cellStyle name="Notas 7 2 9" xfId="0"/>
    <cellStyle name="Notas 7 2 9 2" xfId="0"/>
    <cellStyle name="Notas 7 2 9 3" xfId="0"/>
    <cellStyle name="Notas 7 2 9 4" xfId="0"/>
    <cellStyle name="Notas 7 3" xfId="0"/>
    <cellStyle name="Notas 7 3 2" xfId="0"/>
    <cellStyle name="Notas 7 3 2 2" xfId="0"/>
    <cellStyle name="Notas 7 3 2 2 2" xfId="0"/>
    <cellStyle name="Notas 7 3 2 2 3" xfId="0"/>
    <cellStyle name="Notas 7 3 2 2 4" xfId="0"/>
    <cellStyle name="Notas 7 3 2 3" xfId="0"/>
    <cellStyle name="Notas 7 3 2 3 2" xfId="0"/>
    <cellStyle name="Notas 7 3 2 3 3" xfId="0"/>
    <cellStyle name="Notas 7 3 2 3 4" xfId="0"/>
    <cellStyle name="Notas 7 3 2 4" xfId="0"/>
    <cellStyle name="Notas 7 3 2 5" xfId="0"/>
    <cellStyle name="Notas 7 3 2 6" xfId="0"/>
    <cellStyle name="Notas 7 3 2 7" xfId="0"/>
    <cellStyle name="Notas 7 3 3" xfId="0"/>
    <cellStyle name="Notas 7 3 3 2" xfId="0"/>
    <cellStyle name="Notas 7 3 3 2 2" xfId="0"/>
    <cellStyle name="Notas 7 3 3 2 3" xfId="0"/>
    <cellStyle name="Notas 7 3 3 2 4" xfId="0"/>
    <cellStyle name="Notas 7 3 3 3" xfId="0"/>
    <cellStyle name="Notas 7 3 3 3 2" xfId="0"/>
    <cellStyle name="Notas 7 3 3 3 3" xfId="0"/>
    <cellStyle name="Notas 7 3 3 3 4" xfId="0"/>
    <cellStyle name="Notas 7 3 3 4" xfId="0"/>
    <cellStyle name="Notas 7 3 3 5" xfId="0"/>
    <cellStyle name="Notas 7 3 3 6" xfId="0"/>
    <cellStyle name="Notas 7 3 3 7" xfId="0"/>
    <cellStyle name="Notas 7 3 4" xfId="0"/>
    <cellStyle name="Notas 7 3 4 2" xfId="0"/>
    <cellStyle name="Notas 7 3 4 3" xfId="0"/>
    <cellStyle name="Notas 7 3 4 4" xfId="0"/>
    <cellStyle name="Notas 7 3 5" xfId="0"/>
    <cellStyle name="Notas 7 3 5 2" xfId="0"/>
    <cellStyle name="Notas 7 3 5 3" xfId="0"/>
    <cellStyle name="Notas 7 3 5 4" xfId="0"/>
    <cellStyle name="Notas 7 3 6" xfId="0"/>
    <cellStyle name="Notas 7 3 7" xfId="0"/>
    <cellStyle name="Notas 7 3 8" xfId="0"/>
    <cellStyle name="Notas 7 3 9" xfId="0"/>
    <cellStyle name="Notas 7 4" xfId="0"/>
    <cellStyle name="Notas 7 4 2" xfId="0"/>
    <cellStyle name="Notas 7 4 2 2" xfId="0"/>
    <cellStyle name="Notas 7 4 2 2 2" xfId="0"/>
    <cellStyle name="Notas 7 4 2 2 3" xfId="0"/>
    <cellStyle name="Notas 7 4 2 2 4" xfId="0"/>
    <cellStyle name="Notas 7 4 2 3" xfId="0"/>
    <cellStyle name="Notas 7 4 2 3 2" xfId="0"/>
    <cellStyle name="Notas 7 4 2 3 3" xfId="0"/>
    <cellStyle name="Notas 7 4 2 3 4" xfId="0"/>
    <cellStyle name="Notas 7 4 2 4" xfId="0"/>
    <cellStyle name="Notas 7 4 2 5" xfId="0"/>
    <cellStyle name="Notas 7 4 2 6" xfId="0"/>
    <cellStyle name="Notas 7 4 2 7" xfId="0"/>
    <cellStyle name="Notas 7 4 3" xfId="0"/>
    <cellStyle name="Notas 7 4 3 2" xfId="0"/>
    <cellStyle name="Notas 7 4 3 3" xfId="0"/>
    <cellStyle name="Notas 7 4 3 4" xfId="0"/>
    <cellStyle name="Notas 7 4 4" xfId="0"/>
    <cellStyle name="Notas 7 4 4 2" xfId="0"/>
    <cellStyle name="Notas 7 4 4 3" xfId="0"/>
    <cellStyle name="Notas 7 4 4 4" xfId="0"/>
    <cellStyle name="Notas 7 4 5" xfId="0"/>
    <cellStyle name="Notas 7 4 6" xfId="0"/>
    <cellStyle name="Notas 7 4 7" xfId="0"/>
    <cellStyle name="Notas 7 4 8" xfId="0"/>
    <cellStyle name="Notas 7 5" xfId="0"/>
    <cellStyle name="Notas 7 5 2" xfId="0"/>
    <cellStyle name="Notas 7 5 2 2" xfId="0"/>
    <cellStyle name="Notas 7 5 2 2 2" xfId="0"/>
    <cellStyle name="Notas 7 5 2 2 3" xfId="0"/>
    <cellStyle name="Notas 7 5 2 2 4" xfId="0"/>
    <cellStyle name="Notas 7 5 2 3" xfId="0"/>
    <cellStyle name="Notas 7 5 2 3 2" xfId="0"/>
    <cellStyle name="Notas 7 5 2 3 3" xfId="0"/>
    <cellStyle name="Notas 7 5 2 3 4" xfId="0"/>
    <cellStyle name="Notas 7 5 2 4" xfId="0"/>
    <cellStyle name="Notas 7 5 2 5" xfId="0"/>
    <cellStyle name="Notas 7 5 2 6" xfId="0"/>
    <cellStyle name="Notas 7 5 2 7" xfId="0"/>
    <cellStyle name="Notas 7 5 3" xfId="0"/>
    <cellStyle name="Notas 7 5 3 2" xfId="0"/>
    <cellStyle name="Notas 7 5 3 3" xfId="0"/>
    <cellStyle name="Notas 7 5 3 4" xfId="0"/>
    <cellStyle name="Notas 7 5 4" xfId="0"/>
    <cellStyle name="Notas 7 5 4 2" xfId="0"/>
    <cellStyle name="Notas 7 5 4 3" xfId="0"/>
    <cellStyle name="Notas 7 5 4 4" xfId="0"/>
    <cellStyle name="Notas 7 5 5" xfId="0"/>
    <cellStyle name="Notas 7 5 6" xfId="0"/>
    <cellStyle name="Notas 7 5 7" xfId="0"/>
    <cellStyle name="Notas 7 5 8" xfId="0"/>
    <cellStyle name="Notas 7 6" xfId="0"/>
    <cellStyle name="Notas 7 6 2" xfId="0"/>
    <cellStyle name="Notas 7 6 2 2" xfId="0"/>
    <cellStyle name="Notas 7 6 2 2 2" xfId="0"/>
    <cellStyle name="Notas 7 6 2 2 3" xfId="0"/>
    <cellStyle name="Notas 7 6 2 2 4" xfId="0"/>
    <cellStyle name="Notas 7 6 2 3" xfId="0"/>
    <cellStyle name="Notas 7 6 2 3 2" xfId="0"/>
    <cellStyle name="Notas 7 6 2 3 3" xfId="0"/>
    <cellStyle name="Notas 7 6 2 3 4" xfId="0"/>
    <cellStyle name="Notas 7 6 2 4" xfId="0"/>
    <cellStyle name="Notas 7 6 2 5" xfId="0"/>
    <cellStyle name="Notas 7 6 2 6" xfId="0"/>
    <cellStyle name="Notas 7 6 2 7" xfId="0"/>
    <cellStyle name="Notas 7 6 3" xfId="0"/>
    <cellStyle name="Notas 7 6 3 2" xfId="0"/>
    <cellStyle name="Notas 7 6 3 3" xfId="0"/>
    <cellStyle name="Notas 7 6 3 4" xfId="0"/>
    <cellStyle name="Notas 7 6 4" xfId="0"/>
    <cellStyle name="Notas 7 6 4 2" xfId="0"/>
    <cellStyle name="Notas 7 6 4 3" xfId="0"/>
    <cellStyle name="Notas 7 6 4 4" xfId="0"/>
    <cellStyle name="Notas 7 6 5" xfId="0"/>
    <cellStyle name="Notas 7 6 6" xfId="0"/>
    <cellStyle name="Notas 7 6 7" xfId="0"/>
    <cellStyle name="Notas 7 6 8" xfId="0"/>
    <cellStyle name="Notas 7 7" xfId="0"/>
    <cellStyle name="Notas 7 7 2" xfId="0"/>
    <cellStyle name="Notas 7 7 2 2" xfId="0"/>
    <cellStyle name="Notas 7 7 2 2 2" xfId="0"/>
    <cellStyle name="Notas 7 7 2 2 3" xfId="0"/>
    <cellStyle name="Notas 7 7 2 2 4" xfId="0"/>
    <cellStyle name="Notas 7 7 2 3" xfId="0"/>
    <cellStyle name="Notas 7 7 2 3 2" xfId="0"/>
    <cellStyle name="Notas 7 7 2 3 3" xfId="0"/>
    <cellStyle name="Notas 7 7 2 3 4" xfId="0"/>
    <cellStyle name="Notas 7 7 2 4" xfId="0"/>
    <cellStyle name="Notas 7 7 2 5" xfId="0"/>
    <cellStyle name="Notas 7 7 2 6" xfId="0"/>
    <cellStyle name="Notas 7 7 2 7" xfId="0"/>
    <cellStyle name="Notas 7 7 3" xfId="0"/>
    <cellStyle name="Notas 7 7 3 2" xfId="0"/>
    <cellStyle name="Notas 7 7 3 3" xfId="0"/>
    <cellStyle name="Notas 7 7 3 4" xfId="0"/>
    <cellStyle name="Notas 7 7 4" xfId="0"/>
    <cellStyle name="Notas 7 7 4 2" xfId="0"/>
    <cellStyle name="Notas 7 7 4 3" xfId="0"/>
    <cellStyle name="Notas 7 7 4 4" xfId="0"/>
    <cellStyle name="Notas 7 7 5" xfId="0"/>
    <cellStyle name="Notas 7 7 6" xfId="0"/>
    <cellStyle name="Notas 7 7 7" xfId="0"/>
    <cellStyle name="Notas 7 7 8" xfId="0"/>
    <cellStyle name="Notas 7 8" xfId="0"/>
    <cellStyle name="Notas 7 8 2" xfId="0"/>
    <cellStyle name="Notas 7 8 2 2" xfId="0"/>
    <cellStyle name="Notas 7 8 2 3" xfId="0"/>
    <cellStyle name="Notas 7 8 2 4" xfId="0"/>
    <cellStyle name="Notas 7 8 3" xfId="0"/>
    <cellStyle name="Notas 7 8 3 2" xfId="0"/>
    <cellStyle name="Notas 7 8 3 3" xfId="0"/>
    <cellStyle name="Notas 7 8 3 4" xfId="0"/>
    <cellStyle name="Notas 7 8 4" xfId="0"/>
    <cellStyle name="Notas 7 8 5" xfId="0"/>
    <cellStyle name="Notas 7 8 6" xfId="0"/>
    <cellStyle name="Notas 7 8 7" xfId="0"/>
    <cellStyle name="Notas 7 9" xfId="0"/>
    <cellStyle name="Notas 7 9 2" xfId="0"/>
    <cellStyle name="Notas 7 9 3" xfId="0"/>
    <cellStyle name="Notas 7 9 4" xfId="0"/>
    <cellStyle name="Notas 8" xfId="0"/>
    <cellStyle name="Notas 8 10" xfId="0"/>
    <cellStyle name="Notas 8 10 2" xfId="0"/>
    <cellStyle name="Notas 8 10 3" xfId="0"/>
    <cellStyle name="Notas 8 10 4" xfId="0"/>
    <cellStyle name="Notas 8 11" xfId="0"/>
    <cellStyle name="Notas 8 12" xfId="0"/>
    <cellStyle name="Notas 8 13" xfId="0"/>
    <cellStyle name="Notas 8 14" xfId="0"/>
    <cellStyle name="Notas 8 2" xfId="0"/>
    <cellStyle name="Notas 8 2 2" xfId="0"/>
    <cellStyle name="Notas 8 2 2 2" xfId="0"/>
    <cellStyle name="Notas 8 2 2 2 2" xfId="0"/>
    <cellStyle name="Notas 8 2 2 2 3" xfId="0"/>
    <cellStyle name="Notas 8 2 2 2 4" xfId="0"/>
    <cellStyle name="Notas 8 2 2 3" xfId="0"/>
    <cellStyle name="Notas 8 2 2 3 2" xfId="0"/>
    <cellStyle name="Notas 8 2 2 3 3" xfId="0"/>
    <cellStyle name="Notas 8 2 2 3 4" xfId="0"/>
    <cellStyle name="Notas 8 2 2 4" xfId="0"/>
    <cellStyle name="Notas 8 2 2 5" xfId="0"/>
    <cellStyle name="Notas 8 2 2 6" xfId="0"/>
    <cellStyle name="Notas 8 2 2 7" xfId="0"/>
    <cellStyle name="Notas 8 2 3" xfId="0"/>
    <cellStyle name="Notas 8 2 3 2" xfId="0"/>
    <cellStyle name="Notas 8 2 3 2 2" xfId="0"/>
    <cellStyle name="Notas 8 2 3 2 3" xfId="0"/>
    <cellStyle name="Notas 8 2 3 2 4" xfId="0"/>
    <cellStyle name="Notas 8 2 3 3" xfId="0"/>
    <cellStyle name="Notas 8 2 3 3 2" xfId="0"/>
    <cellStyle name="Notas 8 2 3 3 3" xfId="0"/>
    <cellStyle name="Notas 8 2 3 3 4" xfId="0"/>
    <cellStyle name="Notas 8 2 3 4" xfId="0"/>
    <cellStyle name="Notas 8 2 3 5" xfId="0"/>
    <cellStyle name="Notas 8 2 3 6" xfId="0"/>
    <cellStyle name="Notas 8 2 3 7" xfId="0"/>
    <cellStyle name="Notas 8 2 4" xfId="0"/>
    <cellStyle name="Notas 8 2 4 2" xfId="0"/>
    <cellStyle name="Notas 8 2 4 3" xfId="0"/>
    <cellStyle name="Notas 8 2 4 4" xfId="0"/>
    <cellStyle name="Notas 8 2 5" xfId="0"/>
    <cellStyle name="Notas 8 2 5 2" xfId="0"/>
    <cellStyle name="Notas 8 2 5 3" xfId="0"/>
    <cellStyle name="Notas 8 2 5 4" xfId="0"/>
    <cellStyle name="Notas 8 2 6" xfId="0"/>
    <cellStyle name="Notas 8 2 7" xfId="0"/>
    <cellStyle name="Notas 8 2 8" xfId="0"/>
    <cellStyle name="Notas 8 2 9" xfId="0"/>
    <cellStyle name="Notas 8 3" xfId="0"/>
    <cellStyle name="Notas 8 3 2" xfId="0"/>
    <cellStyle name="Notas 8 3 2 2" xfId="0"/>
    <cellStyle name="Notas 8 3 2 2 2" xfId="0"/>
    <cellStyle name="Notas 8 3 2 2 3" xfId="0"/>
    <cellStyle name="Notas 8 3 2 2 4" xfId="0"/>
    <cellStyle name="Notas 8 3 2 3" xfId="0"/>
    <cellStyle name="Notas 8 3 2 3 2" xfId="0"/>
    <cellStyle name="Notas 8 3 2 3 3" xfId="0"/>
    <cellStyle name="Notas 8 3 2 3 4" xfId="0"/>
    <cellStyle name="Notas 8 3 2 4" xfId="0"/>
    <cellStyle name="Notas 8 3 2 5" xfId="0"/>
    <cellStyle name="Notas 8 3 2 6" xfId="0"/>
    <cellStyle name="Notas 8 3 2 7" xfId="0"/>
    <cellStyle name="Notas 8 3 3" xfId="0"/>
    <cellStyle name="Notas 8 3 3 2" xfId="0"/>
    <cellStyle name="Notas 8 3 3 3" xfId="0"/>
    <cellStyle name="Notas 8 3 3 4" xfId="0"/>
    <cellStyle name="Notas 8 3 4" xfId="0"/>
    <cellStyle name="Notas 8 3 4 2" xfId="0"/>
    <cellStyle name="Notas 8 3 4 3" xfId="0"/>
    <cellStyle name="Notas 8 3 4 4" xfId="0"/>
    <cellStyle name="Notas 8 3 5" xfId="0"/>
    <cellStyle name="Notas 8 3 6" xfId="0"/>
    <cellStyle name="Notas 8 3 7" xfId="0"/>
    <cellStyle name="Notas 8 3 8" xfId="0"/>
    <cellStyle name="Notas 8 4" xfId="0"/>
    <cellStyle name="Notas 8 4 2" xfId="0"/>
    <cellStyle name="Notas 8 4 2 2" xfId="0"/>
    <cellStyle name="Notas 8 4 2 2 2" xfId="0"/>
    <cellStyle name="Notas 8 4 2 2 3" xfId="0"/>
    <cellStyle name="Notas 8 4 2 2 4" xfId="0"/>
    <cellStyle name="Notas 8 4 2 3" xfId="0"/>
    <cellStyle name="Notas 8 4 2 3 2" xfId="0"/>
    <cellStyle name="Notas 8 4 2 3 3" xfId="0"/>
    <cellStyle name="Notas 8 4 2 3 4" xfId="0"/>
    <cellStyle name="Notas 8 4 2 4" xfId="0"/>
    <cellStyle name="Notas 8 4 2 5" xfId="0"/>
    <cellStyle name="Notas 8 4 2 6" xfId="0"/>
    <cellStyle name="Notas 8 4 2 7" xfId="0"/>
    <cellStyle name="Notas 8 4 3" xfId="0"/>
    <cellStyle name="Notas 8 4 3 2" xfId="0"/>
    <cellStyle name="Notas 8 4 3 3" xfId="0"/>
    <cellStyle name="Notas 8 4 3 4" xfId="0"/>
    <cellStyle name="Notas 8 4 4" xfId="0"/>
    <cellStyle name="Notas 8 4 4 2" xfId="0"/>
    <cellStyle name="Notas 8 4 4 3" xfId="0"/>
    <cellStyle name="Notas 8 4 4 4" xfId="0"/>
    <cellStyle name="Notas 8 4 5" xfId="0"/>
    <cellStyle name="Notas 8 4 6" xfId="0"/>
    <cellStyle name="Notas 8 4 7" xfId="0"/>
    <cellStyle name="Notas 8 4 8" xfId="0"/>
    <cellStyle name="Notas 8 5" xfId="0"/>
    <cellStyle name="Notas 8 5 2" xfId="0"/>
    <cellStyle name="Notas 8 5 2 2" xfId="0"/>
    <cellStyle name="Notas 8 5 2 2 2" xfId="0"/>
    <cellStyle name="Notas 8 5 2 2 3" xfId="0"/>
    <cellStyle name="Notas 8 5 2 2 4" xfId="0"/>
    <cellStyle name="Notas 8 5 2 3" xfId="0"/>
    <cellStyle name="Notas 8 5 2 3 2" xfId="0"/>
    <cellStyle name="Notas 8 5 2 3 3" xfId="0"/>
    <cellStyle name="Notas 8 5 2 3 4" xfId="0"/>
    <cellStyle name="Notas 8 5 2 4" xfId="0"/>
    <cellStyle name="Notas 8 5 2 5" xfId="0"/>
    <cellStyle name="Notas 8 5 2 6" xfId="0"/>
    <cellStyle name="Notas 8 5 2 7" xfId="0"/>
    <cellStyle name="Notas 8 5 3" xfId="0"/>
    <cellStyle name="Notas 8 5 3 2" xfId="0"/>
    <cellStyle name="Notas 8 5 3 3" xfId="0"/>
    <cellStyle name="Notas 8 5 3 4" xfId="0"/>
    <cellStyle name="Notas 8 5 4" xfId="0"/>
    <cellStyle name="Notas 8 5 4 2" xfId="0"/>
    <cellStyle name="Notas 8 5 4 3" xfId="0"/>
    <cellStyle name="Notas 8 5 4 4" xfId="0"/>
    <cellStyle name="Notas 8 5 5" xfId="0"/>
    <cellStyle name="Notas 8 5 6" xfId="0"/>
    <cellStyle name="Notas 8 5 7" xfId="0"/>
    <cellStyle name="Notas 8 5 8" xfId="0"/>
    <cellStyle name="Notas 8 6" xfId="0"/>
    <cellStyle name="Notas 8 6 2" xfId="0"/>
    <cellStyle name="Notas 8 6 2 2" xfId="0"/>
    <cellStyle name="Notas 8 6 2 2 2" xfId="0"/>
    <cellStyle name="Notas 8 6 2 2 3" xfId="0"/>
    <cellStyle name="Notas 8 6 2 2 4" xfId="0"/>
    <cellStyle name="Notas 8 6 2 3" xfId="0"/>
    <cellStyle name="Notas 8 6 2 3 2" xfId="0"/>
    <cellStyle name="Notas 8 6 2 3 3" xfId="0"/>
    <cellStyle name="Notas 8 6 2 3 4" xfId="0"/>
    <cellStyle name="Notas 8 6 2 4" xfId="0"/>
    <cellStyle name="Notas 8 6 2 5" xfId="0"/>
    <cellStyle name="Notas 8 6 2 6" xfId="0"/>
    <cellStyle name="Notas 8 6 2 7" xfId="0"/>
    <cellStyle name="Notas 8 6 3" xfId="0"/>
    <cellStyle name="Notas 8 6 3 2" xfId="0"/>
    <cellStyle name="Notas 8 6 3 3" xfId="0"/>
    <cellStyle name="Notas 8 6 3 4" xfId="0"/>
    <cellStyle name="Notas 8 6 4" xfId="0"/>
    <cellStyle name="Notas 8 6 4 2" xfId="0"/>
    <cellStyle name="Notas 8 6 4 3" xfId="0"/>
    <cellStyle name="Notas 8 6 4 4" xfId="0"/>
    <cellStyle name="Notas 8 6 5" xfId="0"/>
    <cellStyle name="Notas 8 6 6" xfId="0"/>
    <cellStyle name="Notas 8 6 7" xfId="0"/>
    <cellStyle name="Notas 8 6 8" xfId="0"/>
    <cellStyle name="Notas 8 7" xfId="0"/>
    <cellStyle name="Notas 8 7 2" xfId="0"/>
    <cellStyle name="Notas 8 7 2 2" xfId="0"/>
    <cellStyle name="Notas 8 7 2 3" xfId="0"/>
    <cellStyle name="Notas 8 7 2 4" xfId="0"/>
    <cellStyle name="Notas 8 7 3" xfId="0"/>
    <cellStyle name="Notas 8 7 3 2" xfId="0"/>
    <cellStyle name="Notas 8 7 3 3" xfId="0"/>
    <cellStyle name="Notas 8 7 3 4" xfId="0"/>
    <cellStyle name="Notas 8 7 4" xfId="0"/>
    <cellStyle name="Notas 8 7 5" xfId="0"/>
    <cellStyle name="Notas 8 7 6" xfId="0"/>
    <cellStyle name="Notas 8 7 7" xfId="0"/>
    <cellStyle name="Notas 8 8" xfId="0"/>
    <cellStyle name="Notas 8 8 2" xfId="0"/>
    <cellStyle name="Notas 8 8 3" xfId="0"/>
    <cellStyle name="Notas 8 8 4" xfId="0"/>
    <cellStyle name="Notas 8 9" xfId="0"/>
    <cellStyle name="Notas 8 9 2" xfId="0"/>
    <cellStyle name="Notas 8 9 3" xfId="0"/>
    <cellStyle name="Notas 8 9 4" xfId="0"/>
    <cellStyle name="Notas 9" xfId="0"/>
    <cellStyle name="Notas 9 10" xfId="0"/>
    <cellStyle name="Notas 9 10 2" xfId="0"/>
    <cellStyle name="Notas 9 10 3" xfId="0"/>
    <cellStyle name="Notas 9 10 4" xfId="0"/>
    <cellStyle name="Notas 9 11" xfId="0"/>
    <cellStyle name="Notas 9 12" xfId="0"/>
    <cellStyle name="Notas 9 13" xfId="0"/>
    <cellStyle name="Notas 9 14" xfId="0"/>
    <cellStyle name="Notas 9 2" xfId="0"/>
    <cellStyle name="Notas 9 2 2" xfId="0"/>
    <cellStyle name="Notas 9 2 2 2" xfId="0"/>
    <cellStyle name="Notas 9 2 2 2 2" xfId="0"/>
    <cellStyle name="Notas 9 2 2 2 3" xfId="0"/>
    <cellStyle name="Notas 9 2 2 2 4" xfId="0"/>
    <cellStyle name="Notas 9 2 2 3" xfId="0"/>
    <cellStyle name="Notas 9 2 2 3 2" xfId="0"/>
    <cellStyle name="Notas 9 2 2 3 3" xfId="0"/>
    <cellStyle name="Notas 9 2 2 3 4" xfId="0"/>
    <cellStyle name="Notas 9 2 2 4" xfId="0"/>
    <cellStyle name="Notas 9 2 2 5" xfId="0"/>
    <cellStyle name="Notas 9 2 2 6" xfId="0"/>
    <cellStyle name="Notas 9 2 2 7" xfId="0"/>
    <cellStyle name="Notas 9 2 3" xfId="0"/>
    <cellStyle name="Notas 9 2 3 2" xfId="0"/>
    <cellStyle name="Notas 9 2 3 2 2" xfId="0"/>
    <cellStyle name="Notas 9 2 3 2 3" xfId="0"/>
    <cellStyle name="Notas 9 2 3 2 4" xfId="0"/>
    <cellStyle name="Notas 9 2 3 3" xfId="0"/>
    <cellStyle name="Notas 9 2 3 3 2" xfId="0"/>
    <cellStyle name="Notas 9 2 3 3 3" xfId="0"/>
    <cellStyle name="Notas 9 2 3 3 4" xfId="0"/>
    <cellStyle name="Notas 9 2 3 4" xfId="0"/>
    <cellStyle name="Notas 9 2 3 5" xfId="0"/>
    <cellStyle name="Notas 9 2 3 6" xfId="0"/>
    <cellStyle name="Notas 9 2 3 7" xfId="0"/>
    <cellStyle name="Notas 9 2 4" xfId="0"/>
    <cellStyle name="Notas 9 2 4 2" xfId="0"/>
    <cellStyle name="Notas 9 2 4 3" xfId="0"/>
    <cellStyle name="Notas 9 2 4 4" xfId="0"/>
    <cellStyle name="Notas 9 2 5" xfId="0"/>
    <cellStyle name="Notas 9 2 5 2" xfId="0"/>
    <cellStyle name="Notas 9 2 5 3" xfId="0"/>
    <cellStyle name="Notas 9 2 5 4" xfId="0"/>
    <cellStyle name="Notas 9 2 6" xfId="0"/>
    <cellStyle name="Notas 9 2 7" xfId="0"/>
    <cellStyle name="Notas 9 2 8" xfId="0"/>
    <cellStyle name="Notas 9 2 9" xfId="0"/>
    <cellStyle name="Notas 9 3" xfId="0"/>
    <cellStyle name="Notas 9 3 2" xfId="0"/>
    <cellStyle name="Notas 9 3 2 2" xfId="0"/>
    <cellStyle name="Notas 9 3 2 2 2" xfId="0"/>
    <cellStyle name="Notas 9 3 2 2 3" xfId="0"/>
    <cellStyle name="Notas 9 3 2 2 4" xfId="0"/>
    <cellStyle name="Notas 9 3 2 3" xfId="0"/>
    <cellStyle name="Notas 9 3 2 3 2" xfId="0"/>
    <cellStyle name="Notas 9 3 2 3 3" xfId="0"/>
    <cellStyle name="Notas 9 3 2 3 4" xfId="0"/>
    <cellStyle name="Notas 9 3 2 4" xfId="0"/>
    <cellStyle name="Notas 9 3 2 5" xfId="0"/>
    <cellStyle name="Notas 9 3 2 6" xfId="0"/>
    <cellStyle name="Notas 9 3 2 7" xfId="0"/>
    <cellStyle name="Notas 9 3 3" xfId="0"/>
    <cellStyle name="Notas 9 3 3 2" xfId="0"/>
    <cellStyle name="Notas 9 3 3 3" xfId="0"/>
    <cellStyle name="Notas 9 3 3 4" xfId="0"/>
    <cellStyle name="Notas 9 3 4" xfId="0"/>
    <cellStyle name="Notas 9 3 4 2" xfId="0"/>
    <cellStyle name="Notas 9 3 4 3" xfId="0"/>
    <cellStyle name="Notas 9 3 4 4" xfId="0"/>
    <cellStyle name="Notas 9 3 5" xfId="0"/>
    <cellStyle name="Notas 9 3 6" xfId="0"/>
    <cellStyle name="Notas 9 3 7" xfId="0"/>
    <cellStyle name="Notas 9 3 8" xfId="0"/>
    <cellStyle name="Notas 9 4" xfId="0"/>
    <cellStyle name="Notas 9 4 2" xfId="0"/>
    <cellStyle name="Notas 9 4 2 2" xfId="0"/>
    <cellStyle name="Notas 9 4 2 2 2" xfId="0"/>
    <cellStyle name="Notas 9 4 2 2 3" xfId="0"/>
    <cellStyle name="Notas 9 4 2 2 4" xfId="0"/>
    <cellStyle name="Notas 9 4 2 3" xfId="0"/>
    <cellStyle name="Notas 9 4 2 3 2" xfId="0"/>
    <cellStyle name="Notas 9 4 2 3 3" xfId="0"/>
    <cellStyle name="Notas 9 4 2 3 4" xfId="0"/>
    <cellStyle name="Notas 9 4 2 4" xfId="0"/>
    <cellStyle name="Notas 9 4 2 5" xfId="0"/>
    <cellStyle name="Notas 9 4 2 6" xfId="0"/>
    <cellStyle name="Notas 9 4 2 7" xfId="0"/>
    <cellStyle name="Notas 9 4 3" xfId="0"/>
    <cellStyle name="Notas 9 4 3 2" xfId="0"/>
    <cellStyle name="Notas 9 4 3 3" xfId="0"/>
    <cellStyle name="Notas 9 4 3 4" xfId="0"/>
    <cellStyle name="Notas 9 4 4" xfId="0"/>
    <cellStyle name="Notas 9 4 4 2" xfId="0"/>
    <cellStyle name="Notas 9 4 4 3" xfId="0"/>
    <cellStyle name="Notas 9 4 4 4" xfId="0"/>
    <cellStyle name="Notas 9 4 5" xfId="0"/>
    <cellStyle name="Notas 9 4 6" xfId="0"/>
    <cellStyle name="Notas 9 4 7" xfId="0"/>
    <cellStyle name="Notas 9 4 8" xfId="0"/>
    <cellStyle name="Notas 9 5" xfId="0"/>
    <cellStyle name="Notas 9 5 2" xfId="0"/>
    <cellStyle name="Notas 9 5 2 2" xfId="0"/>
    <cellStyle name="Notas 9 5 2 2 2" xfId="0"/>
    <cellStyle name="Notas 9 5 2 2 3" xfId="0"/>
    <cellStyle name="Notas 9 5 2 2 4" xfId="0"/>
    <cellStyle name="Notas 9 5 2 3" xfId="0"/>
    <cellStyle name="Notas 9 5 2 3 2" xfId="0"/>
    <cellStyle name="Notas 9 5 2 3 3" xfId="0"/>
    <cellStyle name="Notas 9 5 2 3 4" xfId="0"/>
    <cellStyle name="Notas 9 5 2 4" xfId="0"/>
    <cellStyle name="Notas 9 5 2 5" xfId="0"/>
    <cellStyle name="Notas 9 5 2 6" xfId="0"/>
    <cellStyle name="Notas 9 5 2 7" xfId="0"/>
    <cellStyle name="Notas 9 5 3" xfId="0"/>
    <cellStyle name="Notas 9 5 3 2" xfId="0"/>
    <cellStyle name="Notas 9 5 3 3" xfId="0"/>
    <cellStyle name="Notas 9 5 3 4" xfId="0"/>
    <cellStyle name="Notas 9 5 4" xfId="0"/>
    <cellStyle name="Notas 9 5 4 2" xfId="0"/>
    <cellStyle name="Notas 9 5 4 3" xfId="0"/>
    <cellStyle name="Notas 9 5 4 4" xfId="0"/>
    <cellStyle name="Notas 9 5 5" xfId="0"/>
    <cellStyle name="Notas 9 5 6" xfId="0"/>
    <cellStyle name="Notas 9 5 7" xfId="0"/>
    <cellStyle name="Notas 9 5 8" xfId="0"/>
    <cellStyle name="Notas 9 6" xfId="0"/>
    <cellStyle name="Notas 9 6 2" xfId="0"/>
    <cellStyle name="Notas 9 6 2 2" xfId="0"/>
    <cellStyle name="Notas 9 6 2 2 2" xfId="0"/>
    <cellStyle name="Notas 9 6 2 2 3" xfId="0"/>
    <cellStyle name="Notas 9 6 2 2 4" xfId="0"/>
    <cellStyle name="Notas 9 6 2 3" xfId="0"/>
    <cellStyle name="Notas 9 6 2 3 2" xfId="0"/>
    <cellStyle name="Notas 9 6 2 3 3" xfId="0"/>
    <cellStyle name="Notas 9 6 2 3 4" xfId="0"/>
    <cellStyle name="Notas 9 6 2 4" xfId="0"/>
    <cellStyle name="Notas 9 6 2 5" xfId="0"/>
    <cellStyle name="Notas 9 6 2 6" xfId="0"/>
    <cellStyle name="Notas 9 6 2 7" xfId="0"/>
    <cellStyle name="Notas 9 6 3" xfId="0"/>
    <cellStyle name="Notas 9 6 3 2" xfId="0"/>
    <cellStyle name="Notas 9 6 3 3" xfId="0"/>
    <cellStyle name="Notas 9 6 3 4" xfId="0"/>
    <cellStyle name="Notas 9 6 4" xfId="0"/>
    <cellStyle name="Notas 9 6 4 2" xfId="0"/>
    <cellStyle name="Notas 9 6 4 3" xfId="0"/>
    <cellStyle name="Notas 9 6 4 4" xfId="0"/>
    <cellStyle name="Notas 9 6 5" xfId="0"/>
    <cellStyle name="Notas 9 6 6" xfId="0"/>
    <cellStyle name="Notas 9 6 7" xfId="0"/>
    <cellStyle name="Notas 9 6 8" xfId="0"/>
    <cellStyle name="Notas 9 7" xfId="0"/>
    <cellStyle name="Notas 9 7 2" xfId="0"/>
    <cellStyle name="Notas 9 7 2 2" xfId="0"/>
    <cellStyle name="Notas 9 7 2 3" xfId="0"/>
    <cellStyle name="Notas 9 7 2 4" xfId="0"/>
    <cellStyle name="Notas 9 7 3" xfId="0"/>
    <cellStyle name="Notas 9 7 3 2" xfId="0"/>
    <cellStyle name="Notas 9 7 3 3" xfId="0"/>
    <cellStyle name="Notas 9 7 3 4" xfId="0"/>
    <cellStyle name="Notas 9 7 4" xfId="0"/>
    <cellStyle name="Notas 9 7 5" xfId="0"/>
    <cellStyle name="Notas 9 7 6" xfId="0"/>
    <cellStyle name="Notas 9 7 7" xfId="0"/>
    <cellStyle name="Notas 9 8" xfId="0"/>
    <cellStyle name="Notas 9 8 2" xfId="0"/>
    <cellStyle name="Notas 9 8 3" xfId="0"/>
    <cellStyle name="Notas 9 8 4" xfId="0"/>
    <cellStyle name="Notas 9 9" xfId="0"/>
    <cellStyle name="Notas 9 9 2" xfId="0"/>
    <cellStyle name="Notas 9 9 3" xfId="0"/>
    <cellStyle name="Notas 9 9 4" xfId="0"/>
    <cellStyle name="Note 10" xfId="0"/>
    <cellStyle name="Note 10 2" xfId="0"/>
    <cellStyle name="Note 10 3" xfId="0"/>
    <cellStyle name="Note 10 4" xfId="0"/>
    <cellStyle name="Note 11" xfId="0"/>
    <cellStyle name="Note 12" xfId="0"/>
    <cellStyle name="Note 13" xfId="0"/>
    <cellStyle name="Note 14" xfId="0"/>
    <cellStyle name="Note 15" xfId="0"/>
    <cellStyle name="Note 2" xfId="0"/>
    <cellStyle name="Note 2 2" xfId="0"/>
    <cellStyle name="Note 2 2 2" xfId="0"/>
    <cellStyle name="Note 2 2 2 2" xfId="0"/>
    <cellStyle name="Note 2 2 2 3" xfId="0"/>
    <cellStyle name="Note 2 2 2 4" xfId="0"/>
    <cellStyle name="Note 2 2 3" xfId="0"/>
    <cellStyle name="Note 2 2 3 2" xfId="0"/>
    <cellStyle name="Note 2 2 3 3" xfId="0"/>
    <cellStyle name="Note 2 2 3 4" xfId="0"/>
    <cellStyle name="Note 2 2 4" xfId="0"/>
    <cellStyle name="Note 2 2 5" xfId="0"/>
    <cellStyle name="Note 2 2 6" xfId="0"/>
    <cellStyle name="Note 2 2 7" xfId="0"/>
    <cellStyle name="Note 2 3" xfId="0"/>
    <cellStyle name="Note 2 3 2" xfId="0"/>
    <cellStyle name="Note 2 3 2 2" xfId="0"/>
    <cellStyle name="Note 2 3 2 3" xfId="0"/>
    <cellStyle name="Note 2 3 2 4" xfId="0"/>
    <cellStyle name="Note 2 3 3" xfId="0"/>
    <cellStyle name="Note 2 3 3 2" xfId="0"/>
    <cellStyle name="Note 2 3 3 3" xfId="0"/>
    <cellStyle name="Note 2 3 3 4" xfId="0"/>
    <cellStyle name="Note 2 3 4" xfId="0"/>
    <cellStyle name="Note 2 3 5" xfId="0"/>
    <cellStyle name="Note 2 3 6" xfId="0"/>
    <cellStyle name="Note 2 3 7" xfId="0"/>
    <cellStyle name="Note 2 4" xfId="0"/>
    <cellStyle name="Note 2 4 2" xfId="0"/>
    <cellStyle name="Note 2 4 3" xfId="0"/>
    <cellStyle name="Note 2 4 4" xfId="0"/>
    <cellStyle name="Note 2 5" xfId="0"/>
    <cellStyle name="Note 2 5 2" xfId="0"/>
    <cellStyle name="Note 2 5 3" xfId="0"/>
    <cellStyle name="Note 2 5 4" xfId="0"/>
    <cellStyle name="Note 2 6" xfId="0"/>
    <cellStyle name="Note 2 7" xfId="0"/>
    <cellStyle name="Note 2 8" xfId="0"/>
    <cellStyle name="Note 2 9" xfId="0"/>
    <cellStyle name="Note 3" xfId="0"/>
    <cellStyle name="Note 3 2" xfId="0"/>
    <cellStyle name="Note 3 2 2" xfId="0"/>
    <cellStyle name="Note 3 2 2 2" xfId="0"/>
    <cellStyle name="Note 3 2 2 3" xfId="0"/>
    <cellStyle name="Note 3 2 2 4" xfId="0"/>
    <cellStyle name="Note 3 2 3" xfId="0"/>
    <cellStyle name="Note 3 2 3 2" xfId="0"/>
    <cellStyle name="Note 3 2 3 3" xfId="0"/>
    <cellStyle name="Note 3 2 3 4" xfId="0"/>
    <cellStyle name="Note 3 2 4" xfId="0"/>
    <cellStyle name="Note 3 2 5" xfId="0"/>
    <cellStyle name="Note 3 2 6" xfId="0"/>
    <cellStyle name="Note 3 2 7" xfId="0"/>
    <cellStyle name="Note 3 3" xfId="0"/>
    <cellStyle name="Note 3 3 2" xfId="0"/>
    <cellStyle name="Note 3 3 3" xfId="0"/>
    <cellStyle name="Note 3 3 4" xfId="0"/>
    <cellStyle name="Note 3 4" xfId="0"/>
    <cellStyle name="Note 3 4 2" xfId="0"/>
    <cellStyle name="Note 3 4 3" xfId="0"/>
    <cellStyle name="Note 3 4 4" xfId="0"/>
    <cellStyle name="Note 3 5" xfId="0"/>
    <cellStyle name="Note 3 6" xfId="0"/>
    <cellStyle name="Note 3 7" xfId="0"/>
    <cellStyle name="Note 3 8" xfId="0"/>
    <cellStyle name="Note 4" xfId="0"/>
    <cellStyle name="Note 4 2" xfId="0"/>
    <cellStyle name="Note 4 2 2" xfId="0"/>
    <cellStyle name="Note 4 2 2 2" xfId="0"/>
    <cellStyle name="Note 4 2 2 3" xfId="0"/>
    <cellStyle name="Note 4 2 2 4" xfId="0"/>
    <cellStyle name="Note 4 2 3" xfId="0"/>
    <cellStyle name="Note 4 2 3 2" xfId="0"/>
    <cellStyle name="Note 4 2 3 3" xfId="0"/>
    <cellStyle name="Note 4 2 3 4" xfId="0"/>
    <cellStyle name="Note 4 2 4" xfId="0"/>
    <cellStyle name="Note 4 2 5" xfId="0"/>
    <cellStyle name="Note 4 2 6" xfId="0"/>
    <cellStyle name="Note 4 2 7" xfId="0"/>
    <cellStyle name="Note 4 3" xfId="0"/>
    <cellStyle name="Note 4 3 2" xfId="0"/>
    <cellStyle name="Note 4 3 3" xfId="0"/>
    <cellStyle name="Note 4 3 4" xfId="0"/>
    <cellStyle name="Note 4 4" xfId="0"/>
    <cellStyle name="Note 4 4 2" xfId="0"/>
    <cellStyle name="Note 4 4 3" xfId="0"/>
    <cellStyle name="Note 4 4 4" xfId="0"/>
    <cellStyle name="Note 4 5" xfId="0"/>
    <cellStyle name="Note 4 6" xfId="0"/>
    <cellStyle name="Note 4 7" xfId="0"/>
    <cellStyle name="Note 4 8" xfId="0"/>
    <cellStyle name="Note 5" xfId="0"/>
    <cellStyle name="Note 5 2" xfId="0"/>
    <cellStyle name="Note 5 2 2" xfId="0"/>
    <cellStyle name="Note 5 2 2 2" xfId="0"/>
    <cellStyle name="Note 5 2 2 3" xfId="0"/>
    <cellStyle name="Note 5 2 2 4" xfId="0"/>
    <cellStyle name="Note 5 2 3" xfId="0"/>
    <cellStyle name="Note 5 2 3 2" xfId="0"/>
    <cellStyle name="Note 5 2 3 3" xfId="0"/>
    <cellStyle name="Note 5 2 3 4" xfId="0"/>
    <cellStyle name="Note 5 2 4" xfId="0"/>
    <cellStyle name="Note 5 2 5" xfId="0"/>
    <cellStyle name="Note 5 2 6" xfId="0"/>
    <cellStyle name="Note 5 2 7" xfId="0"/>
    <cellStyle name="Note 5 3" xfId="0"/>
    <cellStyle name="Note 5 3 2" xfId="0"/>
    <cellStyle name="Note 5 3 3" xfId="0"/>
    <cellStyle name="Note 5 3 4" xfId="0"/>
    <cellStyle name="Note 5 4" xfId="0"/>
    <cellStyle name="Note 5 4 2" xfId="0"/>
    <cellStyle name="Note 5 4 3" xfId="0"/>
    <cellStyle name="Note 5 4 4" xfId="0"/>
    <cellStyle name="Note 5 5" xfId="0"/>
    <cellStyle name="Note 5 6" xfId="0"/>
    <cellStyle name="Note 5 7" xfId="0"/>
    <cellStyle name="Note 5 8" xfId="0"/>
    <cellStyle name="Note 6" xfId="0"/>
    <cellStyle name="Note 6 2" xfId="0"/>
    <cellStyle name="Note 6 2 2" xfId="0"/>
    <cellStyle name="Note 6 2 2 2" xfId="0"/>
    <cellStyle name="Note 6 2 2 3" xfId="0"/>
    <cellStyle name="Note 6 2 2 4" xfId="0"/>
    <cellStyle name="Note 6 2 3" xfId="0"/>
    <cellStyle name="Note 6 2 3 2" xfId="0"/>
    <cellStyle name="Note 6 2 3 3" xfId="0"/>
    <cellStyle name="Note 6 2 3 4" xfId="0"/>
    <cellStyle name="Note 6 2 4" xfId="0"/>
    <cellStyle name="Note 6 2 5" xfId="0"/>
    <cellStyle name="Note 6 2 6" xfId="0"/>
    <cellStyle name="Note 6 2 7" xfId="0"/>
    <cellStyle name="Note 6 3" xfId="0"/>
    <cellStyle name="Note 6 3 2" xfId="0"/>
    <cellStyle name="Note 6 3 3" xfId="0"/>
    <cellStyle name="Note 6 3 4" xfId="0"/>
    <cellStyle name="Note 6 4" xfId="0"/>
    <cellStyle name="Note 6 4 2" xfId="0"/>
    <cellStyle name="Note 6 4 3" xfId="0"/>
    <cellStyle name="Note 6 4 4" xfId="0"/>
    <cellStyle name="Note 6 5" xfId="0"/>
    <cellStyle name="Note 6 6" xfId="0"/>
    <cellStyle name="Note 6 7" xfId="0"/>
    <cellStyle name="Note 6 8" xfId="0"/>
    <cellStyle name="Note 7" xfId="0"/>
    <cellStyle name="Note 7 2" xfId="0"/>
    <cellStyle name="Note 7 2 2" xfId="0"/>
    <cellStyle name="Note 7 2 3" xfId="0"/>
    <cellStyle name="Note 7 2 4" xfId="0"/>
    <cellStyle name="Note 7 3" xfId="0"/>
    <cellStyle name="Note 7 3 2" xfId="0"/>
    <cellStyle name="Note 7 3 3" xfId="0"/>
    <cellStyle name="Note 7 3 4" xfId="0"/>
    <cellStyle name="Note 7 4" xfId="0"/>
    <cellStyle name="Note 7 5" xfId="0"/>
    <cellStyle name="Note 7 6" xfId="0"/>
    <cellStyle name="Note 7 7" xfId="0"/>
    <cellStyle name="Note 8" xfId="0"/>
    <cellStyle name="Note 8 2" xfId="0"/>
    <cellStyle name="Note 8 3" xfId="0"/>
    <cellStyle name="Note 8 4" xfId="0"/>
    <cellStyle name="Note 9" xfId="0"/>
    <cellStyle name="Note 9 2" xfId="0"/>
    <cellStyle name="Note 9 3" xfId="0"/>
    <cellStyle name="Note 9 4" xfId="0"/>
    <cellStyle name="Nötr" xfId="0"/>
    <cellStyle name="Obliczenia" xfId="0"/>
    <cellStyle name="Output" xfId="0"/>
    <cellStyle name="Output 10" xfId="0"/>
    <cellStyle name="Output 10 2" xfId="0"/>
    <cellStyle name="Output 10 3" xfId="0"/>
    <cellStyle name="Output 10 4" xfId="0"/>
    <cellStyle name="Output 11" xfId="0"/>
    <cellStyle name="Output 12" xfId="0"/>
    <cellStyle name="Output 13" xfId="0"/>
    <cellStyle name="Output 14" xfId="0"/>
    <cellStyle name="Output 2" xfId="0"/>
    <cellStyle name="Output 2 2" xfId="0"/>
    <cellStyle name="Output 2 2 2" xfId="0"/>
    <cellStyle name="Output 2 2 2 2" xfId="0"/>
    <cellStyle name="Output 2 2 2 3" xfId="0"/>
    <cellStyle name="Output 2 2 2 4" xfId="0"/>
    <cellStyle name="Output 2 2 3" xfId="0"/>
    <cellStyle name="Output 2 2 3 2" xfId="0"/>
    <cellStyle name="Output 2 2 3 3" xfId="0"/>
    <cellStyle name="Output 2 2 3 4" xfId="0"/>
    <cellStyle name="Output 2 2 4" xfId="0"/>
    <cellStyle name="Output 2 2 5" xfId="0"/>
    <cellStyle name="Output 2 2 6" xfId="0"/>
    <cellStyle name="Output 2 2 7" xfId="0"/>
    <cellStyle name="Output 2 3" xfId="0"/>
    <cellStyle name="Output 2 3 2" xfId="0"/>
    <cellStyle name="Output 2 3 2 2" xfId="0"/>
    <cellStyle name="Output 2 3 2 3" xfId="0"/>
    <cellStyle name="Output 2 3 2 4" xfId="0"/>
    <cellStyle name="Output 2 3 3" xfId="0"/>
    <cellStyle name="Output 2 3 3 2" xfId="0"/>
    <cellStyle name="Output 2 3 3 3" xfId="0"/>
    <cellStyle name="Output 2 3 3 4" xfId="0"/>
    <cellStyle name="Output 2 3 4" xfId="0"/>
    <cellStyle name="Output 2 3 5" xfId="0"/>
    <cellStyle name="Output 2 3 6" xfId="0"/>
    <cellStyle name="Output 2 3 7" xfId="0"/>
    <cellStyle name="Output 2 4" xfId="0"/>
    <cellStyle name="Output 2 4 2" xfId="0"/>
    <cellStyle name="Output 2 4 3" xfId="0"/>
    <cellStyle name="Output 2 4 4" xfId="0"/>
    <cellStyle name="Output 2 5" xfId="0"/>
    <cellStyle name="Output 2 5 2" xfId="0"/>
    <cellStyle name="Output 2 5 3" xfId="0"/>
    <cellStyle name="Output 2 5 4" xfId="0"/>
    <cellStyle name="Output 2 6" xfId="0"/>
    <cellStyle name="Output 2 7" xfId="0"/>
    <cellStyle name="Output 2 8" xfId="0"/>
    <cellStyle name="Output 2 9" xfId="0"/>
    <cellStyle name="Output 3" xfId="0"/>
    <cellStyle name="Output 3 2" xfId="0"/>
    <cellStyle name="Output 3 2 2" xfId="0"/>
    <cellStyle name="Output 3 2 2 2" xfId="0"/>
    <cellStyle name="Output 3 2 2 3" xfId="0"/>
    <cellStyle name="Output 3 2 2 4" xfId="0"/>
    <cellStyle name="Output 3 2 3" xfId="0"/>
    <cellStyle name="Output 3 2 3 2" xfId="0"/>
    <cellStyle name="Output 3 2 3 3" xfId="0"/>
    <cellStyle name="Output 3 2 3 4" xfId="0"/>
    <cellStyle name="Output 3 2 4" xfId="0"/>
    <cellStyle name="Output 3 2 5" xfId="0"/>
    <cellStyle name="Output 3 2 6" xfId="0"/>
    <cellStyle name="Output 3 2 7" xfId="0"/>
    <cellStyle name="Output 3 3" xfId="0"/>
    <cellStyle name="Output 3 3 2" xfId="0"/>
    <cellStyle name="Output 3 3 3" xfId="0"/>
    <cellStyle name="Output 3 3 4" xfId="0"/>
    <cellStyle name="Output 3 4" xfId="0"/>
    <cellStyle name="Output 3 4 2" xfId="0"/>
    <cellStyle name="Output 3 4 3" xfId="0"/>
    <cellStyle name="Output 3 4 4" xfId="0"/>
    <cellStyle name="Output 3 5" xfId="0"/>
    <cellStyle name="Output 3 6" xfId="0"/>
    <cellStyle name="Output 3 7" xfId="0"/>
    <cellStyle name="Output 3 8" xfId="0"/>
    <cellStyle name="Output 4" xfId="0"/>
    <cellStyle name="Output 4 2" xfId="0"/>
    <cellStyle name="Output 4 2 2" xfId="0"/>
    <cellStyle name="Output 4 2 2 2" xfId="0"/>
    <cellStyle name="Output 4 2 2 3" xfId="0"/>
    <cellStyle name="Output 4 2 2 4" xfId="0"/>
    <cellStyle name="Output 4 2 3" xfId="0"/>
    <cellStyle name="Output 4 2 3 2" xfId="0"/>
    <cellStyle name="Output 4 2 3 3" xfId="0"/>
    <cellStyle name="Output 4 2 3 4" xfId="0"/>
    <cellStyle name="Output 4 2 4" xfId="0"/>
    <cellStyle name="Output 4 2 5" xfId="0"/>
    <cellStyle name="Output 4 2 6" xfId="0"/>
    <cellStyle name="Output 4 2 7" xfId="0"/>
    <cellStyle name="Output 4 3" xfId="0"/>
    <cellStyle name="Output 4 3 2" xfId="0"/>
    <cellStyle name="Output 4 3 3" xfId="0"/>
    <cellStyle name="Output 4 3 4" xfId="0"/>
    <cellStyle name="Output 4 4" xfId="0"/>
    <cellStyle name="Output 4 4 2" xfId="0"/>
    <cellStyle name="Output 4 4 3" xfId="0"/>
    <cellStyle name="Output 4 4 4" xfId="0"/>
    <cellStyle name="Output 4 5" xfId="0"/>
    <cellStyle name="Output 4 6" xfId="0"/>
    <cellStyle name="Output 4 7" xfId="0"/>
    <cellStyle name="Output 4 8" xfId="0"/>
    <cellStyle name="Output 5" xfId="0"/>
    <cellStyle name="Output 5 2" xfId="0"/>
    <cellStyle name="Output 5 2 2" xfId="0"/>
    <cellStyle name="Output 5 2 2 2" xfId="0"/>
    <cellStyle name="Output 5 2 2 3" xfId="0"/>
    <cellStyle name="Output 5 2 2 4" xfId="0"/>
    <cellStyle name="Output 5 2 3" xfId="0"/>
    <cellStyle name="Output 5 2 3 2" xfId="0"/>
    <cellStyle name="Output 5 2 3 3" xfId="0"/>
    <cellStyle name="Output 5 2 3 4" xfId="0"/>
    <cellStyle name="Output 5 2 4" xfId="0"/>
    <cellStyle name="Output 5 2 5" xfId="0"/>
    <cellStyle name="Output 5 2 6" xfId="0"/>
    <cellStyle name="Output 5 2 7" xfId="0"/>
    <cellStyle name="Output 5 3" xfId="0"/>
    <cellStyle name="Output 5 3 2" xfId="0"/>
    <cellStyle name="Output 5 3 3" xfId="0"/>
    <cellStyle name="Output 5 3 4" xfId="0"/>
    <cellStyle name="Output 5 4" xfId="0"/>
    <cellStyle name="Output 5 4 2" xfId="0"/>
    <cellStyle name="Output 5 4 3" xfId="0"/>
    <cellStyle name="Output 5 4 4" xfId="0"/>
    <cellStyle name="Output 5 5" xfId="0"/>
    <cellStyle name="Output 5 6" xfId="0"/>
    <cellStyle name="Output 5 7" xfId="0"/>
    <cellStyle name="Output 5 8" xfId="0"/>
    <cellStyle name="Output 6" xfId="0"/>
    <cellStyle name="Output 6 2" xfId="0"/>
    <cellStyle name="Output 6 2 2" xfId="0"/>
    <cellStyle name="Output 6 2 2 2" xfId="0"/>
    <cellStyle name="Output 6 2 2 3" xfId="0"/>
    <cellStyle name="Output 6 2 2 4" xfId="0"/>
    <cellStyle name="Output 6 2 3" xfId="0"/>
    <cellStyle name="Output 6 2 3 2" xfId="0"/>
    <cellStyle name="Output 6 2 3 3" xfId="0"/>
    <cellStyle name="Output 6 2 3 4" xfId="0"/>
    <cellStyle name="Output 6 2 4" xfId="0"/>
    <cellStyle name="Output 6 2 5" xfId="0"/>
    <cellStyle name="Output 6 2 6" xfId="0"/>
    <cellStyle name="Output 6 2 7" xfId="0"/>
    <cellStyle name="Output 6 3" xfId="0"/>
    <cellStyle name="Output 6 3 2" xfId="0"/>
    <cellStyle name="Output 6 3 3" xfId="0"/>
    <cellStyle name="Output 6 3 4" xfId="0"/>
    <cellStyle name="Output 6 4" xfId="0"/>
    <cellStyle name="Output 6 4 2" xfId="0"/>
    <cellStyle name="Output 6 4 3" xfId="0"/>
    <cellStyle name="Output 6 4 4" xfId="0"/>
    <cellStyle name="Output 6 5" xfId="0"/>
    <cellStyle name="Output 6 6" xfId="0"/>
    <cellStyle name="Output 6 7" xfId="0"/>
    <cellStyle name="Output 6 8" xfId="0"/>
    <cellStyle name="Output 7" xfId="0"/>
    <cellStyle name="Output 7 2" xfId="0"/>
    <cellStyle name="Output 7 2 2" xfId="0"/>
    <cellStyle name="Output 7 2 3" xfId="0"/>
    <cellStyle name="Output 7 2 4" xfId="0"/>
    <cellStyle name="Output 7 3" xfId="0"/>
    <cellStyle name="Output 7 3 2" xfId="0"/>
    <cellStyle name="Output 7 3 3" xfId="0"/>
    <cellStyle name="Output 7 3 4" xfId="0"/>
    <cellStyle name="Output 7 4" xfId="0"/>
    <cellStyle name="Output 7 5" xfId="0"/>
    <cellStyle name="Output 7 6" xfId="0"/>
    <cellStyle name="Output 7 7" xfId="0"/>
    <cellStyle name="Output 8" xfId="0"/>
    <cellStyle name="Output 8 2" xfId="0"/>
    <cellStyle name="Output 8 3" xfId="0"/>
    <cellStyle name="Output 8 4" xfId="0"/>
    <cellStyle name="Output 9" xfId="0"/>
    <cellStyle name="Output 9 2" xfId="0"/>
    <cellStyle name="Output 9 3" xfId="0"/>
    <cellStyle name="Output 9 4" xfId="0"/>
    <cellStyle name="Percent 2" xfId="0"/>
    <cellStyle name="Porcentaje 10" xfId="0"/>
    <cellStyle name="Porcentaje 11" xfId="0"/>
    <cellStyle name="Porcentaje 12" xfId="0"/>
    <cellStyle name="Porcentaje 13" xfId="0"/>
    <cellStyle name="Porcentaje 14" xfId="0"/>
    <cellStyle name="Porcentaje 15" xfId="0"/>
    <cellStyle name="Porcentaje 16" xfId="0"/>
    <cellStyle name="Porcentaje 2" xfId="0"/>
    <cellStyle name="Porcentaje 2 2" xfId="0"/>
    <cellStyle name="Porcentaje 3" xfId="0"/>
    <cellStyle name="Porcentaje 3 2" xfId="0"/>
    <cellStyle name="Porcentaje 3 3" xfId="0"/>
    <cellStyle name="Porcentaje 4" xfId="0"/>
    <cellStyle name="Porcentaje 5" xfId="0"/>
    <cellStyle name="Porcentaje 6" xfId="0"/>
    <cellStyle name="Porcentaje 6 2" xfId="0"/>
    <cellStyle name="Porcentaje 7" xfId="0"/>
    <cellStyle name="Porcentaje 8" xfId="0"/>
    <cellStyle name="Porcentaje 9" xfId="0"/>
    <cellStyle name="Porcentual 10" xfId="0"/>
    <cellStyle name="Porcentual 10 2" xfId="0"/>
    <cellStyle name="Porcentual 11" xfId="0"/>
    <cellStyle name="Porcentual 12" xfId="0"/>
    <cellStyle name="Porcentual 13" xfId="0"/>
    <cellStyle name="Porcentual 14" xfId="0"/>
    <cellStyle name="Porcentual 15" xfId="0"/>
    <cellStyle name="Porcentual 16" xfId="0"/>
    <cellStyle name="Porcentual 16 2" xfId="0"/>
    <cellStyle name="Porcentual 16 3" xfId="0"/>
    <cellStyle name="Porcentual 17" xfId="0"/>
    <cellStyle name="Porcentual 17 2" xfId="0"/>
    <cellStyle name="Porcentual 18" xfId="0"/>
    <cellStyle name="Porcentual 18 2" xfId="0"/>
    <cellStyle name="Porcentual 19" xfId="0"/>
    <cellStyle name="Porcentual 2" xfId="0"/>
    <cellStyle name="Porcentual 2 10" xfId="0"/>
    <cellStyle name="Porcentual 2 11" xfId="0"/>
    <cellStyle name="Porcentual 2 12" xfId="0"/>
    <cellStyle name="Porcentual 2 13" xfId="0"/>
    <cellStyle name="Porcentual 2 14" xfId="0"/>
    <cellStyle name="Porcentual 2 15" xfId="0"/>
    <cellStyle name="Porcentual 2 16" xfId="0"/>
    <cellStyle name="Porcentual 2 17" xfId="0"/>
    <cellStyle name="Porcentual 2 18" xfId="0"/>
    <cellStyle name="Porcentual 2 19" xfId="0"/>
    <cellStyle name="Porcentual 2 2" xfId="0"/>
    <cellStyle name="Porcentual 2 20" xfId="0"/>
    <cellStyle name="Porcentual 2 21" xfId="0"/>
    <cellStyle name="Porcentual 2 22" xfId="0"/>
    <cellStyle name="Porcentual 2 23" xfId="0"/>
    <cellStyle name="Porcentual 2 24" xfId="0"/>
    <cellStyle name="Porcentual 2 25" xfId="0"/>
    <cellStyle name="Porcentual 2 26" xfId="0"/>
    <cellStyle name="Porcentual 2 27" xfId="0"/>
    <cellStyle name="Porcentual 2 28" xfId="0"/>
    <cellStyle name="Porcentual 2 3" xfId="0"/>
    <cellStyle name="Porcentual 2 3 2" xfId="0"/>
    <cellStyle name="Porcentual 2 4" xfId="0"/>
    <cellStyle name="Porcentual 2 5" xfId="0"/>
    <cellStyle name="Porcentual 2 6" xfId="0"/>
    <cellStyle name="Porcentual 2 7" xfId="0"/>
    <cellStyle name="Porcentual 2 8" xfId="0"/>
    <cellStyle name="Porcentual 2 9" xfId="0"/>
    <cellStyle name="Porcentual 20" xfId="0"/>
    <cellStyle name="Porcentual 21" xfId="0"/>
    <cellStyle name="Porcentual 22" xfId="0"/>
    <cellStyle name="Porcentual 23" xfId="0"/>
    <cellStyle name="Porcentual 24" xfId="0"/>
    <cellStyle name="Porcentual 3" xfId="0"/>
    <cellStyle name="Porcentual 3 10" xfId="0"/>
    <cellStyle name="Porcentual 3 10 2" xfId="0"/>
    <cellStyle name="Porcentual 3 10 3" xfId="0"/>
    <cellStyle name="Porcentual 3 10 4" xfId="0"/>
    <cellStyle name="Porcentual 3 11" xfId="0"/>
    <cellStyle name="Porcentual 3 11 2" xfId="0"/>
    <cellStyle name="Porcentual 3 11 3" xfId="0"/>
    <cellStyle name="Porcentual 3 11 4" xfId="0"/>
    <cellStyle name="Porcentual 3 12" xfId="0"/>
    <cellStyle name="Porcentual 3 13" xfId="0"/>
    <cellStyle name="Porcentual 3 14" xfId="0"/>
    <cellStyle name="Porcentual 3 15" xfId="0"/>
    <cellStyle name="Porcentual 3 16" xfId="0"/>
    <cellStyle name="Porcentual 3 17" xfId="0"/>
    <cellStyle name="Porcentual 3 18" xfId="0"/>
    <cellStyle name="Porcentual 3 19" xfId="0"/>
    <cellStyle name="Porcentual 3 2" xfId="0"/>
    <cellStyle name="Porcentual 3 2 10" xfId="0"/>
    <cellStyle name="Porcentual 3 2 10 2" xfId="0"/>
    <cellStyle name="Porcentual 3 2 10 3" xfId="0"/>
    <cellStyle name="Porcentual 3 2 10 4" xfId="0"/>
    <cellStyle name="Porcentual 3 2 11" xfId="0"/>
    <cellStyle name="Porcentual 3 2 12" xfId="0"/>
    <cellStyle name="Porcentual 3 2 13" xfId="0"/>
    <cellStyle name="Porcentual 3 2 14" xfId="0"/>
    <cellStyle name="Porcentual 3 2 2" xfId="0"/>
    <cellStyle name="Porcentual 3 2 2 2" xfId="0"/>
    <cellStyle name="Porcentual 3 2 2 3" xfId="0"/>
    <cellStyle name="Porcentual 3 2 2 4" xfId="0"/>
    <cellStyle name="Porcentual 3 2 2 5" xfId="0"/>
    <cellStyle name="Porcentual 3 2 2 6" xfId="0"/>
    <cellStyle name="Porcentual 3 2 3" xfId="0"/>
    <cellStyle name="Porcentual 3 2 4" xfId="0"/>
    <cellStyle name="Porcentual 3 2 5" xfId="0"/>
    <cellStyle name="Porcentual 3 2 6" xfId="0"/>
    <cellStyle name="Porcentual 3 2 7" xfId="0"/>
    <cellStyle name="Porcentual 3 2 7 2" xfId="0"/>
    <cellStyle name="Porcentual 3 2 7 3" xfId="0"/>
    <cellStyle name="Porcentual 3 2 7 4" xfId="0"/>
    <cellStyle name="Porcentual 3 2 8" xfId="0"/>
    <cellStyle name="Porcentual 3 2 8 2" xfId="0"/>
    <cellStyle name="Porcentual 3 2 8 3" xfId="0"/>
    <cellStyle name="Porcentual 3 2 8 4" xfId="0"/>
    <cellStyle name="Porcentual 3 2 9" xfId="0"/>
    <cellStyle name="Porcentual 3 2 9 2" xfId="0"/>
    <cellStyle name="Porcentual 3 2 9 3" xfId="0"/>
    <cellStyle name="Porcentual 3 2 9 4" xfId="0"/>
    <cellStyle name="Porcentual 3 20" xfId="0"/>
    <cellStyle name="Porcentual 3 21" xfId="0"/>
    <cellStyle name="Porcentual 3 22" xfId="0"/>
    <cellStyle name="Porcentual 3 3" xfId="0"/>
    <cellStyle name="Porcentual 3 3 2" xfId="0"/>
    <cellStyle name="Porcentual 3 3 3" xfId="0"/>
    <cellStyle name="Porcentual 3 3 4" xfId="0"/>
    <cellStyle name="Porcentual 3 3 5" xfId="0"/>
    <cellStyle name="Porcentual 3 3 6" xfId="0"/>
    <cellStyle name="Porcentual 3 4" xfId="0"/>
    <cellStyle name="Porcentual 3 5" xfId="0"/>
    <cellStyle name="Porcentual 3 6" xfId="0"/>
    <cellStyle name="Porcentual 3 7" xfId="0"/>
    <cellStyle name="Porcentual 3 8" xfId="0"/>
    <cellStyle name="Porcentual 3 8 2" xfId="0"/>
    <cellStyle name="Porcentual 3 8 3" xfId="0"/>
    <cellStyle name="Porcentual 3 8 4" xfId="0"/>
    <cellStyle name="Porcentual 3 9" xfId="0"/>
    <cellStyle name="Porcentual 3 9 2" xfId="0"/>
    <cellStyle name="Porcentual 3 9 3" xfId="0"/>
    <cellStyle name="Porcentual 3 9 4" xfId="0"/>
    <cellStyle name="Porcentual 4" xfId="0"/>
    <cellStyle name="Porcentual 4 10" xfId="0"/>
    <cellStyle name="Porcentual 4 10 2" xfId="0"/>
    <cellStyle name="Porcentual 4 10 3" xfId="0"/>
    <cellStyle name="Porcentual 4 10 4" xfId="0"/>
    <cellStyle name="Porcentual 4 11" xfId="0"/>
    <cellStyle name="Porcentual 4 12" xfId="0"/>
    <cellStyle name="Porcentual 4 13" xfId="0"/>
    <cellStyle name="Porcentual 4 14" xfId="0"/>
    <cellStyle name="Porcentual 4 2" xfId="0"/>
    <cellStyle name="Porcentual 4 2 2" xfId="0"/>
    <cellStyle name="Porcentual 4 2 3" xfId="0"/>
    <cellStyle name="Porcentual 4 2 4" xfId="0"/>
    <cellStyle name="Porcentual 4 2 5" xfId="0"/>
    <cellStyle name="Porcentual 4 2 6" xfId="0"/>
    <cellStyle name="Porcentual 4 3" xfId="0"/>
    <cellStyle name="Porcentual 4 4" xfId="0"/>
    <cellStyle name="Porcentual 4 5" xfId="0"/>
    <cellStyle name="Porcentual 4 6" xfId="0"/>
    <cellStyle name="Porcentual 4 7" xfId="0"/>
    <cellStyle name="Porcentual 4 7 2" xfId="0"/>
    <cellStyle name="Porcentual 4 7 3" xfId="0"/>
    <cellStyle name="Porcentual 4 7 4" xfId="0"/>
    <cellStyle name="Porcentual 4 8" xfId="0"/>
    <cellStyle name="Porcentual 4 8 2" xfId="0"/>
    <cellStyle name="Porcentual 4 8 3" xfId="0"/>
    <cellStyle name="Porcentual 4 8 4" xfId="0"/>
    <cellStyle name="Porcentual 4 9" xfId="0"/>
    <cellStyle name="Porcentual 4 9 2" xfId="0"/>
    <cellStyle name="Porcentual 4 9 3" xfId="0"/>
    <cellStyle name="Porcentual 4 9 4" xfId="0"/>
    <cellStyle name="Porcentual 5" xfId="0"/>
    <cellStyle name="Porcentual 5 2" xfId="0"/>
    <cellStyle name="Porcentual 5 2 2" xfId="0"/>
    <cellStyle name="Porcentual 5 3" xfId="0"/>
    <cellStyle name="Porcentual 5 4" xfId="0"/>
    <cellStyle name="Porcentual 6" xfId="0"/>
    <cellStyle name="Porcentual 6 10" xfId="0"/>
    <cellStyle name="Porcentual 6 10 2" xfId="0"/>
    <cellStyle name="Porcentual 6 10 3" xfId="0"/>
    <cellStyle name="Porcentual 6 10 4" xfId="0"/>
    <cellStyle name="Porcentual 6 11" xfId="0"/>
    <cellStyle name="Porcentual 6 12" xfId="0"/>
    <cellStyle name="Porcentual 6 13" xfId="0"/>
    <cellStyle name="Porcentual 6 14" xfId="0"/>
    <cellStyle name="Porcentual 6 2" xfId="0"/>
    <cellStyle name="Porcentual 6 2 2" xfId="0"/>
    <cellStyle name="Porcentual 6 2 3" xfId="0"/>
    <cellStyle name="Porcentual 6 2 4" xfId="0"/>
    <cellStyle name="Porcentual 6 2 5" xfId="0"/>
    <cellStyle name="Porcentual 6 2 6" xfId="0"/>
    <cellStyle name="Porcentual 6 3" xfId="0"/>
    <cellStyle name="Porcentual 6 4" xfId="0"/>
    <cellStyle name="Porcentual 6 5" xfId="0"/>
    <cellStyle name="Porcentual 6 6" xfId="0"/>
    <cellStyle name="Porcentual 6 7" xfId="0"/>
    <cellStyle name="Porcentual 6 7 2" xfId="0"/>
    <cellStyle name="Porcentual 6 7 3" xfId="0"/>
    <cellStyle name="Porcentual 6 7 4" xfId="0"/>
    <cellStyle name="Porcentual 6 8" xfId="0"/>
    <cellStyle name="Porcentual 6 8 2" xfId="0"/>
    <cellStyle name="Porcentual 6 8 3" xfId="0"/>
    <cellStyle name="Porcentual 6 8 4" xfId="0"/>
    <cellStyle name="Porcentual 6 9" xfId="0"/>
    <cellStyle name="Porcentual 6 9 2" xfId="0"/>
    <cellStyle name="Porcentual 6 9 3" xfId="0"/>
    <cellStyle name="Porcentual 6 9 4" xfId="0"/>
    <cellStyle name="Porcentual 7" xfId="0"/>
    <cellStyle name="Porcentual 7 10" xfId="0"/>
    <cellStyle name="Porcentual 7 10 2" xfId="0"/>
    <cellStyle name="Porcentual 7 10 3" xfId="0"/>
    <cellStyle name="Porcentual 7 10 4" xfId="0"/>
    <cellStyle name="Porcentual 7 11" xfId="0"/>
    <cellStyle name="Porcentual 7 12" xfId="0"/>
    <cellStyle name="Porcentual 7 13" xfId="0"/>
    <cellStyle name="Porcentual 7 14" xfId="0"/>
    <cellStyle name="Porcentual 7 2" xfId="0"/>
    <cellStyle name="Porcentual 7 2 2" xfId="0"/>
    <cellStyle name="Porcentual 7 2 3" xfId="0"/>
    <cellStyle name="Porcentual 7 2 4" xfId="0"/>
    <cellStyle name="Porcentual 7 2 5" xfId="0"/>
    <cellStyle name="Porcentual 7 2 6" xfId="0"/>
    <cellStyle name="Porcentual 7 3" xfId="0"/>
    <cellStyle name="Porcentual 7 4" xfId="0"/>
    <cellStyle name="Porcentual 7 5" xfId="0"/>
    <cellStyle name="Porcentual 7 6" xfId="0"/>
    <cellStyle name="Porcentual 7 7" xfId="0"/>
    <cellStyle name="Porcentual 7 7 2" xfId="0"/>
    <cellStyle name="Porcentual 7 7 3" xfId="0"/>
    <cellStyle name="Porcentual 7 7 4" xfId="0"/>
    <cellStyle name="Porcentual 7 8" xfId="0"/>
    <cellStyle name="Porcentual 7 8 2" xfId="0"/>
    <cellStyle name="Porcentual 7 8 3" xfId="0"/>
    <cellStyle name="Porcentual 7 8 4" xfId="0"/>
    <cellStyle name="Porcentual 7 9" xfId="0"/>
    <cellStyle name="Porcentual 7 9 2" xfId="0"/>
    <cellStyle name="Porcentual 7 9 3" xfId="0"/>
    <cellStyle name="Porcentual 7 9 4" xfId="0"/>
    <cellStyle name="Porcentual 8" xfId="0"/>
    <cellStyle name="Porcentual 8 2" xfId="0"/>
    <cellStyle name="Porcentual 9" xfId="0"/>
    <cellStyle name="Porcentual_AAPresup NICOLICH" xfId="0"/>
    <cellStyle name="Punto" xfId="0"/>
    <cellStyle name="Punto0" xfId="0"/>
    <cellStyle name="Result" xfId="0"/>
    <cellStyle name="Result2" xfId="0"/>
    <cellStyle name="Salida 10" xfId="0"/>
    <cellStyle name="Salida 10 10" xfId="0"/>
    <cellStyle name="Salida 10 10 2" xfId="0"/>
    <cellStyle name="Salida 10 10 3" xfId="0"/>
    <cellStyle name="Salida 10 10 4" xfId="0"/>
    <cellStyle name="Salida 10 11" xfId="0"/>
    <cellStyle name="Salida 10 12" xfId="0"/>
    <cellStyle name="Salida 10 13" xfId="0"/>
    <cellStyle name="Salida 10 14" xfId="0"/>
    <cellStyle name="Salida 10 2" xfId="0"/>
    <cellStyle name="Salida 10 2 2" xfId="0"/>
    <cellStyle name="Salida 10 2 2 2" xfId="0"/>
    <cellStyle name="Salida 10 2 2 2 2" xfId="0"/>
    <cellStyle name="Salida 10 2 2 2 3" xfId="0"/>
    <cellStyle name="Salida 10 2 2 2 4" xfId="0"/>
    <cellStyle name="Salida 10 2 2 3" xfId="0"/>
    <cellStyle name="Salida 10 2 2 3 2" xfId="0"/>
    <cellStyle name="Salida 10 2 2 3 3" xfId="0"/>
    <cellStyle name="Salida 10 2 2 3 4" xfId="0"/>
    <cellStyle name="Salida 10 2 2 4" xfId="0"/>
    <cellStyle name="Salida 10 2 2 5" xfId="0"/>
    <cellStyle name="Salida 10 2 2 6" xfId="0"/>
    <cellStyle name="Salida 10 2 2 7" xfId="0"/>
    <cellStyle name="Salida 10 2 3" xfId="0"/>
    <cellStyle name="Salida 10 2 3 2" xfId="0"/>
    <cellStyle name="Salida 10 2 3 2 2" xfId="0"/>
    <cellStyle name="Salida 10 2 3 2 3" xfId="0"/>
    <cellStyle name="Salida 10 2 3 2 4" xfId="0"/>
    <cellStyle name="Salida 10 2 3 3" xfId="0"/>
    <cellStyle name="Salida 10 2 3 3 2" xfId="0"/>
    <cellStyle name="Salida 10 2 3 3 3" xfId="0"/>
    <cellStyle name="Salida 10 2 3 3 4" xfId="0"/>
    <cellStyle name="Salida 10 2 3 4" xfId="0"/>
    <cellStyle name="Salida 10 2 3 5" xfId="0"/>
    <cellStyle name="Salida 10 2 3 6" xfId="0"/>
    <cellStyle name="Salida 10 2 3 7" xfId="0"/>
    <cellStyle name="Salida 10 2 4" xfId="0"/>
    <cellStyle name="Salida 10 2 4 2" xfId="0"/>
    <cellStyle name="Salida 10 2 4 3" xfId="0"/>
    <cellStyle name="Salida 10 2 4 4" xfId="0"/>
    <cellStyle name="Salida 10 2 5" xfId="0"/>
    <cellStyle name="Salida 10 2 5 2" xfId="0"/>
    <cellStyle name="Salida 10 2 5 3" xfId="0"/>
    <cellStyle name="Salida 10 2 5 4" xfId="0"/>
    <cellStyle name="Salida 10 2 6" xfId="0"/>
    <cellStyle name="Salida 10 2 7" xfId="0"/>
    <cellStyle name="Salida 10 2 8" xfId="0"/>
    <cellStyle name="Salida 10 2 9" xfId="0"/>
    <cellStyle name="Salida 10 3" xfId="0"/>
    <cellStyle name="Salida 10 3 2" xfId="0"/>
    <cellStyle name="Salida 10 3 2 2" xfId="0"/>
    <cellStyle name="Salida 10 3 2 2 2" xfId="0"/>
    <cellStyle name="Salida 10 3 2 2 3" xfId="0"/>
    <cellStyle name="Salida 10 3 2 2 4" xfId="0"/>
    <cellStyle name="Salida 10 3 2 3" xfId="0"/>
    <cellStyle name="Salida 10 3 2 3 2" xfId="0"/>
    <cellStyle name="Salida 10 3 2 3 3" xfId="0"/>
    <cellStyle name="Salida 10 3 2 3 4" xfId="0"/>
    <cellStyle name="Salida 10 3 2 4" xfId="0"/>
    <cellStyle name="Salida 10 3 2 5" xfId="0"/>
    <cellStyle name="Salida 10 3 2 6" xfId="0"/>
    <cellStyle name="Salida 10 3 2 7" xfId="0"/>
    <cellStyle name="Salida 10 3 3" xfId="0"/>
    <cellStyle name="Salida 10 3 3 2" xfId="0"/>
    <cellStyle name="Salida 10 3 3 3" xfId="0"/>
    <cellStyle name="Salida 10 3 3 4" xfId="0"/>
    <cellStyle name="Salida 10 3 4" xfId="0"/>
    <cellStyle name="Salida 10 3 4 2" xfId="0"/>
    <cellStyle name="Salida 10 3 4 3" xfId="0"/>
    <cellStyle name="Salida 10 3 4 4" xfId="0"/>
    <cellStyle name="Salida 10 3 5" xfId="0"/>
    <cellStyle name="Salida 10 3 6" xfId="0"/>
    <cellStyle name="Salida 10 3 7" xfId="0"/>
    <cellStyle name="Salida 10 3 8" xfId="0"/>
    <cellStyle name="Salida 10 4" xfId="0"/>
    <cellStyle name="Salida 10 4 2" xfId="0"/>
    <cellStyle name="Salida 10 4 2 2" xfId="0"/>
    <cellStyle name="Salida 10 4 2 2 2" xfId="0"/>
    <cellStyle name="Salida 10 4 2 2 3" xfId="0"/>
    <cellStyle name="Salida 10 4 2 2 4" xfId="0"/>
    <cellStyle name="Salida 10 4 2 3" xfId="0"/>
    <cellStyle name="Salida 10 4 2 3 2" xfId="0"/>
    <cellStyle name="Salida 10 4 2 3 3" xfId="0"/>
    <cellStyle name="Salida 10 4 2 3 4" xfId="0"/>
    <cellStyle name="Salida 10 4 2 4" xfId="0"/>
    <cellStyle name="Salida 10 4 2 5" xfId="0"/>
    <cellStyle name="Salida 10 4 2 6" xfId="0"/>
    <cellStyle name="Salida 10 4 2 7" xfId="0"/>
    <cellStyle name="Salida 10 4 3" xfId="0"/>
    <cellStyle name="Salida 10 4 3 2" xfId="0"/>
    <cellStyle name="Salida 10 4 3 3" xfId="0"/>
    <cellStyle name="Salida 10 4 3 4" xfId="0"/>
    <cellStyle name="Salida 10 4 4" xfId="0"/>
    <cellStyle name="Salida 10 4 4 2" xfId="0"/>
    <cellStyle name="Salida 10 4 4 3" xfId="0"/>
    <cellStyle name="Salida 10 4 4 4" xfId="0"/>
    <cellStyle name="Salida 10 4 5" xfId="0"/>
    <cellStyle name="Salida 10 4 6" xfId="0"/>
    <cellStyle name="Salida 10 4 7" xfId="0"/>
    <cellStyle name="Salida 10 4 8" xfId="0"/>
    <cellStyle name="Salida 10 5" xfId="0"/>
    <cellStyle name="Salida 10 5 2" xfId="0"/>
    <cellStyle name="Salida 10 5 2 2" xfId="0"/>
    <cellStyle name="Salida 10 5 2 2 2" xfId="0"/>
    <cellStyle name="Salida 10 5 2 2 3" xfId="0"/>
    <cellStyle name="Salida 10 5 2 2 4" xfId="0"/>
    <cellStyle name="Salida 10 5 2 3" xfId="0"/>
    <cellStyle name="Salida 10 5 2 3 2" xfId="0"/>
    <cellStyle name="Salida 10 5 2 3 3" xfId="0"/>
    <cellStyle name="Salida 10 5 2 3 4" xfId="0"/>
    <cellStyle name="Salida 10 5 2 4" xfId="0"/>
    <cellStyle name="Salida 10 5 2 5" xfId="0"/>
    <cellStyle name="Salida 10 5 2 6" xfId="0"/>
    <cellStyle name="Salida 10 5 2 7" xfId="0"/>
    <cellStyle name="Salida 10 5 3" xfId="0"/>
    <cellStyle name="Salida 10 5 3 2" xfId="0"/>
    <cellStyle name="Salida 10 5 3 3" xfId="0"/>
    <cellStyle name="Salida 10 5 3 4" xfId="0"/>
    <cellStyle name="Salida 10 5 4" xfId="0"/>
    <cellStyle name="Salida 10 5 4 2" xfId="0"/>
    <cellStyle name="Salida 10 5 4 3" xfId="0"/>
    <cellStyle name="Salida 10 5 4 4" xfId="0"/>
    <cellStyle name="Salida 10 5 5" xfId="0"/>
    <cellStyle name="Salida 10 5 6" xfId="0"/>
    <cellStyle name="Salida 10 5 7" xfId="0"/>
    <cellStyle name="Salida 10 5 8" xfId="0"/>
    <cellStyle name="Salida 10 6" xfId="0"/>
    <cellStyle name="Salida 10 6 2" xfId="0"/>
    <cellStyle name="Salida 10 6 2 2" xfId="0"/>
    <cellStyle name="Salida 10 6 2 2 2" xfId="0"/>
    <cellStyle name="Salida 10 6 2 2 3" xfId="0"/>
    <cellStyle name="Salida 10 6 2 2 4" xfId="0"/>
    <cellStyle name="Salida 10 6 2 3" xfId="0"/>
    <cellStyle name="Salida 10 6 2 3 2" xfId="0"/>
    <cellStyle name="Salida 10 6 2 3 3" xfId="0"/>
    <cellStyle name="Salida 10 6 2 3 4" xfId="0"/>
    <cellStyle name="Salida 10 6 2 4" xfId="0"/>
    <cellStyle name="Salida 10 6 2 5" xfId="0"/>
    <cellStyle name="Salida 10 6 2 6" xfId="0"/>
    <cellStyle name="Salida 10 6 2 7" xfId="0"/>
    <cellStyle name="Salida 10 6 3" xfId="0"/>
    <cellStyle name="Salida 10 6 3 2" xfId="0"/>
    <cellStyle name="Salida 10 6 3 3" xfId="0"/>
    <cellStyle name="Salida 10 6 3 4" xfId="0"/>
    <cellStyle name="Salida 10 6 4" xfId="0"/>
    <cellStyle name="Salida 10 6 4 2" xfId="0"/>
    <cellStyle name="Salida 10 6 4 3" xfId="0"/>
    <cellStyle name="Salida 10 6 4 4" xfId="0"/>
    <cellStyle name="Salida 10 6 5" xfId="0"/>
    <cellStyle name="Salida 10 6 6" xfId="0"/>
    <cellStyle name="Salida 10 6 7" xfId="0"/>
    <cellStyle name="Salida 10 6 8" xfId="0"/>
    <cellStyle name="Salida 10 7" xfId="0"/>
    <cellStyle name="Salida 10 7 2" xfId="0"/>
    <cellStyle name="Salida 10 7 2 2" xfId="0"/>
    <cellStyle name="Salida 10 7 2 3" xfId="0"/>
    <cellStyle name="Salida 10 7 2 4" xfId="0"/>
    <cellStyle name="Salida 10 7 3" xfId="0"/>
    <cellStyle name="Salida 10 7 3 2" xfId="0"/>
    <cellStyle name="Salida 10 7 3 3" xfId="0"/>
    <cellStyle name="Salida 10 7 3 4" xfId="0"/>
    <cellStyle name="Salida 10 7 4" xfId="0"/>
    <cellStyle name="Salida 10 7 5" xfId="0"/>
    <cellStyle name="Salida 10 7 6" xfId="0"/>
    <cellStyle name="Salida 10 7 7" xfId="0"/>
    <cellStyle name="Salida 10 8" xfId="0"/>
    <cellStyle name="Salida 10 8 2" xfId="0"/>
    <cellStyle name="Salida 10 8 3" xfId="0"/>
    <cellStyle name="Salida 10 8 4" xfId="0"/>
    <cellStyle name="Salida 10 9" xfId="0"/>
    <cellStyle name="Salida 10 9 2" xfId="0"/>
    <cellStyle name="Salida 10 9 3" xfId="0"/>
    <cellStyle name="Salida 10 9 4" xfId="0"/>
    <cellStyle name="Salida 11" xfId="0"/>
    <cellStyle name="Salida 11 10" xfId="0"/>
    <cellStyle name="Salida 11 10 2" xfId="0"/>
    <cellStyle name="Salida 11 10 3" xfId="0"/>
    <cellStyle name="Salida 11 10 4" xfId="0"/>
    <cellStyle name="Salida 11 11" xfId="0"/>
    <cellStyle name="Salida 11 12" xfId="0"/>
    <cellStyle name="Salida 11 13" xfId="0"/>
    <cellStyle name="Salida 11 14" xfId="0"/>
    <cellStyle name="Salida 11 2" xfId="0"/>
    <cellStyle name="Salida 11 2 2" xfId="0"/>
    <cellStyle name="Salida 11 2 2 2" xfId="0"/>
    <cellStyle name="Salida 11 2 2 2 2" xfId="0"/>
    <cellStyle name="Salida 11 2 2 2 3" xfId="0"/>
    <cellStyle name="Salida 11 2 2 2 4" xfId="0"/>
    <cellStyle name="Salida 11 2 2 3" xfId="0"/>
    <cellStyle name="Salida 11 2 2 3 2" xfId="0"/>
    <cellStyle name="Salida 11 2 2 3 3" xfId="0"/>
    <cellStyle name="Salida 11 2 2 3 4" xfId="0"/>
    <cellStyle name="Salida 11 2 2 4" xfId="0"/>
    <cellStyle name="Salida 11 2 2 5" xfId="0"/>
    <cellStyle name="Salida 11 2 2 6" xfId="0"/>
    <cellStyle name="Salida 11 2 2 7" xfId="0"/>
    <cellStyle name="Salida 11 2 3" xfId="0"/>
    <cellStyle name="Salida 11 2 3 2" xfId="0"/>
    <cellStyle name="Salida 11 2 3 2 2" xfId="0"/>
    <cellStyle name="Salida 11 2 3 2 3" xfId="0"/>
    <cellStyle name="Salida 11 2 3 2 4" xfId="0"/>
    <cellStyle name="Salida 11 2 3 3" xfId="0"/>
    <cellStyle name="Salida 11 2 3 3 2" xfId="0"/>
    <cellStyle name="Salida 11 2 3 3 3" xfId="0"/>
    <cellStyle name="Salida 11 2 3 3 4" xfId="0"/>
    <cellStyle name="Salida 11 2 3 4" xfId="0"/>
    <cellStyle name="Salida 11 2 3 5" xfId="0"/>
    <cellStyle name="Salida 11 2 3 6" xfId="0"/>
    <cellStyle name="Salida 11 2 3 7" xfId="0"/>
    <cellStyle name="Salida 11 2 4" xfId="0"/>
    <cellStyle name="Salida 11 2 4 2" xfId="0"/>
    <cellStyle name="Salida 11 2 4 3" xfId="0"/>
    <cellStyle name="Salida 11 2 4 4" xfId="0"/>
    <cellStyle name="Salida 11 2 5" xfId="0"/>
    <cellStyle name="Salida 11 2 5 2" xfId="0"/>
    <cellStyle name="Salida 11 2 5 3" xfId="0"/>
    <cellStyle name="Salida 11 2 5 4" xfId="0"/>
    <cellStyle name="Salida 11 2 6" xfId="0"/>
    <cellStyle name="Salida 11 2 7" xfId="0"/>
    <cellStyle name="Salida 11 2 8" xfId="0"/>
    <cellStyle name="Salida 11 2 9" xfId="0"/>
    <cellStyle name="Salida 11 3" xfId="0"/>
    <cellStyle name="Salida 11 3 2" xfId="0"/>
    <cellStyle name="Salida 11 3 2 2" xfId="0"/>
    <cellStyle name="Salida 11 3 2 2 2" xfId="0"/>
    <cellStyle name="Salida 11 3 2 2 3" xfId="0"/>
    <cellStyle name="Salida 11 3 2 2 4" xfId="0"/>
    <cellStyle name="Salida 11 3 2 3" xfId="0"/>
    <cellStyle name="Salida 11 3 2 3 2" xfId="0"/>
    <cellStyle name="Salida 11 3 2 3 3" xfId="0"/>
    <cellStyle name="Salida 11 3 2 3 4" xfId="0"/>
    <cellStyle name="Salida 11 3 2 4" xfId="0"/>
    <cellStyle name="Salida 11 3 2 5" xfId="0"/>
    <cellStyle name="Salida 11 3 2 6" xfId="0"/>
    <cellStyle name="Salida 11 3 2 7" xfId="0"/>
    <cellStyle name="Salida 11 3 3" xfId="0"/>
    <cellStyle name="Salida 11 3 3 2" xfId="0"/>
    <cellStyle name="Salida 11 3 3 3" xfId="0"/>
    <cellStyle name="Salida 11 3 3 4" xfId="0"/>
    <cellStyle name="Salida 11 3 4" xfId="0"/>
    <cellStyle name="Salida 11 3 4 2" xfId="0"/>
    <cellStyle name="Salida 11 3 4 3" xfId="0"/>
    <cellStyle name="Salida 11 3 4 4" xfId="0"/>
    <cellStyle name="Salida 11 3 5" xfId="0"/>
    <cellStyle name="Salida 11 3 6" xfId="0"/>
    <cellStyle name="Salida 11 3 7" xfId="0"/>
    <cellStyle name="Salida 11 3 8" xfId="0"/>
    <cellStyle name="Salida 11 4" xfId="0"/>
    <cellStyle name="Salida 11 4 2" xfId="0"/>
    <cellStyle name="Salida 11 4 2 2" xfId="0"/>
    <cellStyle name="Salida 11 4 2 2 2" xfId="0"/>
    <cellStyle name="Salida 11 4 2 2 3" xfId="0"/>
    <cellStyle name="Salida 11 4 2 2 4" xfId="0"/>
    <cellStyle name="Salida 11 4 2 3" xfId="0"/>
    <cellStyle name="Salida 11 4 2 3 2" xfId="0"/>
    <cellStyle name="Salida 11 4 2 3 3" xfId="0"/>
    <cellStyle name="Salida 11 4 2 3 4" xfId="0"/>
    <cellStyle name="Salida 11 4 2 4" xfId="0"/>
    <cellStyle name="Salida 11 4 2 5" xfId="0"/>
    <cellStyle name="Salida 11 4 2 6" xfId="0"/>
    <cellStyle name="Salida 11 4 2 7" xfId="0"/>
    <cellStyle name="Salida 11 4 3" xfId="0"/>
    <cellStyle name="Salida 11 4 3 2" xfId="0"/>
    <cellStyle name="Salida 11 4 3 3" xfId="0"/>
    <cellStyle name="Salida 11 4 3 4" xfId="0"/>
    <cellStyle name="Salida 11 4 4" xfId="0"/>
    <cellStyle name="Salida 11 4 4 2" xfId="0"/>
    <cellStyle name="Salida 11 4 4 3" xfId="0"/>
    <cellStyle name="Salida 11 4 4 4" xfId="0"/>
    <cellStyle name="Salida 11 4 5" xfId="0"/>
    <cellStyle name="Salida 11 4 6" xfId="0"/>
    <cellStyle name="Salida 11 4 7" xfId="0"/>
    <cellStyle name="Salida 11 4 8" xfId="0"/>
    <cellStyle name="Salida 11 5" xfId="0"/>
    <cellStyle name="Salida 11 5 2" xfId="0"/>
    <cellStyle name="Salida 11 5 2 2" xfId="0"/>
    <cellStyle name="Salida 11 5 2 2 2" xfId="0"/>
    <cellStyle name="Salida 11 5 2 2 3" xfId="0"/>
    <cellStyle name="Salida 11 5 2 2 4" xfId="0"/>
    <cellStyle name="Salida 11 5 2 3" xfId="0"/>
    <cellStyle name="Salida 11 5 2 3 2" xfId="0"/>
    <cellStyle name="Salida 11 5 2 3 3" xfId="0"/>
    <cellStyle name="Salida 11 5 2 3 4" xfId="0"/>
    <cellStyle name="Salida 11 5 2 4" xfId="0"/>
    <cellStyle name="Salida 11 5 2 5" xfId="0"/>
    <cellStyle name="Salida 11 5 2 6" xfId="0"/>
    <cellStyle name="Salida 11 5 2 7" xfId="0"/>
    <cellStyle name="Salida 11 5 3" xfId="0"/>
    <cellStyle name="Salida 11 5 3 2" xfId="0"/>
    <cellStyle name="Salida 11 5 3 3" xfId="0"/>
    <cellStyle name="Salida 11 5 3 4" xfId="0"/>
    <cellStyle name="Salida 11 5 4" xfId="0"/>
    <cellStyle name="Salida 11 5 4 2" xfId="0"/>
    <cellStyle name="Salida 11 5 4 3" xfId="0"/>
    <cellStyle name="Salida 11 5 4 4" xfId="0"/>
    <cellStyle name="Salida 11 5 5" xfId="0"/>
    <cellStyle name="Salida 11 5 6" xfId="0"/>
    <cellStyle name="Salida 11 5 7" xfId="0"/>
    <cellStyle name="Salida 11 5 8" xfId="0"/>
    <cellStyle name="Salida 11 6" xfId="0"/>
    <cellStyle name="Salida 11 6 2" xfId="0"/>
    <cellStyle name="Salida 11 6 2 2" xfId="0"/>
    <cellStyle name="Salida 11 6 2 2 2" xfId="0"/>
    <cellStyle name="Salida 11 6 2 2 3" xfId="0"/>
    <cellStyle name="Salida 11 6 2 2 4" xfId="0"/>
    <cellStyle name="Salida 11 6 2 3" xfId="0"/>
    <cellStyle name="Salida 11 6 2 3 2" xfId="0"/>
    <cellStyle name="Salida 11 6 2 3 3" xfId="0"/>
    <cellStyle name="Salida 11 6 2 3 4" xfId="0"/>
    <cellStyle name="Salida 11 6 2 4" xfId="0"/>
    <cellStyle name="Salida 11 6 2 5" xfId="0"/>
    <cellStyle name="Salida 11 6 2 6" xfId="0"/>
    <cellStyle name="Salida 11 6 2 7" xfId="0"/>
    <cellStyle name="Salida 11 6 3" xfId="0"/>
    <cellStyle name="Salida 11 6 3 2" xfId="0"/>
    <cellStyle name="Salida 11 6 3 3" xfId="0"/>
    <cellStyle name="Salida 11 6 3 4" xfId="0"/>
    <cellStyle name="Salida 11 6 4" xfId="0"/>
    <cellStyle name="Salida 11 6 4 2" xfId="0"/>
    <cellStyle name="Salida 11 6 4 3" xfId="0"/>
    <cellStyle name="Salida 11 6 4 4" xfId="0"/>
    <cellStyle name="Salida 11 6 5" xfId="0"/>
    <cellStyle name="Salida 11 6 6" xfId="0"/>
    <cellStyle name="Salida 11 6 7" xfId="0"/>
    <cellStyle name="Salida 11 6 8" xfId="0"/>
    <cellStyle name="Salida 11 7" xfId="0"/>
    <cellStyle name="Salida 11 7 2" xfId="0"/>
    <cellStyle name="Salida 11 7 2 2" xfId="0"/>
    <cellStyle name="Salida 11 7 2 3" xfId="0"/>
    <cellStyle name="Salida 11 7 2 4" xfId="0"/>
    <cellStyle name="Salida 11 7 3" xfId="0"/>
    <cellStyle name="Salida 11 7 3 2" xfId="0"/>
    <cellStyle name="Salida 11 7 3 3" xfId="0"/>
    <cellStyle name="Salida 11 7 3 4" xfId="0"/>
    <cellStyle name="Salida 11 7 4" xfId="0"/>
    <cellStyle name="Salida 11 7 5" xfId="0"/>
    <cellStyle name="Salida 11 7 6" xfId="0"/>
    <cellStyle name="Salida 11 7 7" xfId="0"/>
    <cellStyle name="Salida 11 8" xfId="0"/>
    <cellStyle name="Salida 11 8 2" xfId="0"/>
    <cellStyle name="Salida 11 8 3" xfId="0"/>
    <cellStyle name="Salida 11 8 4" xfId="0"/>
    <cellStyle name="Salida 11 9" xfId="0"/>
    <cellStyle name="Salida 11 9 2" xfId="0"/>
    <cellStyle name="Salida 11 9 3" xfId="0"/>
    <cellStyle name="Salida 11 9 4" xfId="0"/>
    <cellStyle name="Salida 12" xfId="0"/>
    <cellStyle name="Salida 12 10" xfId="0"/>
    <cellStyle name="Salida 12 10 2" xfId="0"/>
    <cellStyle name="Salida 12 10 3" xfId="0"/>
    <cellStyle name="Salida 12 10 4" xfId="0"/>
    <cellStyle name="Salida 12 11" xfId="0"/>
    <cellStyle name="Salida 12 12" xfId="0"/>
    <cellStyle name="Salida 12 13" xfId="0"/>
    <cellStyle name="Salida 12 14" xfId="0"/>
    <cellStyle name="Salida 12 2" xfId="0"/>
    <cellStyle name="Salida 12 2 2" xfId="0"/>
    <cellStyle name="Salida 12 2 2 2" xfId="0"/>
    <cellStyle name="Salida 12 2 2 2 2" xfId="0"/>
    <cellStyle name="Salida 12 2 2 2 3" xfId="0"/>
    <cellStyle name="Salida 12 2 2 2 4" xfId="0"/>
    <cellStyle name="Salida 12 2 2 3" xfId="0"/>
    <cellStyle name="Salida 12 2 2 3 2" xfId="0"/>
    <cellStyle name="Salida 12 2 2 3 3" xfId="0"/>
    <cellStyle name="Salida 12 2 2 3 4" xfId="0"/>
    <cellStyle name="Salida 12 2 2 4" xfId="0"/>
    <cellStyle name="Salida 12 2 2 5" xfId="0"/>
    <cellStyle name="Salida 12 2 2 6" xfId="0"/>
    <cellStyle name="Salida 12 2 2 7" xfId="0"/>
    <cellStyle name="Salida 12 2 3" xfId="0"/>
    <cellStyle name="Salida 12 2 3 2" xfId="0"/>
    <cellStyle name="Salida 12 2 3 2 2" xfId="0"/>
    <cellStyle name="Salida 12 2 3 2 3" xfId="0"/>
    <cellStyle name="Salida 12 2 3 2 4" xfId="0"/>
    <cellStyle name="Salida 12 2 3 3" xfId="0"/>
    <cellStyle name="Salida 12 2 3 3 2" xfId="0"/>
    <cellStyle name="Salida 12 2 3 3 3" xfId="0"/>
    <cellStyle name="Salida 12 2 3 3 4" xfId="0"/>
    <cellStyle name="Salida 12 2 3 4" xfId="0"/>
    <cellStyle name="Salida 12 2 3 5" xfId="0"/>
    <cellStyle name="Salida 12 2 3 6" xfId="0"/>
    <cellStyle name="Salida 12 2 3 7" xfId="0"/>
    <cellStyle name="Salida 12 2 4" xfId="0"/>
    <cellStyle name="Salida 12 2 4 2" xfId="0"/>
    <cellStyle name="Salida 12 2 4 3" xfId="0"/>
    <cellStyle name="Salida 12 2 4 4" xfId="0"/>
    <cellStyle name="Salida 12 2 5" xfId="0"/>
    <cellStyle name="Salida 12 2 5 2" xfId="0"/>
    <cellStyle name="Salida 12 2 5 3" xfId="0"/>
    <cellStyle name="Salida 12 2 5 4" xfId="0"/>
    <cellStyle name="Salida 12 2 6" xfId="0"/>
    <cellStyle name="Salida 12 2 7" xfId="0"/>
    <cellStyle name="Salida 12 2 8" xfId="0"/>
    <cellStyle name="Salida 12 2 9" xfId="0"/>
    <cellStyle name="Salida 12 3" xfId="0"/>
    <cellStyle name="Salida 12 3 2" xfId="0"/>
    <cellStyle name="Salida 12 3 2 2" xfId="0"/>
    <cellStyle name="Salida 12 3 2 2 2" xfId="0"/>
    <cellStyle name="Salida 12 3 2 2 3" xfId="0"/>
    <cellStyle name="Salida 12 3 2 2 4" xfId="0"/>
    <cellStyle name="Salida 12 3 2 3" xfId="0"/>
    <cellStyle name="Salida 12 3 2 3 2" xfId="0"/>
    <cellStyle name="Salida 12 3 2 3 3" xfId="0"/>
    <cellStyle name="Salida 12 3 2 3 4" xfId="0"/>
    <cellStyle name="Salida 12 3 2 4" xfId="0"/>
    <cellStyle name="Salida 12 3 2 5" xfId="0"/>
    <cellStyle name="Salida 12 3 2 6" xfId="0"/>
    <cellStyle name="Salida 12 3 2 7" xfId="0"/>
    <cellStyle name="Salida 12 3 3" xfId="0"/>
    <cellStyle name="Salida 12 3 3 2" xfId="0"/>
    <cellStyle name="Salida 12 3 3 3" xfId="0"/>
    <cellStyle name="Salida 12 3 3 4" xfId="0"/>
    <cellStyle name="Salida 12 3 4" xfId="0"/>
    <cellStyle name="Salida 12 3 4 2" xfId="0"/>
    <cellStyle name="Salida 12 3 4 3" xfId="0"/>
    <cellStyle name="Salida 12 3 4 4" xfId="0"/>
    <cellStyle name="Salida 12 3 5" xfId="0"/>
    <cellStyle name="Salida 12 3 6" xfId="0"/>
    <cellStyle name="Salida 12 3 7" xfId="0"/>
    <cellStyle name="Salida 12 3 8" xfId="0"/>
    <cellStyle name="Salida 12 4" xfId="0"/>
    <cellStyle name="Salida 12 4 2" xfId="0"/>
    <cellStyle name="Salida 12 4 2 2" xfId="0"/>
    <cellStyle name="Salida 12 4 2 2 2" xfId="0"/>
    <cellStyle name="Salida 12 4 2 2 3" xfId="0"/>
    <cellStyle name="Salida 12 4 2 2 4" xfId="0"/>
    <cellStyle name="Salida 12 4 2 3" xfId="0"/>
    <cellStyle name="Salida 12 4 2 3 2" xfId="0"/>
    <cellStyle name="Salida 12 4 2 3 3" xfId="0"/>
    <cellStyle name="Salida 12 4 2 3 4" xfId="0"/>
    <cellStyle name="Salida 12 4 2 4" xfId="0"/>
    <cellStyle name="Salida 12 4 2 5" xfId="0"/>
    <cellStyle name="Salida 12 4 2 6" xfId="0"/>
    <cellStyle name="Salida 12 4 2 7" xfId="0"/>
    <cellStyle name="Salida 12 4 3" xfId="0"/>
    <cellStyle name="Salida 12 4 3 2" xfId="0"/>
    <cellStyle name="Salida 12 4 3 3" xfId="0"/>
    <cellStyle name="Salida 12 4 3 4" xfId="0"/>
    <cellStyle name="Salida 12 4 4" xfId="0"/>
    <cellStyle name="Salida 12 4 4 2" xfId="0"/>
    <cellStyle name="Salida 12 4 4 3" xfId="0"/>
    <cellStyle name="Salida 12 4 4 4" xfId="0"/>
    <cellStyle name="Salida 12 4 5" xfId="0"/>
    <cellStyle name="Salida 12 4 6" xfId="0"/>
    <cellStyle name="Salida 12 4 7" xfId="0"/>
    <cellStyle name="Salida 12 4 8" xfId="0"/>
    <cellStyle name="Salida 12 5" xfId="0"/>
    <cellStyle name="Salida 12 5 2" xfId="0"/>
    <cellStyle name="Salida 12 5 2 2" xfId="0"/>
    <cellStyle name="Salida 12 5 2 2 2" xfId="0"/>
    <cellStyle name="Salida 12 5 2 2 3" xfId="0"/>
    <cellStyle name="Salida 12 5 2 2 4" xfId="0"/>
    <cellStyle name="Salida 12 5 2 3" xfId="0"/>
    <cellStyle name="Salida 12 5 2 3 2" xfId="0"/>
    <cellStyle name="Salida 12 5 2 3 3" xfId="0"/>
    <cellStyle name="Salida 12 5 2 3 4" xfId="0"/>
    <cellStyle name="Salida 12 5 2 4" xfId="0"/>
    <cellStyle name="Salida 12 5 2 5" xfId="0"/>
    <cellStyle name="Salida 12 5 2 6" xfId="0"/>
    <cellStyle name="Salida 12 5 2 7" xfId="0"/>
    <cellStyle name="Salida 12 5 3" xfId="0"/>
    <cellStyle name="Salida 12 5 3 2" xfId="0"/>
    <cellStyle name="Salida 12 5 3 3" xfId="0"/>
    <cellStyle name="Salida 12 5 3 4" xfId="0"/>
    <cellStyle name="Salida 12 5 4" xfId="0"/>
    <cellStyle name="Salida 12 5 4 2" xfId="0"/>
    <cellStyle name="Salida 12 5 4 3" xfId="0"/>
    <cellStyle name="Salida 12 5 4 4" xfId="0"/>
    <cellStyle name="Salida 12 5 5" xfId="0"/>
    <cellStyle name="Salida 12 5 6" xfId="0"/>
    <cellStyle name="Salida 12 5 7" xfId="0"/>
    <cellStyle name="Salida 12 5 8" xfId="0"/>
    <cellStyle name="Salida 12 6" xfId="0"/>
    <cellStyle name="Salida 12 6 2" xfId="0"/>
    <cellStyle name="Salida 12 6 2 2" xfId="0"/>
    <cellStyle name="Salida 12 6 2 2 2" xfId="0"/>
    <cellStyle name="Salida 12 6 2 2 3" xfId="0"/>
    <cellStyle name="Salida 12 6 2 2 4" xfId="0"/>
    <cellStyle name="Salida 12 6 2 3" xfId="0"/>
    <cellStyle name="Salida 12 6 2 3 2" xfId="0"/>
    <cellStyle name="Salida 12 6 2 3 3" xfId="0"/>
    <cellStyle name="Salida 12 6 2 3 4" xfId="0"/>
    <cellStyle name="Salida 12 6 2 4" xfId="0"/>
    <cellStyle name="Salida 12 6 2 5" xfId="0"/>
    <cellStyle name="Salida 12 6 2 6" xfId="0"/>
    <cellStyle name="Salida 12 6 2 7" xfId="0"/>
    <cellStyle name="Salida 12 6 3" xfId="0"/>
    <cellStyle name="Salida 12 6 3 2" xfId="0"/>
    <cellStyle name="Salida 12 6 3 3" xfId="0"/>
    <cellStyle name="Salida 12 6 3 4" xfId="0"/>
    <cellStyle name="Salida 12 6 4" xfId="0"/>
    <cellStyle name="Salida 12 6 4 2" xfId="0"/>
    <cellStyle name="Salida 12 6 4 3" xfId="0"/>
    <cellStyle name="Salida 12 6 4 4" xfId="0"/>
    <cellStyle name="Salida 12 6 5" xfId="0"/>
    <cellStyle name="Salida 12 6 6" xfId="0"/>
    <cellStyle name="Salida 12 6 7" xfId="0"/>
    <cellStyle name="Salida 12 6 8" xfId="0"/>
    <cellStyle name="Salida 12 7" xfId="0"/>
    <cellStyle name="Salida 12 7 2" xfId="0"/>
    <cellStyle name="Salida 12 7 2 2" xfId="0"/>
    <cellStyle name="Salida 12 7 2 3" xfId="0"/>
    <cellStyle name="Salida 12 7 2 4" xfId="0"/>
    <cellStyle name="Salida 12 7 3" xfId="0"/>
    <cellStyle name="Salida 12 7 3 2" xfId="0"/>
    <cellStyle name="Salida 12 7 3 3" xfId="0"/>
    <cellStyle name="Salida 12 7 3 4" xfId="0"/>
    <cellStyle name="Salida 12 7 4" xfId="0"/>
    <cellStyle name="Salida 12 7 5" xfId="0"/>
    <cellStyle name="Salida 12 7 6" xfId="0"/>
    <cellStyle name="Salida 12 7 7" xfId="0"/>
    <cellStyle name="Salida 12 8" xfId="0"/>
    <cellStyle name="Salida 12 8 2" xfId="0"/>
    <cellStyle name="Salida 12 8 3" xfId="0"/>
    <cellStyle name="Salida 12 8 4" xfId="0"/>
    <cellStyle name="Salida 12 9" xfId="0"/>
    <cellStyle name="Salida 12 9 2" xfId="0"/>
    <cellStyle name="Salida 12 9 3" xfId="0"/>
    <cellStyle name="Salida 12 9 4" xfId="0"/>
    <cellStyle name="Salida 2" xfId="0"/>
    <cellStyle name="Salida 2 10" xfId="0"/>
    <cellStyle name="Salida 2 10 10" xfId="0"/>
    <cellStyle name="Salida 2 10 10 2" xfId="0"/>
    <cellStyle name="Salida 2 10 10 3" xfId="0"/>
    <cellStyle name="Salida 2 10 10 4" xfId="0"/>
    <cellStyle name="Salida 2 10 11" xfId="0"/>
    <cellStyle name="Salida 2 10 12" xfId="0"/>
    <cellStyle name="Salida 2 10 13" xfId="0"/>
    <cellStyle name="Salida 2 10 14" xfId="0"/>
    <cellStyle name="Salida 2 10 2" xfId="0"/>
    <cellStyle name="Salida 2 10 2 2" xfId="0"/>
    <cellStyle name="Salida 2 10 2 2 2" xfId="0"/>
    <cellStyle name="Salida 2 10 2 2 2 2" xfId="0"/>
    <cellStyle name="Salida 2 10 2 2 2 3" xfId="0"/>
    <cellStyle name="Salida 2 10 2 2 2 4" xfId="0"/>
    <cellStyle name="Salida 2 10 2 2 3" xfId="0"/>
    <cellStyle name="Salida 2 10 2 2 3 2" xfId="0"/>
    <cellStyle name="Salida 2 10 2 2 3 3" xfId="0"/>
    <cellStyle name="Salida 2 10 2 2 3 4" xfId="0"/>
    <cellStyle name="Salida 2 10 2 2 4" xfId="0"/>
    <cellStyle name="Salida 2 10 2 2 5" xfId="0"/>
    <cellStyle name="Salida 2 10 2 2 6" xfId="0"/>
    <cellStyle name="Salida 2 10 2 2 7" xfId="0"/>
    <cellStyle name="Salida 2 10 2 3" xfId="0"/>
    <cellStyle name="Salida 2 10 2 3 2" xfId="0"/>
    <cellStyle name="Salida 2 10 2 3 2 2" xfId="0"/>
    <cellStyle name="Salida 2 10 2 3 2 3" xfId="0"/>
    <cellStyle name="Salida 2 10 2 3 2 4" xfId="0"/>
    <cellStyle name="Salida 2 10 2 3 3" xfId="0"/>
    <cellStyle name="Salida 2 10 2 3 3 2" xfId="0"/>
    <cellStyle name="Salida 2 10 2 3 3 3" xfId="0"/>
    <cellStyle name="Salida 2 10 2 3 3 4" xfId="0"/>
    <cellStyle name="Salida 2 10 2 3 4" xfId="0"/>
    <cellStyle name="Salida 2 10 2 3 5" xfId="0"/>
    <cellStyle name="Salida 2 10 2 3 6" xfId="0"/>
    <cellStyle name="Salida 2 10 2 3 7" xfId="0"/>
    <cellStyle name="Salida 2 10 2 4" xfId="0"/>
    <cellStyle name="Salida 2 10 2 4 2" xfId="0"/>
    <cellStyle name="Salida 2 10 2 4 3" xfId="0"/>
    <cellStyle name="Salida 2 10 2 4 4" xfId="0"/>
    <cellStyle name="Salida 2 10 2 5" xfId="0"/>
    <cellStyle name="Salida 2 10 2 5 2" xfId="0"/>
    <cellStyle name="Salida 2 10 2 5 3" xfId="0"/>
    <cellStyle name="Salida 2 10 2 5 4" xfId="0"/>
    <cellStyle name="Salida 2 10 2 6" xfId="0"/>
    <cellStyle name="Salida 2 10 2 7" xfId="0"/>
    <cellStyle name="Salida 2 10 2 8" xfId="0"/>
    <cellStyle name="Salida 2 10 2 9" xfId="0"/>
    <cellStyle name="Salida 2 10 3" xfId="0"/>
    <cellStyle name="Salida 2 10 3 2" xfId="0"/>
    <cellStyle name="Salida 2 10 3 2 2" xfId="0"/>
    <cellStyle name="Salida 2 10 3 2 2 2" xfId="0"/>
    <cellStyle name="Salida 2 10 3 2 2 3" xfId="0"/>
    <cellStyle name="Salida 2 10 3 2 2 4" xfId="0"/>
    <cellStyle name="Salida 2 10 3 2 3" xfId="0"/>
    <cellStyle name="Salida 2 10 3 2 3 2" xfId="0"/>
    <cellStyle name="Salida 2 10 3 2 3 3" xfId="0"/>
    <cellStyle name="Salida 2 10 3 2 3 4" xfId="0"/>
    <cellStyle name="Salida 2 10 3 2 4" xfId="0"/>
    <cellStyle name="Salida 2 10 3 2 5" xfId="0"/>
    <cellStyle name="Salida 2 10 3 2 6" xfId="0"/>
    <cellStyle name="Salida 2 10 3 2 7" xfId="0"/>
    <cellStyle name="Salida 2 10 3 3" xfId="0"/>
    <cellStyle name="Salida 2 10 3 3 2" xfId="0"/>
    <cellStyle name="Salida 2 10 3 3 3" xfId="0"/>
    <cellStyle name="Salida 2 10 3 3 4" xfId="0"/>
    <cellStyle name="Salida 2 10 3 4" xfId="0"/>
    <cellStyle name="Salida 2 10 3 4 2" xfId="0"/>
    <cellStyle name="Salida 2 10 3 4 3" xfId="0"/>
    <cellStyle name="Salida 2 10 3 4 4" xfId="0"/>
    <cellStyle name="Salida 2 10 3 5" xfId="0"/>
    <cellStyle name="Salida 2 10 3 6" xfId="0"/>
    <cellStyle name="Salida 2 10 3 7" xfId="0"/>
    <cellStyle name="Salida 2 10 3 8" xfId="0"/>
    <cellStyle name="Salida 2 10 4" xfId="0"/>
    <cellStyle name="Salida 2 10 4 2" xfId="0"/>
    <cellStyle name="Salida 2 10 4 2 2" xfId="0"/>
    <cellStyle name="Salida 2 10 4 2 2 2" xfId="0"/>
    <cellStyle name="Salida 2 10 4 2 2 3" xfId="0"/>
    <cellStyle name="Salida 2 10 4 2 2 4" xfId="0"/>
    <cellStyle name="Salida 2 10 4 2 3" xfId="0"/>
    <cellStyle name="Salida 2 10 4 2 3 2" xfId="0"/>
    <cellStyle name="Salida 2 10 4 2 3 3" xfId="0"/>
    <cellStyle name="Salida 2 10 4 2 3 4" xfId="0"/>
    <cellStyle name="Salida 2 10 4 2 4" xfId="0"/>
    <cellStyle name="Salida 2 10 4 2 5" xfId="0"/>
    <cellStyle name="Salida 2 10 4 2 6" xfId="0"/>
    <cellStyle name="Salida 2 10 4 2 7" xfId="0"/>
    <cellStyle name="Salida 2 10 4 3" xfId="0"/>
    <cellStyle name="Salida 2 10 4 3 2" xfId="0"/>
    <cellStyle name="Salida 2 10 4 3 3" xfId="0"/>
    <cellStyle name="Salida 2 10 4 3 4" xfId="0"/>
    <cellStyle name="Salida 2 10 4 4" xfId="0"/>
    <cellStyle name="Salida 2 10 4 4 2" xfId="0"/>
    <cellStyle name="Salida 2 10 4 4 3" xfId="0"/>
    <cellStyle name="Salida 2 10 4 4 4" xfId="0"/>
    <cellStyle name="Salida 2 10 4 5" xfId="0"/>
    <cellStyle name="Salida 2 10 4 6" xfId="0"/>
    <cellStyle name="Salida 2 10 4 7" xfId="0"/>
    <cellStyle name="Salida 2 10 4 8" xfId="0"/>
    <cellStyle name="Salida 2 10 5" xfId="0"/>
    <cellStyle name="Salida 2 10 5 2" xfId="0"/>
    <cellStyle name="Salida 2 10 5 2 2" xfId="0"/>
    <cellStyle name="Salida 2 10 5 2 2 2" xfId="0"/>
    <cellStyle name="Salida 2 10 5 2 2 3" xfId="0"/>
    <cellStyle name="Salida 2 10 5 2 2 4" xfId="0"/>
    <cellStyle name="Salida 2 10 5 2 3" xfId="0"/>
    <cellStyle name="Salida 2 10 5 2 3 2" xfId="0"/>
    <cellStyle name="Salida 2 10 5 2 3 3" xfId="0"/>
    <cellStyle name="Salida 2 10 5 2 3 4" xfId="0"/>
    <cellStyle name="Salida 2 10 5 2 4" xfId="0"/>
    <cellStyle name="Salida 2 10 5 2 5" xfId="0"/>
    <cellStyle name="Salida 2 10 5 2 6" xfId="0"/>
    <cellStyle name="Salida 2 10 5 2 7" xfId="0"/>
    <cellStyle name="Salida 2 10 5 3" xfId="0"/>
    <cellStyle name="Salida 2 10 5 3 2" xfId="0"/>
    <cellStyle name="Salida 2 10 5 3 3" xfId="0"/>
    <cellStyle name="Salida 2 10 5 3 4" xfId="0"/>
    <cellStyle name="Salida 2 10 5 4" xfId="0"/>
    <cellStyle name="Salida 2 10 5 4 2" xfId="0"/>
    <cellStyle name="Salida 2 10 5 4 3" xfId="0"/>
    <cellStyle name="Salida 2 10 5 4 4" xfId="0"/>
    <cellStyle name="Salida 2 10 5 5" xfId="0"/>
    <cellStyle name="Salida 2 10 5 6" xfId="0"/>
    <cellStyle name="Salida 2 10 5 7" xfId="0"/>
    <cellStyle name="Salida 2 10 5 8" xfId="0"/>
    <cellStyle name="Salida 2 10 6" xfId="0"/>
    <cellStyle name="Salida 2 10 6 2" xfId="0"/>
    <cellStyle name="Salida 2 10 6 2 2" xfId="0"/>
    <cellStyle name="Salida 2 10 6 2 2 2" xfId="0"/>
    <cellStyle name="Salida 2 10 6 2 2 3" xfId="0"/>
    <cellStyle name="Salida 2 10 6 2 2 4" xfId="0"/>
    <cellStyle name="Salida 2 10 6 2 3" xfId="0"/>
    <cellStyle name="Salida 2 10 6 2 3 2" xfId="0"/>
    <cellStyle name="Salida 2 10 6 2 3 3" xfId="0"/>
    <cellStyle name="Salida 2 10 6 2 3 4" xfId="0"/>
    <cellStyle name="Salida 2 10 6 2 4" xfId="0"/>
    <cellStyle name="Salida 2 10 6 2 5" xfId="0"/>
    <cellStyle name="Salida 2 10 6 2 6" xfId="0"/>
    <cellStyle name="Salida 2 10 6 2 7" xfId="0"/>
    <cellStyle name="Salida 2 10 6 3" xfId="0"/>
    <cellStyle name="Salida 2 10 6 3 2" xfId="0"/>
    <cellStyle name="Salida 2 10 6 3 3" xfId="0"/>
    <cellStyle name="Salida 2 10 6 3 4" xfId="0"/>
    <cellStyle name="Salida 2 10 6 4" xfId="0"/>
    <cellStyle name="Salida 2 10 6 4 2" xfId="0"/>
    <cellStyle name="Salida 2 10 6 4 3" xfId="0"/>
    <cellStyle name="Salida 2 10 6 4 4" xfId="0"/>
    <cellStyle name="Salida 2 10 6 5" xfId="0"/>
    <cellStyle name="Salida 2 10 6 6" xfId="0"/>
    <cellStyle name="Salida 2 10 6 7" xfId="0"/>
    <cellStyle name="Salida 2 10 6 8" xfId="0"/>
    <cellStyle name="Salida 2 10 7" xfId="0"/>
    <cellStyle name="Salida 2 10 7 2" xfId="0"/>
    <cellStyle name="Salida 2 10 7 2 2" xfId="0"/>
    <cellStyle name="Salida 2 10 7 2 3" xfId="0"/>
    <cellStyle name="Salida 2 10 7 2 4" xfId="0"/>
    <cellStyle name="Salida 2 10 7 3" xfId="0"/>
    <cellStyle name="Salida 2 10 7 3 2" xfId="0"/>
    <cellStyle name="Salida 2 10 7 3 3" xfId="0"/>
    <cellStyle name="Salida 2 10 7 3 4" xfId="0"/>
    <cellStyle name="Salida 2 10 7 4" xfId="0"/>
    <cellStyle name="Salida 2 10 7 5" xfId="0"/>
    <cellStyle name="Salida 2 10 7 6" xfId="0"/>
    <cellStyle name="Salida 2 10 7 7" xfId="0"/>
    <cellStyle name="Salida 2 10 8" xfId="0"/>
    <cellStyle name="Salida 2 10 8 2" xfId="0"/>
    <cellStyle name="Salida 2 10 8 3" xfId="0"/>
    <cellStyle name="Salida 2 10 8 4" xfId="0"/>
    <cellStyle name="Salida 2 10 9" xfId="0"/>
    <cellStyle name="Salida 2 10 9 2" xfId="0"/>
    <cellStyle name="Salida 2 10 9 3" xfId="0"/>
    <cellStyle name="Salida 2 10 9 4" xfId="0"/>
    <cellStyle name="Salida 2 11" xfId="0"/>
    <cellStyle name="Salida 2 11 10" xfId="0"/>
    <cellStyle name="Salida 2 11 10 2" xfId="0"/>
    <cellStyle name="Salida 2 11 10 3" xfId="0"/>
    <cellStyle name="Salida 2 11 10 4" xfId="0"/>
    <cellStyle name="Salida 2 11 11" xfId="0"/>
    <cellStyle name="Salida 2 11 12" xfId="0"/>
    <cellStyle name="Salida 2 11 13" xfId="0"/>
    <cellStyle name="Salida 2 11 14" xfId="0"/>
    <cellStyle name="Salida 2 11 2" xfId="0"/>
    <cellStyle name="Salida 2 11 2 2" xfId="0"/>
    <cellStyle name="Salida 2 11 2 2 2" xfId="0"/>
    <cellStyle name="Salida 2 11 2 2 2 2" xfId="0"/>
    <cellStyle name="Salida 2 11 2 2 2 3" xfId="0"/>
    <cellStyle name="Salida 2 11 2 2 2 4" xfId="0"/>
    <cellStyle name="Salida 2 11 2 2 3" xfId="0"/>
    <cellStyle name="Salida 2 11 2 2 3 2" xfId="0"/>
    <cellStyle name="Salida 2 11 2 2 3 3" xfId="0"/>
    <cellStyle name="Salida 2 11 2 2 3 4" xfId="0"/>
    <cellStyle name="Salida 2 11 2 2 4" xfId="0"/>
    <cellStyle name="Salida 2 11 2 2 5" xfId="0"/>
    <cellStyle name="Salida 2 11 2 2 6" xfId="0"/>
    <cellStyle name="Salida 2 11 2 2 7" xfId="0"/>
    <cellStyle name="Salida 2 11 2 3" xfId="0"/>
    <cellStyle name="Salida 2 11 2 3 2" xfId="0"/>
    <cellStyle name="Salida 2 11 2 3 2 2" xfId="0"/>
    <cellStyle name="Salida 2 11 2 3 2 3" xfId="0"/>
    <cellStyle name="Salida 2 11 2 3 2 4" xfId="0"/>
    <cellStyle name="Salida 2 11 2 3 3" xfId="0"/>
    <cellStyle name="Salida 2 11 2 3 3 2" xfId="0"/>
    <cellStyle name="Salida 2 11 2 3 3 3" xfId="0"/>
    <cellStyle name="Salida 2 11 2 3 3 4" xfId="0"/>
    <cellStyle name="Salida 2 11 2 3 4" xfId="0"/>
    <cellStyle name="Salida 2 11 2 3 5" xfId="0"/>
    <cellStyle name="Salida 2 11 2 3 6" xfId="0"/>
    <cellStyle name="Salida 2 11 2 3 7" xfId="0"/>
    <cellStyle name="Salida 2 11 2 4" xfId="0"/>
    <cellStyle name="Salida 2 11 2 4 2" xfId="0"/>
    <cellStyle name="Salida 2 11 2 4 3" xfId="0"/>
    <cellStyle name="Salida 2 11 2 4 4" xfId="0"/>
    <cellStyle name="Salida 2 11 2 5" xfId="0"/>
    <cellStyle name="Salida 2 11 2 5 2" xfId="0"/>
    <cellStyle name="Salida 2 11 2 5 3" xfId="0"/>
    <cellStyle name="Salida 2 11 2 5 4" xfId="0"/>
    <cellStyle name="Salida 2 11 2 6" xfId="0"/>
    <cellStyle name="Salida 2 11 2 7" xfId="0"/>
    <cellStyle name="Salida 2 11 2 8" xfId="0"/>
    <cellStyle name="Salida 2 11 2 9" xfId="0"/>
    <cellStyle name="Salida 2 11 3" xfId="0"/>
    <cellStyle name="Salida 2 11 3 2" xfId="0"/>
    <cellStyle name="Salida 2 11 3 2 2" xfId="0"/>
    <cellStyle name="Salida 2 11 3 2 2 2" xfId="0"/>
    <cellStyle name="Salida 2 11 3 2 2 3" xfId="0"/>
    <cellStyle name="Salida 2 11 3 2 2 4" xfId="0"/>
    <cellStyle name="Salida 2 11 3 2 3" xfId="0"/>
    <cellStyle name="Salida 2 11 3 2 3 2" xfId="0"/>
    <cellStyle name="Salida 2 11 3 2 3 3" xfId="0"/>
    <cellStyle name="Salida 2 11 3 2 3 4" xfId="0"/>
    <cellStyle name="Salida 2 11 3 2 4" xfId="0"/>
    <cellStyle name="Salida 2 11 3 2 5" xfId="0"/>
    <cellStyle name="Salida 2 11 3 2 6" xfId="0"/>
    <cellStyle name="Salida 2 11 3 2 7" xfId="0"/>
    <cellStyle name="Salida 2 11 3 3" xfId="0"/>
    <cellStyle name="Salida 2 11 3 3 2" xfId="0"/>
    <cellStyle name="Salida 2 11 3 3 3" xfId="0"/>
    <cellStyle name="Salida 2 11 3 3 4" xfId="0"/>
    <cellStyle name="Salida 2 11 3 4" xfId="0"/>
    <cellStyle name="Salida 2 11 3 4 2" xfId="0"/>
    <cellStyle name="Salida 2 11 3 4 3" xfId="0"/>
    <cellStyle name="Salida 2 11 3 4 4" xfId="0"/>
    <cellStyle name="Salida 2 11 3 5" xfId="0"/>
    <cellStyle name="Salida 2 11 3 6" xfId="0"/>
    <cellStyle name="Salida 2 11 3 7" xfId="0"/>
    <cellStyle name="Salida 2 11 3 8" xfId="0"/>
    <cellStyle name="Salida 2 11 4" xfId="0"/>
    <cellStyle name="Salida 2 11 4 2" xfId="0"/>
    <cellStyle name="Salida 2 11 4 2 2" xfId="0"/>
    <cellStyle name="Salida 2 11 4 2 2 2" xfId="0"/>
    <cellStyle name="Salida 2 11 4 2 2 3" xfId="0"/>
    <cellStyle name="Salida 2 11 4 2 2 4" xfId="0"/>
    <cellStyle name="Salida 2 11 4 2 3" xfId="0"/>
    <cellStyle name="Salida 2 11 4 2 3 2" xfId="0"/>
    <cellStyle name="Salida 2 11 4 2 3 3" xfId="0"/>
    <cellStyle name="Salida 2 11 4 2 3 4" xfId="0"/>
    <cellStyle name="Salida 2 11 4 2 4" xfId="0"/>
    <cellStyle name="Salida 2 11 4 2 5" xfId="0"/>
    <cellStyle name="Salida 2 11 4 2 6" xfId="0"/>
    <cellStyle name="Salida 2 11 4 2 7" xfId="0"/>
    <cellStyle name="Salida 2 11 4 3" xfId="0"/>
    <cellStyle name="Salida 2 11 4 3 2" xfId="0"/>
    <cellStyle name="Salida 2 11 4 3 3" xfId="0"/>
    <cellStyle name="Salida 2 11 4 3 4" xfId="0"/>
    <cellStyle name="Salida 2 11 4 4" xfId="0"/>
    <cellStyle name="Salida 2 11 4 4 2" xfId="0"/>
    <cellStyle name="Salida 2 11 4 4 3" xfId="0"/>
    <cellStyle name="Salida 2 11 4 4 4" xfId="0"/>
    <cellStyle name="Salida 2 11 4 5" xfId="0"/>
    <cellStyle name="Salida 2 11 4 6" xfId="0"/>
    <cellStyle name="Salida 2 11 4 7" xfId="0"/>
    <cellStyle name="Salida 2 11 4 8" xfId="0"/>
    <cellStyle name="Salida 2 11 5" xfId="0"/>
    <cellStyle name="Salida 2 11 5 2" xfId="0"/>
    <cellStyle name="Salida 2 11 5 2 2" xfId="0"/>
    <cellStyle name="Salida 2 11 5 2 2 2" xfId="0"/>
    <cellStyle name="Salida 2 11 5 2 2 3" xfId="0"/>
    <cellStyle name="Salida 2 11 5 2 2 4" xfId="0"/>
    <cellStyle name="Salida 2 11 5 2 3" xfId="0"/>
    <cellStyle name="Salida 2 11 5 2 3 2" xfId="0"/>
    <cellStyle name="Salida 2 11 5 2 3 3" xfId="0"/>
    <cellStyle name="Salida 2 11 5 2 3 4" xfId="0"/>
    <cellStyle name="Salida 2 11 5 2 4" xfId="0"/>
    <cellStyle name="Salida 2 11 5 2 5" xfId="0"/>
    <cellStyle name="Salida 2 11 5 2 6" xfId="0"/>
    <cellStyle name="Salida 2 11 5 2 7" xfId="0"/>
    <cellStyle name="Salida 2 11 5 3" xfId="0"/>
    <cellStyle name="Salida 2 11 5 3 2" xfId="0"/>
    <cellStyle name="Salida 2 11 5 3 3" xfId="0"/>
    <cellStyle name="Salida 2 11 5 3 4" xfId="0"/>
    <cellStyle name="Salida 2 11 5 4" xfId="0"/>
    <cellStyle name="Salida 2 11 5 4 2" xfId="0"/>
    <cellStyle name="Salida 2 11 5 4 3" xfId="0"/>
    <cellStyle name="Salida 2 11 5 4 4" xfId="0"/>
    <cellStyle name="Salida 2 11 5 5" xfId="0"/>
    <cellStyle name="Salida 2 11 5 6" xfId="0"/>
    <cellStyle name="Salida 2 11 5 7" xfId="0"/>
    <cellStyle name="Salida 2 11 5 8" xfId="0"/>
    <cellStyle name="Salida 2 11 6" xfId="0"/>
    <cellStyle name="Salida 2 11 6 2" xfId="0"/>
    <cellStyle name="Salida 2 11 6 2 2" xfId="0"/>
    <cellStyle name="Salida 2 11 6 2 2 2" xfId="0"/>
    <cellStyle name="Salida 2 11 6 2 2 3" xfId="0"/>
    <cellStyle name="Salida 2 11 6 2 2 4" xfId="0"/>
    <cellStyle name="Salida 2 11 6 2 3" xfId="0"/>
    <cellStyle name="Salida 2 11 6 2 3 2" xfId="0"/>
    <cellStyle name="Salida 2 11 6 2 3 3" xfId="0"/>
    <cellStyle name="Salida 2 11 6 2 3 4" xfId="0"/>
    <cellStyle name="Salida 2 11 6 2 4" xfId="0"/>
    <cellStyle name="Salida 2 11 6 2 5" xfId="0"/>
    <cellStyle name="Salida 2 11 6 2 6" xfId="0"/>
    <cellStyle name="Salida 2 11 6 2 7" xfId="0"/>
    <cellStyle name="Salida 2 11 6 3" xfId="0"/>
    <cellStyle name="Salida 2 11 6 3 2" xfId="0"/>
    <cellStyle name="Salida 2 11 6 3 3" xfId="0"/>
    <cellStyle name="Salida 2 11 6 3 4" xfId="0"/>
    <cellStyle name="Salida 2 11 6 4" xfId="0"/>
    <cellStyle name="Salida 2 11 6 4 2" xfId="0"/>
    <cellStyle name="Salida 2 11 6 4 3" xfId="0"/>
    <cellStyle name="Salida 2 11 6 4 4" xfId="0"/>
    <cellStyle name="Salida 2 11 6 5" xfId="0"/>
    <cellStyle name="Salida 2 11 6 6" xfId="0"/>
    <cellStyle name="Salida 2 11 6 7" xfId="0"/>
    <cellStyle name="Salida 2 11 6 8" xfId="0"/>
    <cellStyle name="Salida 2 11 7" xfId="0"/>
    <cellStyle name="Salida 2 11 7 2" xfId="0"/>
    <cellStyle name="Salida 2 11 7 2 2" xfId="0"/>
    <cellStyle name="Salida 2 11 7 2 3" xfId="0"/>
    <cellStyle name="Salida 2 11 7 2 4" xfId="0"/>
    <cellStyle name="Salida 2 11 7 3" xfId="0"/>
    <cellStyle name="Salida 2 11 7 3 2" xfId="0"/>
    <cellStyle name="Salida 2 11 7 3 3" xfId="0"/>
    <cellStyle name="Salida 2 11 7 3 4" xfId="0"/>
    <cellStyle name="Salida 2 11 7 4" xfId="0"/>
    <cellStyle name="Salida 2 11 7 5" xfId="0"/>
    <cellStyle name="Salida 2 11 7 6" xfId="0"/>
    <cellStyle name="Salida 2 11 7 7" xfId="0"/>
    <cellStyle name="Salida 2 11 8" xfId="0"/>
    <cellStyle name="Salida 2 11 8 2" xfId="0"/>
    <cellStyle name="Salida 2 11 8 3" xfId="0"/>
    <cellStyle name="Salida 2 11 8 4" xfId="0"/>
    <cellStyle name="Salida 2 11 9" xfId="0"/>
    <cellStyle name="Salida 2 11 9 2" xfId="0"/>
    <cellStyle name="Salida 2 11 9 3" xfId="0"/>
    <cellStyle name="Salida 2 11 9 4" xfId="0"/>
    <cellStyle name="Salida 2 12" xfId="0"/>
    <cellStyle name="Salida 2 12 10" xfId="0"/>
    <cellStyle name="Salida 2 12 10 2" xfId="0"/>
    <cellStyle name="Salida 2 12 10 3" xfId="0"/>
    <cellStyle name="Salida 2 12 10 4" xfId="0"/>
    <cellStyle name="Salida 2 12 11" xfId="0"/>
    <cellStyle name="Salida 2 12 12" xfId="0"/>
    <cellStyle name="Salida 2 12 13" xfId="0"/>
    <cellStyle name="Salida 2 12 14" xfId="0"/>
    <cellStyle name="Salida 2 12 2" xfId="0"/>
    <cellStyle name="Salida 2 12 2 2" xfId="0"/>
    <cellStyle name="Salida 2 12 2 2 2" xfId="0"/>
    <cellStyle name="Salida 2 12 2 2 2 2" xfId="0"/>
    <cellStyle name="Salida 2 12 2 2 2 3" xfId="0"/>
    <cellStyle name="Salida 2 12 2 2 2 4" xfId="0"/>
    <cellStyle name="Salida 2 12 2 2 3" xfId="0"/>
    <cellStyle name="Salida 2 12 2 2 3 2" xfId="0"/>
    <cellStyle name="Salida 2 12 2 2 3 3" xfId="0"/>
    <cellStyle name="Salida 2 12 2 2 3 4" xfId="0"/>
    <cellStyle name="Salida 2 12 2 2 4" xfId="0"/>
    <cellStyle name="Salida 2 12 2 2 5" xfId="0"/>
    <cellStyle name="Salida 2 12 2 2 6" xfId="0"/>
    <cellStyle name="Salida 2 12 2 2 7" xfId="0"/>
    <cellStyle name="Salida 2 12 2 3" xfId="0"/>
    <cellStyle name="Salida 2 12 2 3 2" xfId="0"/>
    <cellStyle name="Salida 2 12 2 3 2 2" xfId="0"/>
    <cellStyle name="Salida 2 12 2 3 2 3" xfId="0"/>
    <cellStyle name="Salida 2 12 2 3 2 4" xfId="0"/>
    <cellStyle name="Salida 2 12 2 3 3" xfId="0"/>
    <cellStyle name="Salida 2 12 2 3 3 2" xfId="0"/>
    <cellStyle name="Salida 2 12 2 3 3 3" xfId="0"/>
    <cellStyle name="Salida 2 12 2 3 3 4" xfId="0"/>
    <cellStyle name="Salida 2 12 2 3 4" xfId="0"/>
    <cellStyle name="Salida 2 12 2 3 5" xfId="0"/>
    <cellStyle name="Salida 2 12 2 3 6" xfId="0"/>
    <cellStyle name="Salida 2 12 2 3 7" xfId="0"/>
    <cellStyle name="Salida 2 12 2 4" xfId="0"/>
    <cellStyle name="Salida 2 12 2 4 2" xfId="0"/>
    <cellStyle name="Salida 2 12 2 4 3" xfId="0"/>
    <cellStyle name="Salida 2 12 2 4 4" xfId="0"/>
    <cellStyle name="Salida 2 12 2 5" xfId="0"/>
    <cellStyle name="Salida 2 12 2 5 2" xfId="0"/>
    <cellStyle name="Salida 2 12 2 5 3" xfId="0"/>
    <cellStyle name="Salida 2 12 2 5 4" xfId="0"/>
    <cellStyle name="Salida 2 12 2 6" xfId="0"/>
    <cellStyle name="Salida 2 12 2 7" xfId="0"/>
    <cellStyle name="Salida 2 12 2 8" xfId="0"/>
    <cellStyle name="Salida 2 12 2 9" xfId="0"/>
    <cellStyle name="Salida 2 12 3" xfId="0"/>
    <cellStyle name="Salida 2 12 3 2" xfId="0"/>
    <cellStyle name="Salida 2 12 3 2 2" xfId="0"/>
    <cellStyle name="Salida 2 12 3 2 2 2" xfId="0"/>
    <cellStyle name="Salida 2 12 3 2 2 3" xfId="0"/>
    <cellStyle name="Salida 2 12 3 2 2 4" xfId="0"/>
    <cellStyle name="Salida 2 12 3 2 3" xfId="0"/>
    <cellStyle name="Salida 2 12 3 2 3 2" xfId="0"/>
    <cellStyle name="Salida 2 12 3 2 3 3" xfId="0"/>
    <cellStyle name="Salida 2 12 3 2 3 4" xfId="0"/>
    <cellStyle name="Salida 2 12 3 2 4" xfId="0"/>
    <cellStyle name="Salida 2 12 3 2 5" xfId="0"/>
    <cellStyle name="Salida 2 12 3 2 6" xfId="0"/>
    <cellStyle name="Salida 2 12 3 2 7" xfId="0"/>
    <cellStyle name="Salida 2 12 3 3" xfId="0"/>
    <cellStyle name="Salida 2 12 3 3 2" xfId="0"/>
    <cellStyle name="Salida 2 12 3 3 3" xfId="0"/>
    <cellStyle name="Salida 2 12 3 3 4" xfId="0"/>
    <cellStyle name="Salida 2 12 3 4" xfId="0"/>
    <cellStyle name="Salida 2 12 3 4 2" xfId="0"/>
    <cellStyle name="Salida 2 12 3 4 3" xfId="0"/>
    <cellStyle name="Salida 2 12 3 4 4" xfId="0"/>
    <cellStyle name="Salida 2 12 3 5" xfId="0"/>
    <cellStyle name="Salida 2 12 3 6" xfId="0"/>
    <cellStyle name="Salida 2 12 3 7" xfId="0"/>
    <cellStyle name="Salida 2 12 3 8" xfId="0"/>
    <cellStyle name="Salida 2 12 4" xfId="0"/>
    <cellStyle name="Salida 2 12 4 2" xfId="0"/>
    <cellStyle name="Salida 2 12 4 2 2" xfId="0"/>
    <cellStyle name="Salida 2 12 4 2 2 2" xfId="0"/>
    <cellStyle name="Salida 2 12 4 2 2 3" xfId="0"/>
    <cellStyle name="Salida 2 12 4 2 2 4" xfId="0"/>
    <cellStyle name="Salida 2 12 4 2 3" xfId="0"/>
    <cellStyle name="Salida 2 12 4 2 3 2" xfId="0"/>
    <cellStyle name="Salida 2 12 4 2 3 3" xfId="0"/>
    <cellStyle name="Salida 2 12 4 2 3 4" xfId="0"/>
    <cellStyle name="Salida 2 12 4 2 4" xfId="0"/>
    <cellStyle name="Salida 2 12 4 2 5" xfId="0"/>
    <cellStyle name="Salida 2 12 4 2 6" xfId="0"/>
    <cellStyle name="Salida 2 12 4 2 7" xfId="0"/>
    <cellStyle name="Salida 2 12 4 3" xfId="0"/>
    <cellStyle name="Salida 2 12 4 3 2" xfId="0"/>
    <cellStyle name="Salida 2 12 4 3 3" xfId="0"/>
    <cellStyle name="Salida 2 12 4 3 4" xfId="0"/>
    <cellStyle name="Salida 2 12 4 4" xfId="0"/>
    <cellStyle name="Salida 2 12 4 4 2" xfId="0"/>
    <cellStyle name="Salida 2 12 4 4 3" xfId="0"/>
    <cellStyle name="Salida 2 12 4 4 4" xfId="0"/>
    <cellStyle name="Salida 2 12 4 5" xfId="0"/>
    <cellStyle name="Salida 2 12 4 6" xfId="0"/>
    <cellStyle name="Salida 2 12 4 7" xfId="0"/>
    <cellStyle name="Salida 2 12 4 8" xfId="0"/>
    <cellStyle name="Salida 2 12 5" xfId="0"/>
    <cellStyle name="Salida 2 12 5 2" xfId="0"/>
    <cellStyle name="Salida 2 12 5 2 2" xfId="0"/>
    <cellStyle name="Salida 2 12 5 2 2 2" xfId="0"/>
    <cellStyle name="Salida 2 12 5 2 2 3" xfId="0"/>
    <cellStyle name="Salida 2 12 5 2 2 4" xfId="0"/>
    <cellStyle name="Salida 2 12 5 2 3" xfId="0"/>
    <cellStyle name="Salida 2 12 5 2 3 2" xfId="0"/>
    <cellStyle name="Salida 2 12 5 2 3 3" xfId="0"/>
    <cellStyle name="Salida 2 12 5 2 3 4" xfId="0"/>
    <cellStyle name="Salida 2 12 5 2 4" xfId="0"/>
    <cellStyle name="Salida 2 12 5 2 5" xfId="0"/>
    <cellStyle name="Salida 2 12 5 2 6" xfId="0"/>
    <cellStyle name="Salida 2 12 5 2 7" xfId="0"/>
    <cellStyle name="Salida 2 12 5 3" xfId="0"/>
    <cellStyle name="Salida 2 12 5 3 2" xfId="0"/>
    <cellStyle name="Salida 2 12 5 3 3" xfId="0"/>
    <cellStyle name="Salida 2 12 5 3 4" xfId="0"/>
    <cellStyle name="Salida 2 12 5 4" xfId="0"/>
    <cellStyle name="Salida 2 12 5 4 2" xfId="0"/>
    <cellStyle name="Salida 2 12 5 4 3" xfId="0"/>
    <cellStyle name="Salida 2 12 5 4 4" xfId="0"/>
    <cellStyle name="Salida 2 12 5 5" xfId="0"/>
    <cellStyle name="Salida 2 12 5 6" xfId="0"/>
    <cellStyle name="Salida 2 12 5 7" xfId="0"/>
    <cellStyle name="Salida 2 12 5 8" xfId="0"/>
    <cellStyle name="Salida 2 12 6" xfId="0"/>
    <cellStyle name="Salida 2 12 6 2" xfId="0"/>
    <cellStyle name="Salida 2 12 6 2 2" xfId="0"/>
    <cellStyle name="Salida 2 12 6 2 2 2" xfId="0"/>
    <cellStyle name="Salida 2 12 6 2 2 3" xfId="0"/>
    <cellStyle name="Salida 2 12 6 2 2 4" xfId="0"/>
    <cellStyle name="Salida 2 12 6 2 3" xfId="0"/>
    <cellStyle name="Salida 2 12 6 2 3 2" xfId="0"/>
    <cellStyle name="Salida 2 12 6 2 3 3" xfId="0"/>
    <cellStyle name="Salida 2 12 6 2 3 4" xfId="0"/>
    <cellStyle name="Salida 2 12 6 2 4" xfId="0"/>
    <cellStyle name="Salida 2 12 6 2 5" xfId="0"/>
    <cellStyle name="Salida 2 12 6 2 6" xfId="0"/>
    <cellStyle name="Salida 2 12 6 2 7" xfId="0"/>
    <cellStyle name="Salida 2 12 6 3" xfId="0"/>
    <cellStyle name="Salida 2 12 6 3 2" xfId="0"/>
    <cellStyle name="Salida 2 12 6 3 3" xfId="0"/>
    <cellStyle name="Salida 2 12 6 3 4" xfId="0"/>
    <cellStyle name="Salida 2 12 6 4" xfId="0"/>
    <cellStyle name="Salida 2 12 6 4 2" xfId="0"/>
    <cellStyle name="Salida 2 12 6 4 3" xfId="0"/>
    <cellStyle name="Salida 2 12 6 4 4" xfId="0"/>
    <cellStyle name="Salida 2 12 6 5" xfId="0"/>
    <cellStyle name="Salida 2 12 6 6" xfId="0"/>
    <cellStyle name="Salida 2 12 6 7" xfId="0"/>
    <cellStyle name="Salida 2 12 6 8" xfId="0"/>
    <cellStyle name="Salida 2 12 7" xfId="0"/>
    <cellStyle name="Salida 2 12 7 2" xfId="0"/>
    <cellStyle name="Salida 2 12 7 2 2" xfId="0"/>
    <cellStyle name="Salida 2 12 7 2 3" xfId="0"/>
    <cellStyle name="Salida 2 12 7 2 4" xfId="0"/>
    <cellStyle name="Salida 2 12 7 3" xfId="0"/>
    <cellStyle name="Salida 2 12 7 3 2" xfId="0"/>
    <cellStyle name="Salida 2 12 7 3 3" xfId="0"/>
    <cellStyle name="Salida 2 12 7 3 4" xfId="0"/>
    <cellStyle name="Salida 2 12 7 4" xfId="0"/>
    <cellStyle name="Salida 2 12 7 5" xfId="0"/>
    <cellStyle name="Salida 2 12 7 6" xfId="0"/>
    <cellStyle name="Salida 2 12 7 7" xfId="0"/>
    <cellStyle name="Salida 2 12 8" xfId="0"/>
    <cellStyle name="Salida 2 12 8 2" xfId="0"/>
    <cellStyle name="Salida 2 12 8 3" xfId="0"/>
    <cellStyle name="Salida 2 12 8 4" xfId="0"/>
    <cellStyle name="Salida 2 12 9" xfId="0"/>
    <cellStyle name="Salida 2 12 9 2" xfId="0"/>
    <cellStyle name="Salida 2 12 9 3" xfId="0"/>
    <cellStyle name="Salida 2 12 9 4" xfId="0"/>
    <cellStyle name="Salida 2 13" xfId="0"/>
    <cellStyle name="Salida 2 13 10" xfId="0"/>
    <cellStyle name="Salida 2 13 10 2" xfId="0"/>
    <cellStyle name="Salida 2 13 10 3" xfId="0"/>
    <cellStyle name="Salida 2 13 10 4" xfId="0"/>
    <cellStyle name="Salida 2 13 11" xfId="0"/>
    <cellStyle name="Salida 2 13 12" xfId="0"/>
    <cellStyle name="Salida 2 13 13" xfId="0"/>
    <cellStyle name="Salida 2 13 14" xfId="0"/>
    <cellStyle name="Salida 2 13 2" xfId="0"/>
    <cellStyle name="Salida 2 13 2 2" xfId="0"/>
    <cellStyle name="Salida 2 13 2 2 2" xfId="0"/>
    <cellStyle name="Salida 2 13 2 2 2 2" xfId="0"/>
    <cellStyle name="Salida 2 13 2 2 2 3" xfId="0"/>
    <cellStyle name="Salida 2 13 2 2 2 4" xfId="0"/>
    <cellStyle name="Salida 2 13 2 2 3" xfId="0"/>
    <cellStyle name="Salida 2 13 2 2 3 2" xfId="0"/>
    <cellStyle name="Salida 2 13 2 2 3 3" xfId="0"/>
    <cellStyle name="Salida 2 13 2 2 3 4" xfId="0"/>
    <cellStyle name="Salida 2 13 2 2 4" xfId="0"/>
    <cellStyle name="Salida 2 13 2 2 5" xfId="0"/>
    <cellStyle name="Salida 2 13 2 2 6" xfId="0"/>
    <cellStyle name="Salida 2 13 2 2 7" xfId="0"/>
    <cellStyle name="Salida 2 13 2 3" xfId="0"/>
    <cellStyle name="Salida 2 13 2 3 2" xfId="0"/>
    <cellStyle name="Salida 2 13 2 3 2 2" xfId="0"/>
    <cellStyle name="Salida 2 13 2 3 2 3" xfId="0"/>
    <cellStyle name="Salida 2 13 2 3 2 4" xfId="0"/>
    <cellStyle name="Salida 2 13 2 3 3" xfId="0"/>
    <cellStyle name="Salida 2 13 2 3 3 2" xfId="0"/>
    <cellStyle name="Salida 2 13 2 3 3 3" xfId="0"/>
    <cellStyle name="Salida 2 13 2 3 3 4" xfId="0"/>
    <cellStyle name="Salida 2 13 2 3 4" xfId="0"/>
    <cellStyle name="Salida 2 13 2 3 5" xfId="0"/>
    <cellStyle name="Salida 2 13 2 3 6" xfId="0"/>
    <cellStyle name="Salida 2 13 2 3 7" xfId="0"/>
    <cellStyle name="Salida 2 13 2 4" xfId="0"/>
    <cellStyle name="Salida 2 13 2 4 2" xfId="0"/>
    <cellStyle name="Salida 2 13 2 4 3" xfId="0"/>
    <cellStyle name="Salida 2 13 2 4 4" xfId="0"/>
    <cellStyle name="Salida 2 13 2 5" xfId="0"/>
    <cellStyle name="Salida 2 13 2 5 2" xfId="0"/>
    <cellStyle name="Salida 2 13 2 5 3" xfId="0"/>
    <cellStyle name="Salida 2 13 2 5 4" xfId="0"/>
    <cellStyle name="Salida 2 13 2 6" xfId="0"/>
    <cellStyle name="Salida 2 13 2 7" xfId="0"/>
    <cellStyle name="Salida 2 13 2 8" xfId="0"/>
    <cellStyle name="Salida 2 13 2 9" xfId="0"/>
    <cellStyle name="Salida 2 13 3" xfId="0"/>
    <cellStyle name="Salida 2 13 3 2" xfId="0"/>
    <cellStyle name="Salida 2 13 3 2 2" xfId="0"/>
    <cellStyle name="Salida 2 13 3 2 2 2" xfId="0"/>
    <cellStyle name="Salida 2 13 3 2 2 3" xfId="0"/>
    <cellStyle name="Salida 2 13 3 2 2 4" xfId="0"/>
    <cellStyle name="Salida 2 13 3 2 3" xfId="0"/>
    <cellStyle name="Salida 2 13 3 2 3 2" xfId="0"/>
    <cellStyle name="Salida 2 13 3 2 3 3" xfId="0"/>
    <cellStyle name="Salida 2 13 3 2 3 4" xfId="0"/>
    <cellStyle name="Salida 2 13 3 2 4" xfId="0"/>
    <cellStyle name="Salida 2 13 3 2 5" xfId="0"/>
    <cellStyle name="Salida 2 13 3 2 6" xfId="0"/>
    <cellStyle name="Salida 2 13 3 2 7" xfId="0"/>
    <cellStyle name="Salida 2 13 3 3" xfId="0"/>
    <cellStyle name="Salida 2 13 3 3 2" xfId="0"/>
    <cellStyle name="Salida 2 13 3 3 3" xfId="0"/>
    <cellStyle name="Salida 2 13 3 3 4" xfId="0"/>
    <cellStyle name="Salida 2 13 3 4" xfId="0"/>
    <cellStyle name="Salida 2 13 3 4 2" xfId="0"/>
    <cellStyle name="Salida 2 13 3 4 3" xfId="0"/>
    <cellStyle name="Salida 2 13 3 4 4" xfId="0"/>
    <cellStyle name="Salida 2 13 3 5" xfId="0"/>
    <cellStyle name="Salida 2 13 3 6" xfId="0"/>
    <cellStyle name="Salida 2 13 3 7" xfId="0"/>
    <cellStyle name="Salida 2 13 3 8" xfId="0"/>
    <cellStyle name="Salida 2 13 4" xfId="0"/>
    <cellStyle name="Salida 2 13 4 2" xfId="0"/>
    <cellStyle name="Salida 2 13 4 2 2" xfId="0"/>
    <cellStyle name="Salida 2 13 4 2 2 2" xfId="0"/>
    <cellStyle name="Salida 2 13 4 2 2 3" xfId="0"/>
    <cellStyle name="Salida 2 13 4 2 2 4" xfId="0"/>
    <cellStyle name="Salida 2 13 4 2 3" xfId="0"/>
    <cellStyle name="Salida 2 13 4 2 3 2" xfId="0"/>
    <cellStyle name="Salida 2 13 4 2 3 3" xfId="0"/>
    <cellStyle name="Salida 2 13 4 2 3 4" xfId="0"/>
    <cellStyle name="Salida 2 13 4 2 4" xfId="0"/>
    <cellStyle name="Salida 2 13 4 2 5" xfId="0"/>
    <cellStyle name="Salida 2 13 4 2 6" xfId="0"/>
    <cellStyle name="Salida 2 13 4 2 7" xfId="0"/>
    <cellStyle name="Salida 2 13 4 3" xfId="0"/>
    <cellStyle name="Salida 2 13 4 3 2" xfId="0"/>
    <cellStyle name="Salida 2 13 4 3 3" xfId="0"/>
    <cellStyle name="Salida 2 13 4 3 4" xfId="0"/>
    <cellStyle name="Salida 2 13 4 4" xfId="0"/>
    <cellStyle name="Salida 2 13 4 4 2" xfId="0"/>
    <cellStyle name="Salida 2 13 4 4 3" xfId="0"/>
    <cellStyle name="Salida 2 13 4 4 4" xfId="0"/>
    <cellStyle name="Salida 2 13 4 5" xfId="0"/>
    <cellStyle name="Salida 2 13 4 6" xfId="0"/>
    <cellStyle name="Salida 2 13 4 7" xfId="0"/>
    <cellStyle name="Salida 2 13 4 8" xfId="0"/>
    <cellStyle name="Salida 2 13 5" xfId="0"/>
    <cellStyle name="Salida 2 13 5 2" xfId="0"/>
    <cellStyle name="Salida 2 13 5 2 2" xfId="0"/>
    <cellStyle name="Salida 2 13 5 2 2 2" xfId="0"/>
    <cellStyle name="Salida 2 13 5 2 2 3" xfId="0"/>
    <cellStyle name="Salida 2 13 5 2 2 4" xfId="0"/>
    <cellStyle name="Salida 2 13 5 2 3" xfId="0"/>
    <cellStyle name="Salida 2 13 5 2 3 2" xfId="0"/>
    <cellStyle name="Salida 2 13 5 2 3 3" xfId="0"/>
    <cellStyle name="Salida 2 13 5 2 3 4" xfId="0"/>
    <cellStyle name="Salida 2 13 5 2 4" xfId="0"/>
    <cellStyle name="Salida 2 13 5 2 5" xfId="0"/>
    <cellStyle name="Salida 2 13 5 2 6" xfId="0"/>
    <cellStyle name="Salida 2 13 5 2 7" xfId="0"/>
    <cellStyle name="Salida 2 13 5 3" xfId="0"/>
    <cellStyle name="Salida 2 13 5 3 2" xfId="0"/>
    <cellStyle name="Salida 2 13 5 3 3" xfId="0"/>
    <cellStyle name="Salida 2 13 5 3 4" xfId="0"/>
    <cellStyle name="Salida 2 13 5 4" xfId="0"/>
    <cellStyle name="Salida 2 13 5 4 2" xfId="0"/>
    <cellStyle name="Salida 2 13 5 4 3" xfId="0"/>
    <cellStyle name="Salida 2 13 5 4 4" xfId="0"/>
    <cellStyle name="Salida 2 13 5 5" xfId="0"/>
    <cellStyle name="Salida 2 13 5 6" xfId="0"/>
    <cellStyle name="Salida 2 13 5 7" xfId="0"/>
    <cellStyle name="Salida 2 13 5 8" xfId="0"/>
    <cellStyle name="Salida 2 13 6" xfId="0"/>
    <cellStyle name="Salida 2 13 6 2" xfId="0"/>
    <cellStyle name="Salida 2 13 6 2 2" xfId="0"/>
    <cellStyle name="Salida 2 13 6 2 2 2" xfId="0"/>
    <cellStyle name="Salida 2 13 6 2 2 3" xfId="0"/>
    <cellStyle name="Salida 2 13 6 2 2 4" xfId="0"/>
    <cellStyle name="Salida 2 13 6 2 3" xfId="0"/>
    <cellStyle name="Salida 2 13 6 2 3 2" xfId="0"/>
    <cellStyle name="Salida 2 13 6 2 3 3" xfId="0"/>
    <cellStyle name="Salida 2 13 6 2 3 4" xfId="0"/>
    <cellStyle name="Salida 2 13 6 2 4" xfId="0"/>
    <cellStyle name="Salida 2 13 6 2 5" xfId="0"/>
    <cellStyle name="Salida 2 13 6 2 6" xfId="0"/>
    <cellStyle name="Salida 2 13 6 2 7" xfId="0"/>
    <cellStyle name="Salida 2 13 6 3" xfId="0"/>
    <cellStyle name="Salida 2 13 6 3 2" xfId="0"/>
    <cellStyle name="Salida 2 13 6 3 3" xfId="0"/>
    <cellStyle name="Salida 2 13 6 3 4" xfId="0"/>
    <cellStyle name="Salida 2 13 6 4" xfId="0"/>
    <cellStyle name="Salida 2 13 6 4 2" xfId="0"/>
    <cellStyle name="Salida 2 13 6 4 3" xfId="0"/>
    <cellStyle name="Salida 2 13 6 4 4" xfId="0"/>
    <cellStyle name="Salida 2 13 6 5" xfId="0"/>
    <cellStyle name="Salida 2 13 6 6" xfId="0"/>
    <cellStyle name="Salida 2 13 6 7" xfId="0"/>
    <cellStyle name="Salida 2 13 6 8" xfId="0"/>
    <cellStyle name="Salida 2 13 7" xfId="0"/>
    <cellStyle name="Salida 2 13 7 2" xfId="0"/>
    <cellStyle name="Salida 2 13 7 2 2" xfId="0"/>
    <cellStyle name="Salida 2 13 7 2 3" xfId="0"/>
    <cellStyle name="Salida 2 13 7 2 4" xfId="0"/>
    <cellStyle name="Salida 2 13 7 3" xfId="0"/>
    <cellStyle name="Salida 2 13 7 3 2" xfId="0"/>
    <cellStyle name="Salida 2 13 7 3 3" xfId="0"/>
    <cellStyle name="Salida 2 13 7 3 4" xfId="0"/>
    <cellStyle name="Salida 2 13 7 4" xfId="0"/>
    <cellStyle name="Salida 2 13 7 5" xfId="0"/>
    <cellStyle name="Salida 2 13 7 6" xfId="0"/>
    <cellStyle name="Salida 2 13 7 7" xfId="0"/>
    <cellStyle name="Salida 2 13 8" xfId="0"/>
    <cellStyle name="Salida 2 13 8 2" xfId="0"/>
    <cellStyle name="Salida 2 13 8 3" xfId="0"/>
    <cellStyle name="Salida 2 13 8 4" xfId="0"/>
    <cellStyle name="Salida 2 13 9" xfId="0"/>
    <cellStyle name="Salida 2 13 9 2" xfId="0"/>
    <cellStyle name="Salida 2 13 9 3" xfId="0"/>
    <cellStyle name="Salida 2 13 9 4" xfId="0"/>
    <cellStyle name="Salida 2 14" xfId="0"/>
    <cellStyle name="Salida 2 14 10" xfId="0"/>
    <cellStyle name="Salida 2 14 10 2" xfId="0"/>
    <cellStyle name="Salida 2 14 10 3" xfId="0"/>
    <cellStyle name="Salida 2 14 10 4" xfId="0"/>
    <cellStyle name="Salida 2 14 11" xfId="0"/>
    <cellStyle name="Salida 2 14 12" xfId="0"/>
    <cellStyle name="Salida 2 14 13" xfId="0"/>
    <cellStyle name="Salida 2 14 14" xfId="0"/>
    <cellStyle name="Salida 2 14 2" xfId="0"/>
    <cellStyle name="Salida 2 14 2 2" xfId="0"/>
    <cellStyle name="Salida 2 14 2 2 2" xfId="0"/>
    <cellStyle name="Salida 2 14 2 2 2 2" xfId="0"/>
    <cellStyle name="Salida 2 14 2 2 2 3" xfId="0"/>
    <cellStyle name="Salida 2 14 2 2 2 4" xfId="0"/>
    <cellStyle name="Salida 2 14 2 2 3" xfId="0"/>
    <cellStyle name="Salida 2 14 2 2 3 2" xfId="0"/>
    <cellStyle name="Salida 2 14 2 2 3 3" xfId="0"/>
    <cellStyle name="Salida 2 14 2 2 3 4" xfId="0"/>
    <cellStyle name="Salida 2 14 2 2 4" xfId="0"/>
    <cellStyle name="Salida 2 14 2 2 5" xfId="0"/>
    <cellStyle name="Salida 2 14 2 2 6" xfId="0"/>
    <cellStyle name="Salida 2 14 2 2 7" xfId="0"/>
    <cellStyle name="Salida 2 14 2 3" xfId="0"/>
    <cellStyle name="Salida 2 14 2 3 2" xfId="0"/>
    <cellStyle name="Salida 2 14 2 3 2 2" xfId="0"/>
    <cellStyle name="Salida 2 14 2 3 2 3" xfId="0"/>
    <cellStyle name="Salida 2 14 2 3 2 4" xfId="0"/>
    <cellStyle name="Salida 2 14 2 3 3" xfId="0"/>
    <cellStyle name="Salida 2 14 2 3 3 2" xfId="0"/>
    <cellStyle name="Salida 2 14 2 3 3 3" xfId="0"/>
    <cellStyle name="Salida 2 14 2 3 3 4" xfId="0"/>
    <cellStyle name="Salida 2 14 2 3 4" xfId="0"/>
    <cellStyle name="Salida 2 14 2 3 5" xfId="0"/>
    <cellStyle name="Salida 2 14 2 3 6" xfId="0"/>
    <cellStyle name="Salida 2 14 2 3 7" xfId="0"/>
    <cellStyle name="Salida 2 14 2 4" xfId="0"/>
    <cellStyle name="Salida 2 14 2 4 2" xfId="0"/>
    <cellStyle name="Salida 2 14 2 4 3" xfId="0"/>
    <cellStyle name="Salida 2 14 2 4 4" xfId="0"/>
    <cellStyle name="Salida 2 14 2 5" xfId="0"/>
    <cellStyle name="Salida 2 14 2 5 2" xfId="0"/>
    <cellStyle name="Salida 2 14 2 5 3" xfId="0"/>
    <cellStyle name="Salida 2 14 2 5 4" xfId="0"/>
    <cellStyle name="Salida 2 14 2 6" xfId="0"/>
    <cellStyle name="Salida 2 14 2 7" xfId="0"/>
    <cellStyle name="Salida 2 14 2 8" xfId="0"/>
    <cellStyle name="Salida 2 14 2 9" xfId="0"/>
    <cellStyle name="Salida 2 14 3" xfId="0"/>
    <cellStyle name="Salida 2 14 3 2" xfId="0"/>
    <cellStyle name="Salida 2 14 3 2 2" xfId="0"/>
    <cellStyle name="Salida 2 14 3 2 2 2" xfId="0"/>
    <cellStyle name="Salida 2 14 3 2 2 3" xfId="0"/>
    <cellStyle name="Salida 2 14 3 2 2 4" xfId="0"/>
    <cellStyle name="Salida 2 14 3 2 3" xfId="0"/>
    <cellStyle name="Salida 2 14 3 2 3 2" xfId="0"/>
    <cellStyle name="Salida 2 14 3 2 3 3" xfId="0"/>
    <cellStyle name="Salida 2 14 3 2 3 4" xfId="0"/>
    <cellStyle name="Salida 2 14 3 2 4" xfId="0"/>
    <cellStyle name="Salida 2 14 3 2 5" xfId="0"/>
    <cellStyle name="Salida 2 14 3 2 6" xfId="0"/>
    <cellStyle name="Salida 2 14 3 2 7" xfId="0"/>
    <cellStyle name="Salida 2 14 3 3" xfId="0"/>
    <cellStyle name="Salida 2 14 3 3 2" xfId="0"/>
    <cellStyle name="Salida 2 14 3 3 3" xfId="0"/>
    <cellStyle name="Salida 2 14 3 3 4" xfId="0"/>
    <cellStyle name="Salida 2 14 3 4" xfId="0"/>
    <cellStyle name="Salida 2 14 3 4 2" xfId="0"/>
    <cellStyle name="Salida 2 14 3 4 3" xfId="0"/>
    <cellStyle name="Salida 2 14 3 4 4" xfId="0"/>
    <cellStyle name="Salida 2 14 3 5" xfId="0"/>
    <cellStyle name="Salida 2 14 3 6" xfId="0"/>
    <cellStyle name="Salida 2 14 3 7" xfId="0"/>
    <cellStyle name="Salida 2 14 3 8" xfId="0"/>
    <cellStyle name="Salida 2 14 4" xfId="0"/>
    <cellStyle name="Salida 2 14 4 2" xfId="0"/>
    <cellStyle name="Salida 2 14 4 2 2" xfId="0"/>
    <cellStyle name="Salida 2 14 4 2 2 2" xfId="0"/>
    <cellStyle name="Salida 2 14 4 2 2 3" xfId="0"/>
    <cellStyle name="Salida 2 14 4 2 2 4" xfId="0"/>
    <cellStyle name="Salida 2 14 4 2 3" xfId="0"/>
    <cellStyle name="Salida 2 14 4 2 3 2" xfId="0"/>
    <cellStyle name="Salida 2 14 4 2 3 3" xfId="0"/>
    <cellStyle name="Salida 2 14 4 2 3 4" xfId="0"/>
    <cellStyle name="Salida 2 14 4 2 4" xfId="0"/>
    <cellStyle name="Salida 2 14 4 2 5" xfId="0"/>
    <cellStyle name="Salida 2 14 4 2 6" xfId="0"/>
    <cellStyle name="Salida 2 14 4 2 7" xfId="0"/>
    <cellStyle name="Salida 2 14 4 3" xfId="0"/>
    <cellStyle name="Salida 2 14 4 3 2" xfId="0"/>
    <cellStyle name="Salida 2 14 4 3 3" xfId="0"/>
    <cellStyle name="Salida 2 14 4 3 4" xfId="0"/>
    <cellStyle name="Salida 2 14 4 4" xfId="0"/>
    <cellStyle name="Salida 2 14 4 4 2" xfId="0"/>
    <cellStyle name="Salida 2 14 4 4 3" xfId="0"/>
    <cellStyle name="Salida 2 14 4 4 4" xfId="0"/>
    <cellStyle name="Salida 2 14 4 5" xfId="0"/>
    <cellStyle name="Salida 2 14 4 6" xfId="0"/>
    <cellStyle name="Salida 2 14 4 7" xfId="0"/>
    <cellStyle name="Salida 2 14 4 8" xfId="0"/>
    <cellStyle name="Salida 2 14 5" xfId="0"/>
    <cellStyle name="Salida 2 14 5 2" xfId="0"/>
    <cellStyle name="Salida 2 14 5 2 2" xfId="0"/>
    <cellStyle name="Salida 2 14 5 2 2 2" xfId="0"/>
    <cellStyle name="Salida 2 14 5 2 2 3" xfId="0"/>
    <cellStyle name="Salida 2 14 5 2 2 4" xfId="0"/>
    <cellStyle name="Salida 2 14 5 2 3" xfId="0"/>
    <cellStyle name="Salida 2 14 5 2 3 2" xfId="0"/>
    <cellStyle name="Salida 2 14 5 2 3 3" xfId="0"/>
    <cellStyle name="Salida 2 14 5 2 3 4" xfId="0"/>
    <cellStyle name="Salida 2 14 5 2 4" xfId="0"/>
    <cellStyle name="Salida 2 14 5 2 5" xfId="0"/>
    <cellStyle name="Salida 2 14 5 2 6" xfId="0"/>
    <cellStyle name="Salida 2 14 5 2 7" xfId="0"/>
    <cellStyle name="Salida 2 14 5 3" xfId="0"/>
    <cellStyle name="Salida 2 14 5 3 2" xfId="0"/>
    <cellStyle name="Salida 2 14 5 3 3" xfId="0"/>
    <cellStyle name="Salida 2 14 5 3 4" xfId="0"/>
    <cellStyle name="Salida 2 14 5 4" xfId="0"/>
    <cellStyle name="Salida 2 14 5 4 2" xfId="0"/>
    <cellStyle name="Salida 2 14 5 4 3" xfId="0"/>
    <cellStyle name="Salida 2 14 5 4 4" xfId="0"/>
    <cellStyle name="Salida 2 14 5 5" xfId="0"/>
    <cellStyle name="Salida 2 14 5 6" xfId="0"/>
    <cellStyle name="Salida 2 14 5 7" xfId="0"/>
    <cellStyle name="Salida 2 14 5 8" xfId="0"/>
    <cellStyle name="Salida 2 14 6" xfId="0"/>
    <cellStyle name="Salida 2 14 6 2" xfId="0"/>
    <cellStyle name="Salida 2 14 6 2 2" xfId="0"/>
    <cellStyle name="Salida 2 14 6 2 2 2" xfId="0"/>
    <cellStyle name="Salida 2 14 6 2 2 3" xfId="0"/>
    <cellStyle name="Salida 2 14 6 2 2 4" xfId="0"/>
    <cellStyle name="Salida 2 14 6 2 3" xfId="0"/>
    <cellStyle name="Salida 2 14 6 2 3 2" xfId="0"/>
    <cellStyle name="Salida 2 14 6 2 3 3" xfId="0"/>
    <cellStyle name="Salida 2 14 6 2 3 4" xfId="0"/>
    <cellStyle name="Salida 2 14 6 2 4" xfId="0"/>
    <cellStyle name="Salida 2 14 6 2 5" xfId="0"/>
    <cellStyle name="Salida 2 14 6 2 6" xfId="0"/>
    <cellStyle name="Salida 2 14 6 2 7" xfId="0"/>
    <cellStyle name="Salida 2 14 6 3" xfId="0"/>
    <cellStyle name="Salida 2 14 6 3 2" xfId="0"/>
    <cellStyle name="Salida 2 14 6 3 3" xfId="0"/>
    <cellStyle name="Salida 2 14 6 3 4" xfId="0"/>
    <cellStyle name="Salida 2 14 6 4" xfId="0"/>
    <cellStyle name="Salida 2 14 6 4 2" xfId="0"/>
    <cellStyle name="Salida 2 14 6 4 3" xfId="0"/>
    <cellStyle name="Salida 2 14 6 4 4" xfId="0"/>
    <cellStyle name="Salida 2 14 6 5" xfId="0"/>
    <cellStyle name="Salida 2 14 6 6" xfId="0"/>
    <cellStyle name="Salida 2 14 6 7" xfId="0"/>
    <cellStyle name="Salida 2 14 6 8" xfId="0"/>
    <cellStyle name="Salida 2 14 7" xfId="0"/>
    <cellStyle name="Salida 2 14 7 2" xfId="0"/>
    <cellStyle name="Salida 2 14 7 2 2" xfId="0"/>
    <cellStyle name="Salida 2 14 7 2 3" xfId="0"/>
    <cellStyle name="Salida 2 14 7 2 4" xfId="0"/>
    <cellStyle name="Salida 2 14 7 3" xfId="0"/>
    <cellStyle name="Salida 2 14 7 3 2" xfId="0"/>
    <cellStyle name="Salida 2 14 7 3 3" xfId="0"/>
    <cellStyle name="Salida 2 14 7 3 4" xfId="0"/>
    <cellStyle name="Salida 2 14 7 4" xfId="0"/>
    <cellStyle name="Salida 2 14 7 5" xfId="0"/>
    <cellStyle name="Salida 2 14 7 6" xfId="0"/>
    <cellStyle name="Salida 2 14 7 7" xfId="0"/>
    <cellStyle name="Salida 2 14 8" xfId="0"/>
    <cellStyle name="Salida 2 14 8 2" xfId="0"/>
    <cellStyle name="Salida 2 14 8 3" xfId="0"/>
    <cellStyle name="Salida 2 14 8 4" xfId="0"/>
    <cellStyle name="Salida 2 14 9" xfId="0"/>
    <cellStyle name="Salida 2 14 9 2" xfId="0"/>
    <cellStyle name="Salida 2 14 9 3" xfId="0"/>
    <cellStyle name="Salida 2 14 9 4" xfId="0"/>
    <cellStyle name="Salida 2 15" xfId="0"/>
    <cellStyle name="Salida 2 15 10" xfId="0"/>
    <cellStyle name="Salida 2 15 10 2" xfId="0"/>
    <cellStyle name="Salida 2 15 10 3" xfId="0"/>
    <cellStyle name="Salida 2 15 10 4" xfId="0"/>
    <cellStyle name="Salida 2 15 11" xfId="0"/>
    <cellStyle name="Salida 2 15 12" xfId="0"/>
    <cellStyle name="Salida 2 15 13" xfId="0"/>
    <cellStyle name="Salida 2 15 14" xfId="0"/>
    <cellStyle name="Salida 2 15 2" xfId="0"/>
    <cellStyle name="Salida 2 15 2 2" xfId="0"/>
    <cellStyle name="Salida 2 15 2 2 2" xfId="0"/>
    <cellStyle name="Salida 2 15 2 2 2 2" xfId="0"/>
    <cellStyle name="Salida 2 15 2 2 2 3" xfId="0"/>
    <cellStyle name="Salida 2 15 2 2 2 4" xfId="0"/>
    <cellStyle name="Salida 2 15 2 2 3" xfId="0"/>
    <cellStyle name="Salida 2 15 2 2 3 2" xfId="0"/>
    <cellStyle name="Salida 2 15 2 2 3 3" xfId="0"/>
    <cellStyle name="Salida 2 15 2 2 3 4" xfId="0"/>
    <cellStyle name="Salida 2 15 2 2 4" xfId="0"/>
    <cellStyle name="Salida 2 15 2 2 5" xfId="0"/>
    <cellStyle name="Salida 2 15 2 2 6" xfId="0"/>
    <cellStyle name="Salida 2 15 2 2 7" xfId="0"/>
    <cellStyle name="Salida 2 15 2 3" xfId="0"/>
    <cellStyle name="Salida 2 15 2 3 2" xfId="0"/>
    <cellStyle name="Salida 2 15 2 3 2 2" xfId="0"/>
    <cellStyle name="Salida 2 15 2 3 2 3" xfId="0"/>
    <cellStyle name="Salida 2 15 2 3 2 4" xfId="0"/>
    <cellStyle name="Salida 2 15 2 3 3" xfId="0"/>
    <cellStyle name="Salida 2 15 2 3 3 2" xfId="0"/>
    <cellStyle name="Salida 2 15 2 3 3 3" xfId="0"/>
    <cellStyle name="Salida 2 15 2 3 3 4" xfId="0"/>
    <cellStyle name="Salida 2 15 2 3 4" xfId="0"/>
    <cellStyle name="Salida 2 15 2 3 5" xfId="0"/>
    <cellStyle name="Salida 2 15 2 3 6" xfId="0"/>
    <cellStyle name="Salida 2 15 2 3 7" xfId="0"/>
    <cellStyle name="Salida 2 15 2 4" xfId="0"/>
    <cellStyle name="Salida 2 15 2 4 2" xfId="0"/>
    <cellStyle name="Salida 2 15 2 4 3" xfId="0"/>
    <cellStyle name="Salida 2 15 2 4 4" xfId="0"/>
    <cellStyle name="Salida 2 15 2 5" xfId="0"/>
    <cellStyle name="Salida 2 15 2 5 2" xfId="0"/>
    <cellStyle name="Salida 2 15 2 5 3" xfId="0"/>
    <cellStyle name="Salida 2 15 2 5 4" xfId="0"/>
    <cellStyle name="Salida 2 15 2 6" xfId="0"/>
    <cellStyle name="Salida 2 15 2 7" xfId="0"/>
    <cellStyle name="Salida 2 15 2 8" xfId="0"/>
    <cellStyle name="Salida 2 15 2 9" xfId="0"/>
    <cellStyle name="Salida 2 15 3" xfId="0"/>
    <cellStyle name="Salida 2 15 3 2" xfId="0"/>
    <cellStyle name="Salida 2 15 3 2 2" xfId="0"/>
    <cellStyle name="Salida 2 15 3 2 2 2" xfId="0"/>
    <cellStyle name="Salida 2 15 3 2 2 3" xfId="0"/>
    <cellStyle name="Salida 2 15 3 2 2 4" xfId="0"/>
    <cellStyle name="Salida 2 15 3 2 3" xfId="0"/>
    <cellStyle name="Salida 2 15 3 2 3 2" xfId="0"/>
    <cellStyle name="Salida 2 15 3 2 3 3" xfId="0"/>
    <cellStyle name="Salida 2 15 3 2 3 4" xfId="0"/>
    <cellStyle name="Salida 2 15 3 2 4" xfId="0"/>
    <cellStyle name="Salida 2 15 3 2 5" xfId="0"/>
    <cellStyle name="Salida 2 15 3 2 6" xfId="0"/>
    <cellStyle name="Salida 2 15 3 2 7" xfId="0"/>
    <cellStyle name="Salida 2 15 3 3" xfId="0"/>
    <cellStyle name="Salida 2 15 3 3 2" xfId="0"/>
    <cellStyle name="Salida 2 15 3 3 3" xfId="0"/>
    <cellStyle name="Salida 2 15 3 3 4" xfId="0"/>
    <cellStyle name="Salida 2 15 3 4" xfId="0"/>
    <cellStyle name="Salida 2 15 3 4 2" xfId="0"/>
    <cellStyle name="Salida 2 15 3 4 3" xfId="0"/>
    <cellStyle name="Salida 2 15 3 4 4" xfId="0"/>
    <cellStyle name="Salida 2 15 3 5" xfId="0"/>
    <cellStyle name="Salida 2 15 3 6" xfId="0"/>
    <cellStyle name="Salida 2 15 3 7" xfId="0"/>
    <cellStyle name="Salida 2 15 3 8" xfId="0"/>
    <cellStyle name="Salida 2 15 4" xfId="0"/>
    <cellStyle name="Salida 2 15 4 2" xfId="0"/>
    <cellStyle name="Salida 2 15 4 2 2" xfId="0"/>
    <cellStyle name="Salida 2 15 4 2 2 2" xfId="0"/>
    <cellStyle name="Salida 2 15 4 2 2 3" xfId="0"/>
    <cellStyle name="Salida 2 15 4 2 2 4" xfId="0"/>
    <cellStyle name="Salida 2 15 4 2 3" xfId="0"/>
    <cellStyle name="Salida 2 15 4 2 3 2" xfId="0"/>
    <cellStyle name="Salida 2 15 4 2 3 3" xfId="0"/>
    <cellStyle name="Salida 2 15 4 2 3 4" xfId="0"/>
    <cellStyle name="Salida 2 15 4 2 4" xfId="0"/>
    <cellStyle name="Salida 2 15 4 2 5" xfId="0"/>
    <cellStyle name="Salida 2 15 4 2 6" xfId="0"/>
    <cellStyle name="Salida 2 15 4 2 7" xfId="0"/>
    <cellStyle name="Salida 2 15 4 3" xfId="0"/>
    <cellStyle name="Salida 2 15 4 3 2" xfId="0"/>
    <cellStyle name="Salida 2 15 4 3 3" xfId="0"/>
    <cellStyle name="Salida 2 15 4 3 4" xfId="0"/>
    <cellStyle name="Salida 2 15 4 4" xfId="0"/>
    <cellStyle name="Salida 2 15 4 4 2" xfId="0"/>
    <cellStyle name="Salida 2 15 4 4 3" xfId="0"/>
    <cellStyle name="Salida 2 15 4 4 4" xfId="0"/>
    <cellStyle name="Salida 2 15 4 5" xfId="0"/>
    <cellStyle name="Salida 2 15 4 6" xfId="0"/>
    <cellStyle name="Salida 2 15 4 7" xfId="0"/>
    <cellStyle name="Salida 2 15 4 8" xfId="0"/>
    <cellStyle name="Salida 2 15 5" xfId="0"/>
    <cellStyle name="Salida 2 15 5 2" xfId="0"/>
    <cellStyle name="Salida 2 15 5 2 2" xfId="0"/>
    <cellStyle name="Salida 2 15 5 2 2 2" xfId="0"/>
    <cellStyle name="Salida 2 15 5 2 2 3" xfId="0"/>
    <cellStyle name="Salida 2 15 5 2 2 4" xfId="0"/>
    <cellStyle name="Salida 2 15 5 2 3" xfId="0"/>
    <cellStyle name="Salida 2 15 5 2 3 2" xfId="0"/>
    <cellStyle name="Salida 2 15 5 2 3 3" xfId="0"/>
    <cellStyle name="Salida 2 15 5 2 3 4" xfId="0"/>
    <cellStyle name="Salida 2 15 5 2 4" xfId="0"/>
    <cellStyle name="Salida 2 15 5 2 5" xfId="0"/>
    <cellStyle name="Salida 2 15 5 2 6" xfId="0"/>
    <cellStyle name="Salida 2 15 5 2 7" xfId="0"/>
    <cellStyle name="Salida 2 15 5 3" xfId="0"/>
    <cellStyle name="Salida 2 15 5 3 2" xfId="0"/>
    <cellStyle name="Salida 2 15 5 3 3" xfId="0"/>
    <cellStyle name="Salida 2 15 5 3 4" xfId="0"/>
    <cellStyle name="Salida 2 15 5 4" xfId="0"/>
    <cellStyle name="Salida 2 15 5 4 2" xfId="0"/>
    <cellStyle name="Salida 2 15 5 4 3" xfId="0"/>
    <cellStyle name="Salida 2 15 5 4 4" xfId="0"/>
    <cellStyle name="Salida 2 15 5 5" xfId="0"/>
    <cellStyle name="Salida 2 15 5 6" xfId="0"/>
    <cellStyle name="Salida 2 15 5 7" xfId="0"/>
    <cellStyle name="Salida 2 15 5 8" xfId="0"/>
    <cellStyle name="Salida 2 15 6" xfId="0"/>
    <cellStyle name="Salida 2 15 6 2" xfId="0"/>
    <cellStyle name="Salida 2 15 6 2 2" xfId="0"/>
    <cellStyle name="Salida 2 15 6 2 2 2" xfId="0"/>
    <cellStyle name="Salida 2 15 6 2 2 3" xfId="0"/>
    <cellStyle name="Salida 2 15 6 2 2 4" xfId="0"/>
    <cellStyle name="Salida 2 15 6 2 3" xfId="0"/>
    <cellStyle name="Salida 2 15 6 2 3 2" xfId="0"/>
    <cellStyle name="Salida 2 15 6 2 3 3" xfId="0"/>
    <cellStyle name="Salida 2 15 6 2 3 4" xfId="0"/>
    <cellStyle name="Salida 2 15 6 2 4" xfId="0"/>
    <cellStyle name="Salida 2 15 6 2 5" xfId="0"/>
    <cellStyle name="Salida 2 15 6 2 6" xfId="0"/>
    <cellStyle name="Salida 2 15 6 2 7" xfId="0"/>
    <cellStyle name="Salida 2 15 6 3" xfId="0"/>
    <cellStyle name="Salida 2 15 6 3 2" xfId="0"/>
    <cellStyle name="Salida 2 15 6 3 3" xfId="0"/>
    <cellStyle name="Salida 2 15 6 3 4" xfId="0"/>
    <cellStyle name="Salida 2 15 6 4" xfId="0"/>
    <cellStyle name="Salida 2 15 6 4 2" xfId="0"/>
    <cellStyle name="Salida 2 15 6 4 3" xfId="0"/>
    <cellStyle name="Salida 2 15 6 4 4" xfId="0"/>
    <cellStyle name="Salida 2 15 6 5" xfId="0"/>
    <cellStyle name="Salida 2 15 6 6" xfId="0"/>
    <cellStyle name="Salida 2 15 6 7" xfId="0"/>
    <cellStyle name="Salida 2 15 6 8" xfId="0"/>
    <cellStyle name="Salida 2 15 7" xfId="0"/>
    <cellStyle name="Salida 2 15 7 2" xfId="0"/>
    <cellStyle name="Salida 2 15 7 2 2" xfId="0"/>
    <cellStyle name="Salida 2 15 7 2 3" xfId="0"/>
    <cellStyle name="Salida 2 15 7 2 4" xfId="0"/>
    <cellStyle name="Salida 2 15 7 3" xfId="0"/>
    <cellStyle name="Salida 2 15 7 3 2" xfId="0"/>
    <cellStyle name="Salida 2 15 7 3 3" xfId="0"/>
    <cellStyle name="Salida 2 15 7 3 4" xfId="0"/>
    <cellStyle name="Salida 2 15 7 4" xfId="0"/>
    <cellStyle name="Salida 2 15 7 5" xfId="0"/>
    <cellStyle name="Salida 2 15 7 6" xfId="0"/>
    <cellStyle name="Salida 2 15 7 7" xfId="0"/>
    <cellStyle name="Salida 2 15 8" xfId="0"/>
    <cellStyle name="Salida 2 15 8 2" xfId="0"/>
    <cellStyle name="Salida 2 15 8 3" xfId="0"/>
    <cellStyle name="Salida 2 15 8 4" xfId="0"/>
    <cellStyle name="Salida 2 15 9" xfId="0"/>
    <cellStyle name="Salida 2 15 9 2" xfId="0"/>
    <cellStyle name="Salida 2 15 9 3" xfId="0"/>
    <cellStyle name="Salida 2 15 9 4" xfId="0"/>
    <cellStyle name="Salida 2 16" xfId="0"/>
    <cellStyle name="Salida 2 16 10" xfId="0"/>
    <cellStyle name="Salida 2 16 10 2" xfId="0"/>
    <cellStyle name="Salida 2 16 10 3" xfId="0"/>
    <cellStyle name="Salida 2 16 10 4" xfId="0"/>
    <cellStyle name="Salida 2 16 11" xfId="0"/>
    <cellStyle name="Salida 2 16 12" xfId="0"/>
    <cellStyle name="Salida 2 16 13" xfId="0"/>
    <cellStyle name="Salida 2 16 14" xfId="0"/>
    <cellStyle name="Salida 2 16 2" xfId="0"/>
    <cellStyle name="Salida 2 16 2 2" xfId="0"/>
    <cellStyle name="Salida 2 16 2 2 2" xfId="0"/>
    <cellStyle name="Salida 2 16 2 2 2 2" xfId="0"/>
    <cellStyle name="Salida 2 16 2 2 2 3" xfId="0"/>
    <cellStyle name="Salida 2 16 2 2 2 4" xfId="0"/>
    <cellStyle name="Salida 2 16 2 2 3" xfId="0"/>
    <cellStyle name="Salida 2 16 2 2 3 2" xfId="0"/>
    <cellStyle name="Salida 2 16 2 2 3 3" xfId="0"/>
    <cellStyle name="Salida 2 16 2 2 3 4" xfId="0"/>
    <cellStyle name="Salida 2 16 2 2 4" xfId="0"/>
    <cellStyle name="Salida 2 16 2 2 5" xfId="0"/>
    <cellStyle name="Salida 2 16 2 2 6" xfId="0"/>
    <cellStyle name="Salida 2 16 2 2 7" xfId="0"/>
    <cellStyle name="Salida 2 16 2 3" xfId="0"/>
    <cellStyle name="Salida 2 16 2 3 2" xfId="0"/>
    <cellStyle name="Salida 2 16 2 3 2 2" xfId="0"/>
    <cellStyle name="Salida 2 16 2 3 2 3" xfId="0"/>
    <cellStyle name="Salida 2 16 2 3 2 4" xfId="0"/>
    <cellStyle name="Salida 2 16 2 3 3" xfId="0"/>
    <cellStyle name="Salida 2 16 2 3 3 2" xfId="0"/>
    <cellStyle name="Salida 2 16 2 3 3 3" xfId="0"/>
    <cellStyle name="Salida 2 16 2 3 3 4" xfId="0"/>
    <cellStyle name="Salida 2 16 2 3 4" xfId="0"/>
    <cellStyle name="Salida 2 16 2 3 5" xfId="0"/>
    <cellStyle name="Salida 2 16 2 3 6" xfId="0"/>
    <cellStyle name="Salida 2 16 2 3 7" xfId="0"/>
    <cellStyle name="Salida 2 16 2 4" xfId="0"/>
    <cellStyle name="Salida 2 16 2 4 2" xfId="0"/>
    <cellStyle name="Salida 2 16 2 4 3" xfId="0"/>
    <cellStyle name="Salida 2 16 2 4 4" xfId="0"/>
    <cellStyle name="Salida 2 16 2 5" xfId="0"/>
    <cellStyle name="Salida 2 16 2 5 2" xfId="0"/>
    <cellStyle name="Salida 2 16 2 5 3" xfId="0"/>
    <cellStyle name="Salida 2 16 2 5 4" xfId="0"/>
    <cellStyle name="Salida 2 16 2 6" xfId="0"/>
    <cellStyle name="Salida 2 16 2 7" xfId="0"/>
    <cellStyle name="Salida 2 16 2 8" xfId="0"/>
    <cellStyle name="Salida 2 16 2 9" xfId="0"/>
    <cellStyle name="Salida 2 16 3" xfId="0"/>
    <cellStyle name="Salida 2 16 3 2" xfId="0"/>
    <cellStyle name="Salida 2 16 3 2 2" xfId="0"/>
    <cellStyle name="Salida 2 16 3 2 2 2" xfId="0"/>
    <cellStyle name="Salida 2 16 3 2 2 3" xfId="0"/>
    <cellStyle name="Salida 2 16 3 2 2 4" xfId="0"/>
    <cellStyle name="Salida 2 16 3 2 3" xfId="0"/>
    <cellStyle name="Salida 2 16 3 2 3 2" xfId="0"/>
    <cellStyle name="Salida 2 16 3 2 3 3" xfId="0"/>
    <cellStyle name="Salida 2 16 3 2 3 4" xfId="0"/>
    <cellStyle name="Salida 2 16 3 2 4" xfId="0"/>
    <cellStyle name="Salida 2 16 3 2 5" xfId="0"/>
    <cellStyle name="Salida 2 16 3 2 6" xfId="0"/>
    <cellStyle name="Salida 2 16 3 2 7" xfId="0"/>
    <cellStyle name="Salida 2 16 3 3" xfId="0"/>
    <cellStyle name="Salida 2 16 3 3 2" xfId="0"/>
    <cellStyle name="Salida 2 16 3 3 3" xfId="0"/>
    <cellStyle name="Salida 2 16 3 3 4" xfId="0"/>
    <cellStyle name="Salida 2 16 3 4" xfId="0"/>
    <cellStyle name="Salida 2 16 3 4 2" xfId="0"/>
    <cellStyle name="Salida 2 16 3 4 3" xfId="0"/>
    <cellStyle name="Salida 2 16 3 4 4" xfId="0"/>
    <cellStyle name="Salida 2 16 3 5" xfId="0"/>
    <cellStyle name="Salida 2 16 3 6" xfId="0"/>
    <cellStyle name="Salida 2 16 3 7" xfId="0"/>
    <cellStyle name="Salida 2 16 3 8" xfId="0"/>
    <cellStyle name="Salida 2 16 4" xfId="0"/>
    <cellStyle name="Salida 2 16 4 2" xfId="0"/>
    <cellStyle name="Salida 2 16 4 2 2" xfId="0"/>
    <cellStyle name="Salida 2 16 4 2 2 2" xfId="0"/>
    <cellStyle name="Salida 2 16 4 2 2 3" xfId="0"/>
    <cellStyle name="Salida 2 16 4 2 2 4" xfId="0"/>
    <cellStyle name="Salida 2 16 4 2 3" xfId="0"/>
    <cellStyle name="Salida 2 16 4 2 3 2" xfId="0"/>
    <cellStyle name="Salida 2 16 4 2 3 3" xfId="0"/>
    <cellStyle name="Salida 2 16 4 2 3 4" xfId="0"/>
    <cellStyle name="Salida 2 16 4 2 4" xfId="0"/>
    <cellStyle name="Salida 2 16 4 2 5" xfId="0"/>
    <cellStyle name="Salida 2 16 4 2 6" xfId="0"/>
    <cellStyle name="Salida 2 16 4 2 7" xfId="0"/>
    <cellStyle name="Salida 2 16 4 3" xfId="0"/>
    <cellStyle name="Salida 2 16 4 3 2" xfId="0"/>
    <cellStyle name="Salida 2 16 4 3 3" xfId="0"/>
    <cellStyle name="Salida 2 16 4 3 4" xfId="0"/>
    <cellStyle name="Salida 2 16 4 4" xfId="0"/>
    <cellStyle name="Salida 2 16 4 4 2" xfId="0"/>
    <cellStyle name="Salida 2 16 4 4 3" xfId="0"/>
    <cellStyle name="Salida 2 16 4 4 4" xfId="0"/>
    <cellStyle name="Salida 2 16 4 5" xfId="0"/>
    <cellStyle name="Salida 2 16 4 6" xfId="0"/>
    <cellStyle name="Salida 2 16 4 7" xfId="0"/>
    <cellStyle name="Salida 2 16 4 8" xfId="0"/>
    <cellStyle name="Salida 2 16 5" xfId="0"/>
    <cellStyle name="Salida 2 16 5 2" xfId="0"/>
    <cellStyle name="Salida 2 16 5 2 2" xfId="0"/>
    <cellStyle name="Salida 2 16 5 2 2 2" xfId="0"/>
    <cellStyle name="Salida 2 16 5 2 2 3" xfId="0"/>
    <cellStyle name="Salida 2 16 5 2 2 4" xfId="0"/>
    <cellStyle name="Salida 2 16 5 2 3" xfId="0"/>
    <cellStyle name="Salida 2 16 5 2 3 2" xfId="0"/>
    <cellStyle name="Salida 2 16 5 2 3 3" xfId="0"/>
    <cellStyle name="Salida 2 16 5 2 3 4" xfId="0"/>
    <cellStyle name="Salida 2 16 5 2 4" xfId="0"/>
    <cellStyle name="Salida 2 16 5 2 5" xfId="0"/>
    <cellStyle name="Salida 2 16 5 2 6" xfId="0"/>
    <cellStyle name="Salida 2 16 5 2 7" xfId="0"/>
    <cellStyle name="Salida 2 16 5 3" xfId="0"/>
    <cellStyle name="Salida 2 16 5 3 2" xfId="0"/>
    <cellStyle name="Salida 2 16 5 3 3" xfId="0"/>
    <cellStyle name="Salida 2 16 5 3 4" xfId="0"/>
    <cellStyle name="Salida 2 16 5 4" xfId="0"/>
    <cellStyle name="Salida 2 16 5 4 2" xfId="0"/>
    <cellStyle name="Salida 2 16 5 4 3" xfId="0"/>
    <cellStyle name="Salida 2 16 5 4 4" xfId="0"/>
    <cellStyle name="Salida 2 16 5 5" xfId="0"/>
    <cellStyle name="Salida 2 16 5 6" xfId="0"/>
    <cellStyle name="Salida 2 16 5 7" xfId="0"/>
    <cellStyle name="Salida 2 16 5 8" xfId="0"/>
    <cellStyle name="Salida 2 16 6" xfId="0"/>
    <cellStyle name="Salida 2 16 6 2" xfId="0"/>
    <cellStyle name="Salida 2 16 6 2 2" xfId="0"/>
    <cellStyle name="Salida 2 16 6 2 2 2" xfId="0"/>
    <cellStyle name="Salida 2 16 6 2 2 3" xfId="0"/>
    <cellStyle name="Salida 2 16 6 2 2 4" xfId="0"/>
    <cellStyle name="Salida 2 16 6 2 3" xfId="0"/>
    <cellStyle name="Salida 2 16 6 2 3 2" xfId="0"/>
    <cellStyle name="Salida 2 16 6 2 3 3" xfId="0"/>
    <cellStyle name="Salida 2 16 6 2 3 4" xfId="0"/>
    <cellStyle name="Salida 2 16 6 2 4" xfId="0"/>
    <cellStyle name="Salida 2 16 6 2 5" xfId="0"/>
    <cellStyle name="Salida 2 16 6 2 6" xfId="0"/>
    <cellStyle name="Salida 2 16 6 2 7" xfId="0"/>
    <cellStyle name="Salida 2 16 6 3" xfId="0"/>
    <cellStyle name="Salida 2 16 6 3 2" xfId="0"/>
    <cellStyle name="Salida 2 16 6 3 3" xfId="0"/>
    <cellStyle name="Salida 2 16 6 3 4" xfId="0"/>
    <cellStyle name="Salida 2 16 6 4" xfId="0"/>
    <cellStyle name="Salida 2 16 6 4 2" xfId="0"/>
    <cellStyle name="Salida 2 16 6 4 3" xfId="0"/>
    <cellStyle name="Salida 2 16 6 4 4" xfId="0"/>
    <cellStyle name="Salida 2 16 6 5" xfId="0"/>
    <cellStyle name="Salida 2 16 6 6" xfId="0"/>
    <cellStyle name="Salida 2 16 6 7" xfId="0"/>
    <cellStyle name="Salida 2 16 6 8" xfId="0"/>
    <cellStyle name="Salida 2 16 7" xfId="0"/>
    <cellStyle name="Salida 2 16 7 2" xfId="0"/>
    <cellStyle name="Salida 2 16 7 2 2" xfId="0"/>
    <cellStyle name="Salida 2 16 7 2 3" xfId="0"/>
    <cellStyle name="Salida 2 16 7 2 4" xfId="0"/>
    <cellStyle name="Salida 2 16 7 3" xfId="0"/>
    <cellStyle name="Salida 2 16 7 3 2" xfId="0"/>
    <cellStyle name="Salida 2 16 7 3 3" xfId="0"/>
    <cellStyle name="Salida 2 16 7 3 4" xfId="0"/>
    <cellStyle name="Salida 2 16 7 4" xfId="0"/>
    <cellStyle name="Salida 2 16 7 5" xfId="0"/>
    <cellStyle name="Salida 2 16 7 6" xfId="0"/>
    <cellStyle name="Salida 2 16 7 7" xfId="0"/>
    <cellStyle name="Salida 2 16 8" xfId="0"/>
    <cellStyle name="Salida 2 16 8 2" xfId="0"/>
    <cellStyle name="Salida 2 16 8 3" xfId="0"/>
    <cellStyle name="Salida 2 16 8 4" xfId="0"/>
    <cellStyle name="Salida 2 16 9" xfId="0"/>
    <cellStyle name="Salida 2 16 9 2" xfId="0"/>
    <cellStyle name="Salida 2 16 9 3" xfId="0"/>
    <cellStyle name="Salida 2 16 9 4" xfId="0"/>
    <cellStyle name="Salida 2 17" xfId="0"/>
    <cellStyle name="Salida 2 17 10" xfId="0"/>
    <cellStyle name="Salida 2 17 10 2" xfId="0"/>
    <cellStyle name="Salida 2 17 10 3" xfId="0"/>
    <cellStyle name="Salida 2 17 10 4" xfId="0"/>
    <cellStyle name="Salida 2 17 11" xfId="0"/>
    <cellStyle name="Salida 2 17 12" xfId="0"/>
    <cellStyle name="Salida 2 17 13" xfId="0"/>
    <cellStyle name="Salida 2 17 14" xfId="0"/>
    <cellStyle name="Salida 2 17 2" xfId="0"/>
    <cellStyle name="Salida 2 17 2 2" xfId="0"/>
    <cellStyle name="Salida 2 17 2 2 2" xfId="0"/>
    <cellStyle name="Salida 2 17 2 2 2 2" xfId="0"/>
    <cellStyle name="Salida 2 17 2 2 2 3" xfId="0"/>
    <cellStyle name="Salida 2 17 2 2 2 4" xfId="0"/>
    <cellStyle name="Salida 2 17 2 2 3" xfId="0"/>
    <cellStyle name="Salida 2 17 2 2 3 2" xfId="0"/>
    <cellStyle name="Salida 2 17 2 2 3 3" xfId="0"/>
    <cellStyle name="Salida 2 17 2 2 3 4" xfId="0"/>
    <cellStyle name="Salida 2 17 2 2 4" xfId="0"/>
    <cellStyle name="Salida 2 17 2 2 5" xfId="0"/>
    <cellStyle name="Salida 2 17 2 2 6" xfId="0"/>
    <cellStyle name="Salida 2 17 2 2 7" xfId="0"/>
    <cellStyle name="Salida 2 17 2 3" xfId="0"/>
    <cellStyle name="Salida 2 17 2 3 2" xfId="0"/>
    <cellStyle name="Salida 2 17 2 3 2 2" xfId="0"/>
    <cellStyle name="Salida 2 17 2 3 2 3" xfId="0"/>
    <cellStyle name="Salida 2 17 2 3 2 4" xfId="0"/>
    <cellStyle name="Salida 2 17 2 3 3" xfId="0"/>
    <cellStyle name="Salida 2 17 2 3 3 2" xfId="0"/>
    <cellStyle name="Salida 2 17 2 3 3 3" xfId="0"/>
    <cellStyle name="Salida 2 17 2 3 3 4" xfId="0"/>
    <cellStyle name="Salida 2 17 2 3 4" xfId="0"/>
    <cellStyle name="Salida 2 17 2 3 5" xfId="0"/>
    <cellStyle name="Salida 2 17 2 3 6" xfId="0"/>
    <cellStyle name="Salida 2 17 2 3 7" xfId="0"/>
    <cellStyle name="Salida 2 17 2 4" xfId="0"/>
    <cellStyle name="Salida 2 17 2 4 2" xfId="0"/>
    <cellStyle name="Salida 2 17 2 4 3" xfId="0"/>
    <cellStyle name="Salida 2 17 2 4 4" xfId="0"/>
    <cellStyle name="Salida 2 17 2 5" xfId="0"/>
    <cellStyle name="Salida 2 17 2 5 2" xfId="0"/>
    <cellStyle name="Salida 2 17 2 5 3" xfId="0"/>
    <cellStyle name="Salida 2 17 2 5 4" xfId="0"/>
    <cellStyle name="Salida 2 17 2 6" xfId="0"/>
    <cellStyle name="Salida 2 17 2 7" xfId="0"/>
    <cellStyle name="Salida 2 17 2 8" xfId="0"/>
    <cellStyle name="Salida 2 17 2 9" xfId="0"/>
    <cellStyle name="Salida 2 17 3" xfId="0"/>
    <cellStyle name="Salida 2 17 3 2" xfId="0"/>
    <cellStyle name="Salida 2 17 3 2 2" xfId="0"/>
    <cellStyle name="Salida 2 17 3 2 2 2" xfId="0"/>
    <cellStyle name="Salida 2 17 3 2 2 3" xfId="0"/>
    <cellStyle name="Salida 2 17 3 2 2 4" xfId="0"/>
    <cellStyle name="Salida 2 17 3 2 3" xfId="0"/>
    <cellStyle name="Salida 2 17 3 2 3 2" xfId="0"/>
    <cellStyle name="Salida 2 17 3 2 3 3" xfId="0"/>
    <cellStyle name="Salida 2 17 3 2 3 4" xfId="0"/>
    <cellStyle name="Salida 2 17 3 2 4" xfId="0"/>
    <cellStyle name="Salida 2 17 3 2 5" xfId="0"/>
    <cellStyle name="Salida 2 17 3 2 6" xfId="0"/>
    <cellStyle name="Salida 2 17 3 2 7" xfId="0"/>
    <cellStyle name="Salida 2 17 3 3" xfId="0"/>
    <cellStyle name="Salida 2 17 3 3 2" xfId="0"/>
    <cellStyle name="Salida 2 17 3 3 3" xfId="0"/>
    <cellStyle name="Salida 2 17 3 3 4" xfId="0"/>
    <cellStyle name="Salida 2 17 3 4" xfId="0"/>
    <cellStyle name="Salida 2 17 3 4 2" xfId="0"/>
    <cellStyle name="Salida 2 17 3 4 3" xfId="0"/>
    <cellStyle name="Salida 2 17 3 4 4" xfId="0"/>
    <cellStyle name="Salida 2 17 3 5" xfId="0"/>
    <cellStyle name="Salida 2 17 3 6" xfId="0"/>
    <cellStyle name="Salida 2 17 3 7" xfId="0"/>
    <cellStyle name="Salida 2 17 3 8" xfId="0"/>
    <cellStyle name="Salida 2 17 4" xfId="0"/>
    <cellStyle name="Salida 2 17 4 2" xfId="0"/>
    <cellStyle name="Salida 2 17 4 2 2" xfId="0"/>
    <cellStyle name="Salida 2 17 4 2 2 2" xfId="0"/>
    <cellStyle name="Salida 2 17 4 2 2 3" xfId="0"/>
    <cellStyle name="Salida 2 17 4 2 2 4" xfId="0"/>
    <cellStyle name="Salida 2 17 4 2 3" xfId="0"/>
    <cellStyle name="Salida 2 17 4 2 3 2" xfId="0"/>
    <cellStyle name="Salida 2 17 4 2 3 3" xfId="0"/>
    <cellStyle name="Salida 2 17 4 2 3 4" xfId="0"/>
    <cellStyle name="Salida 2 17 4 2 4" xfId="0"/>
    <cellStyle name="Salida 2 17 4 2 5" xfId="0"/>
    <cellStyle name="Salida 2 17 4 2 6" xfId="0"/>
    <cellStyle name="Salida 2 17 4 2 7" xfId="0"/>
    <cellStyle name="Salida 2 17 4 3" xfId="0"/>
    <cellStyle name="Salida 2 17 4 3 2" xfId="0"/>
    <cellStyle name="Salida 2 17 4 3 3" xfId="0"/>
    <cellStyle name="Salida 2 17 4 3 4" xfId="0"/>
    <cellStyle name="Salida 2 17 4 4" xfId="0"/>
    <cellStyle name="Salida 2 17 4 4 2" xfId="0"/>
    <cellStyle name="Salida 2 17 4 4 3" xfId="0"/>
    <cellStyle name="Salida 2 17 4 4 4" xfId="0"/>
    <cellStyle name="Salida 2 17 4 5" xfId="0"/>
    <cellStyle name="Salida 2 17 4 6" xfId="0"/>
    <cellStyle name="Salida 2 17 4 7" xfId="0"/>
    <cellStyle name="Salida 2 17 4 8" xfId="0"/>
    <cellStyle name="Salida 2 17 5" xfId="0"/>
    <cellStyle name="Salida 2 17 5 2" xfId="0"/>
    <cellStyle name="Salida 2 17 5 2 2" xfId="0"/>
    <cellStyle name="Salida 2 17 5 2 2 2" xfId="0"/>
    <cellStyle name="Salida 2 17 5 2 2 3" xfId="0"/>
    <cellStyle name="Salida 2 17 5 2 2 4" xfId="0"/>
    <cellStyle name="Salida 2 17 5 2 3" xfId="0"/>
    <cellStyle name="Salida 2 17 5 2 3 2" xfId="0"/>
    <cellStyle name="Salida 2 17 5 2 3 3" xfId="0"/>
    <cellStyle name="Salida 2 17 5 2 3 4" xfId="0"/>
    <cellStyle name="Salida 2 17 5 2 4" xfId="0"/>
    <cellStyle name="Salida 2 17 5 2 5" xfId="0"/>
    <cellStyle name="Salida 2 17 5 2 6" xfId="0"/>
    <cellStyle name="Salida 2 17 5 2 7" xfId="0"/>
    <cellStyle name="Salida 2 17 5 3" xfId="0"/>
    <cellStyle name="Salida 2 17 5 3 2" xfId="0"/>
    <cellStyle name="Salida 2 17 5 3 3" xfId="0"/>
    <cellStyle name="Salida 2 17 5 3 4" xfId="0"/>
    <cellStyle name="Salida 2 17 5 4" xfId="0"/>
    <cellStyle name="Salida 2 17 5 4 2" xfId="0"/>
    <cellStyle name="Salida 2 17 5 4 3" xfId="0"/>
    <cellStyle name="Salida 2 17 5 4 4" xfId="0"/>
    <cellStyle name="Salida 2 17 5 5" xfId="0"/>
    <cellStyle name="Salida 2 17 5 6" xfId="0"/>
    <cellStyle name="Salida 2 17 5 7" xfId="0"/>
    <cellStyle name="Salida 2 17 5 8" xfId="0"/>
    <cellStyle name="Salida 2 17 6" xfId="0"/>
    <cellStyle name="Salida 2 17 6 2" xfId="0"/>
    <cellStyle name="Salida 2 17 6 2 2" xfId="0"/>
    <cellStyle name="Salida 2 17 6 2 2 2" xfId="0"/>
    <cellStyle name="Salida 2 17 6 2 2 3" xfId="0"/>
    <cellStyle name="Salida 2 17 6 2 2 4" xfId="0"/>
    <cellStyle name="Salida 2 17 6 2 3" xfId="0"/>
    <cellStyle name="Salida 2 17 6 2 3 2" xfId="0"/>
    <cellStyle name="Salida 2 17 6 2 3 3" xfId="0"/>
    <cellStyle name="Salida 2 17 6 2 3 4" xfId="0"/>
    <cellStyle name="Salida 2 17 6 2 4" xfId="0"/>
    <cellStyle name="Salida 2 17 6 2 5" xfId="0"/>
    <cellStyle name="Salida 2 17 6 2 6" xfId="0"/>
    <cellStyle name="Salida 2 17 6 2 7" xfId="0"/>
    <cellStyle name="Salida 2 17 6 3" xfId="0"/>
    <cellStyle name="Salida 2 17 6 3 2" xfId="0"/>
    <cellStyle name="Salida 2 17 6 3 3" xfId="0"/>
    <cellStyle name="Salida 2 17 6 3 4" xfId="0"/>
    <cellStyle name="Salida 2 17 6 4" xfId="0"/>
    <cellStyle name="Salida 2 17 6 4 2" xfId="0"/>
    <cellStyle name="Salida 2 17 6 4 3" xfId="0"/>
    <cellStyle name="Salida 2 17 6 4 4" xfId="0"/>
    <cellStyle name="Salida 2 17 6 5" xfId="0"/>
    <cellStyle name="Salida 2 17 6 6" xfId="0"/>
    <cellStyle name="Salida 2 17 6 7" xfId="0"/>
    <cellStyle name="Salida 2 17 6 8" xfId="0"/>
    <cellStyle name="Salida 2 17 7" xfId="0"/>
    <cellStyle name="Salida 2 17 7 2" xfId="0"/>
    <cellStyle name="Salida 2 17 7 2 2" xfId="0"/>
    <cellStyle name="Salida 2 17 7 2 3" xfId="0"/>
    <cellStyle name="Salida 2 17 7 2 4" xfId="0"/>
    <cellStyle name="Salida 2 17 7 3" xfId="0"/>
    <cellStyle name="Salida 2 17 7 3 2" xfId="0"/>
    <cellStyle name="Salida 2 17 7 3 3" xfId="0"/>
    <cellStyle name="Salida 2 17 7 3 4" xfId="0"/>
    <cellStyle name="Salida 2 17 7 4" xfId="0"/>
    <cellStyle name="Salida 2 17 7 5" xfId="0"/>
    <cellStyle name="Salida 2 17 7 6" xfId="0"/>
    <cellStyle name="Salida 2 17 7 7" xfId="0"/>
    <cellStyle name="Salida 2 17 8" xfId="0"/>
    <cellStyle name="Salida 2 17 8 2" xfId="0"/>
    <cellStyle name="Salida 2 17 8 3" xfId="0"/>
    <cellStyle name="Salida 2 17 8 4" xfId="0"/>
    <cellStyle name="Salida 2 17 9" xfId="0"/>
    <cellStyle name="Salida 2 17 9 2" xfId="0"/>
    <cellStyle name="Salida 2 17 9 3" xfId="0"/>
    <cellStyle name="Salida 2 17 9 4" xfId="0"/>
    <cellStyle name="Salida 2 18" xfId="0"/>
    <cellStyle name="Salida 2 18 10" xfId="0"/>
    <cellStyle name="Salida 2 18 10 2" xfId="0"/>
    <cellStyle name="Salida 2 18 10 3" xfId="0"/>
    <cellStyle name="Salida 2 18 10 4" xfId="0"/>
    <cellStyle name="Salida 2 18 11" xfId="0"/>
    <cellStyle name="Salida 2 18 12" xfId="0"/>
    <cellStyle name="Salida 2 18 13" xfId="0"/>
    <cellStyle name="Salida 2 18 14" xfId="0"/>
    <cellStyle name="Salida 2 18 2" xfId="0"/>
    <cellStyle name="Salida 2 18 2 2" xfId="0"/>
    <cellStyle name="Salida 2 18 2 2 2" xfId="0"/>
    <cellStyle name="Salida 2 18 2 2 2 2" xfId="0"/>
    <cellStyle name="Salida 2 18 2 2 2 3" xfId="0"/>
    <cellStyle name="Salida 2 18 2 2 2 4" xfId="0"/>
    <cellStyle name="Salida 2 18 2 2 3" xfId="0"/>
    <cellStyle name="Salida 2 18 2 2 3 2" xfId="0"/>
    <cellStyle name="Salida 2 18 2 2 3 3" xfId="0"/>
    <cellStyle name="Salida 2 18 2 2 3 4" xfId="0"/>
    <cellStyle name="Salida 2 18 2 2 4" xfId="0"/>
    <cellStyle name="Salida 2 18 2 2 5" xfId="0"/>
    <cellStyle name="Salida 2 18 2 2 6" xfId="0"/>
    <cellStyle name="Salida 2 18 2 2 7" xfId="0"/>
    <cellStyle name="Salida 2 18 2 3" xfId="0"/>
    <cellStyle name="Salida 2 18 2 3 2" xfId="0"/>
    <cellStyle name="Salida 2 18 2 3 2 2" xfId="0"/>
    <cellStyle name="Salida 2 18 2 3 2 3" xfId="0"/>
    <cellStyle name="Salida 2 18 2 3 2 4" xfId="0"/>
    <cellStyle name="Salida 2 18 2 3 3" xfId="0"/>
    <cellStyle name="Salida 2 18 2 3 3 2" xfId="0"/>
    <cellStyle name="Salida 2 18 2 3 3 3" xfId="0"/>
    <cellStyle name="Salida 2 18 2 3 3 4" xfId="0"/>
    <cellStyle name="Salida 2 18 2 3 4" xfId="0"/>
    <cellStyle name="Salida 2 18 2 3 5" xfId="0"/>
    <cellStyle name="Salida 2 18 2 3 6" xfId="0"/>
    <cellStyle name="Salida 2 18 2 3 7" xfId="0"/>
    <cellStyle name="Salida 2 18 2 4" xfId="0"/>
    <cellStyle name="Salida 2 18 2 4 2" xfId="0"/>
    <cellStyle name="Salida 2 18 2 4 3" xfId="0"/>
    <cellStyle name="Salida 2 18 2 4 4" xfId="0"/>
    <cellStyle name="Salida 2 18 2 5" xfId="0"/>
    <cellStyle name="Salida 2 18 2 5 2" xfId="0"/>
    <cellStyle name="Salida 2 18 2 5 3" xfId="0"/>
    <cellStyle name="Salida 2 18 2 5 4" xfId="0"/>
    <cellStyle name="Salida 2 18 2 6" xfId="0"/>
    <cellStyle name="Salida 2 18 2 7" xfId="0"/>
    <cellStyle name="Salida 2 18 2 8" xfId="0"/>
    <cellStyle name="Salida 2 18 2 9" xfId="0"/>
    <cellStyle name="Salida 2 18 3" xfId="0"/>
    <cellStyle name="Salida 2 18 3 2" xfId="0"/>
    <cellStyle name="Salida 2 18 3 2 2" xfId="0"/>
    <cellStyle name="Salida 2 18 3 2 2 2" xfId="0"/>
    <cellStyle name="Salida 2 18 3 2 2 3" xfId="0"/>
    <cellStyle name="Salida 2 18 3 2 2 4" xfId="0"/>
    <cellStyle name="Salida 2 18 3 2 3" xfId="0"/>
    <cellStyle name="Salida 2 18 3 2 3 2" xfId="0"/>
    <cellStyle name="Salida 2 18 3 2 3 3" xfId="0"/>
    <cellStyle name="Salida 2 18 3 2 3 4" xfId="0"/>
    <cellStyle name="Salida 2 18 3 2 4" xfId="0"/>
    <cellStyle name="Salida 2 18 3 2 5" xfId="0"/>
    <cellStyle name="Salida 2 18 3 2 6" xfId="0"/>
    <cellStyle name="Salida 2 18 3 2 7" xfId="0"/>
    <cellStyle name="Salida 2 18 3 3" xfId="0"/>
    <cellStyle name="Salida 2 18 3 3 2" xfId="0"/>
    <cellStyle name="Salida 2 18 3 3 3" xfId="0"/>
    <cellStyle name="Salida 2 18 3 3 4" xfId="0"/>
    <cellStyle name="Salida 2 18 3 4" xfId="0"/>
    <cellStyle name="Salida 2 18 3 4 2" xfId="0"/>
    <cellStyle name="Salida 2 18 3 4 3" xfId="0"/>
    <cellStyle name="Salida 2 18 3 4 4" xfId="0"/>
    <cellStyle name="Salida 2 18 3 5" xfId="0"/>
    <cellStyle name="Salida 2 18 3 6" xfId="0"/>
    <cellStyle name="Salida 2 18 3 7" xfId="0"/>
    <cellStyle name="Salida 2 18 3 8" xfId="0"/>
    <cellStyle name="Salida 2 18 4" xfId="0"/>
    <cellStyle name="Salida 2 18 4 2" xfId="0"/>
    <cellStyle name="Salida 2 18 4 2 2" xfId="0"/>
    <cellStyle name="Salida 2 18 4 2 2 2" xfId="0"/>
    <cellStyle name="Salida 2 18 4 2 2 3" xfId="0"/>
    <cellStyle name="Salida 2 18 4 2 2 4" xfId="0"/>
    <cellStyle name="Salida 2 18 4 2 3" xfId="0"/>
    <cellStyle name="Salida 2 18 4 2 3 2" xfId="0"/>
    <cellStyle name="Salida 2 18 4 2 3 3" xfId="0"/>
    <cellStyle name="Salida 2 18 4 2 3 4" xfId="0"/>
    <cellStyle name="Salida 2 18 4 2 4" xfId="0"/>
    <cellStyle name="Salida 2 18 4 2 5" xfId="0"/>
    <cellStyle name="Salida 2 18 4 2 6" xfId="0"/>
    <cellStyle name="Salida 2 18 4 2 7" xfId="0"/>
    <cellStyle name="Salida 2 18 4 3" xfId="0"/>
    <cellStyle name="Salida 2 18 4 3 2" xfId="0"/>
    <cellStyle name="Salida 2 18 4 3 3" xfId="0"/>
    <cellStyle name="Salida 2 18 4 3 4" xfId="0"/>
    <cellStyle name="Salida 2 18 4 4" xfId="0"/>
    <cellStyle name="Salida 2 18 4 4 2" xfId="0"/>
    <cellStyle name="Salida 2 18 4 4 3" xfId="0"/>
    <cellStyle name="Salida 2 18 4 4 4" xfId="0"/>
    <cellStyle name="Salida 2 18 4 5" xfId="0"/>
    <cellStyle name="Salida 2 18 4 6" xfId="0"/>
    <cellStyle name="Salida 2 18 4 7" xfId="0"/>
    <cellStyle name="Salida 2 18 4 8" xfId="0"/>
    <cellStyle name="Salida 2 18 5" xfId="0"/>
    <cellStyle name="Salida 2 18 5 2" xfId="0"/>
    <cellStyle name="Salida 2 18 5 2 2" xfId="0"/>
    <cellStyle name="Salida 2 18 5 2 2 2" xfId="0"/>
    <cellStyle name="Salida 2 18 5 2 2 3" xfId="0"/>
    <cellStyle name="Salida 2 18 5 2 2 4" xfId="0"/>
    <cellStyle name="Salida 2 18 5 2 3" xfId="0"/>
    <cellStyle name="Salida 2 18 5 2 3 2" xfId="0"/>
    <cellStyle name="Salida 2 18 5 2 3 3" xfId="0"/>
    <cellStyle name="Salida 2 18 5 2 3 4" xfId="0"/>
    <cellStyle name="Salida 2 18 5 2 4" xfId="0"/>
    <cellStyle name="Salida 2 18 5 2 5" xfId="0"/>
    <cellStyle name="Salida 2 18 5 2 6" xfId="0"/>
    <cellStyle name="Salida 2 18 5 2 7" xfId="0"/>
    <cellStyle name="Salida 2 18 5 3" xfId="0"/>
    <cellStyle name="Salida 2 18 5 3 2" xfId="0"/>
    <cellStyle name="Salida 2 18 5 3 3" xfId="0"/>
    <cellStyle name="Salida 2 18 5 3 4" xfId="0"/>
    <cellStyle name="Salida 2 18 5 4" xfId="0"/>
    <cellStyle name="Salida 2 18 5 4 2" xfId="0"/>
    <cellStyle name="Salida 2 18 5 4 3" xfId="0"/>
    <cellStyle name="Salida 2 18 5 4 4" xfId="0"/>
    <cellStyle name="Salida 2 18 5 5" xfId="0"/>
    <cellStyle name="Salida 2 18 5 6" xfId="0"/>
    <cellStyle name="Salida 2 18 5 7" xfId="0"/>
    <cellStyle name="Salida 2 18 5 8" xfId="0"/>
    <cellStyle name="Salida 2 18 6" xfId="0"/>
    <cellStyle name="Salida 2 18 6 2" xfId="0"/>
    <cellStyle name="Salida 2 18 6 2 2" xfId="0"/>
    <cellStyle name="Salida 2 18 6 2 2 2" xfId="0"/>
    <cellStyle name="Salida 2 18 6 2 2 3" xfId="0"/>
    <cellStyle name="Salida 2 18 6 2 2 4" xfId="0"/>
    <cellStyle name="Salida 2 18 6 2 3" xfId="0"/>
    <cellStyle name="Salida 2 18 6 2 3 2" xfId="0"/>
    <cellStyle name="Salida 2 18 6 2 3 3" xfId="0"/>
    <cellStyle name="Salida 2 18 6 2 3 4" xfId="0"/>
    <cellStyle name="Salida 2 18 6 2 4" xfId="0"/>
    <cellStyle name="Salida 2 18 6 2 5" xfId="0"/>
    <cellStyle name="Salida 2 18 6 2 6" xfId="0"/>
    <cellStyle name="Salida 2 18 6 2 7" xfId="0"/>
    <cellStyle name="Salida 2 18 6 3" xfId="0"/>
    <cellStyle name="Salida 2 18 6 3 2" xfId="0"/>
    <cellStyle name="Salida 2 18 6 3 3" xfId="0"/>
    <cellStyle name="Salida 2 18 6 3 4" xfId="0"/>
    <cellStyle name="Salida 2 18 6 4" xfId="0"/>
    <cellStyle name="Salida 2 18 6 4 2" xfId="0"/>
    <cellStyle name="Salida 2 18 6 4 3" xfId="0"/>
    <cellStyle name="Salida 2 18 6 4 4" xfId="0"/>
    <cellStyle name="Salida 2 18 6 5" xfId="0"/>
    <cellStyle name="Salida 2 18 6 6" xfId="0"/>
    <cellStyle name="Salida 2 18 6 7" xfId="0"/>
    <cellStyle name="Salida 2 18 6 8" xfId="0"/>
    <cellStyle name="Salida 2 18 7" xfId="0"/>
    <cellStyle name="Salida 2 18 7 2" xfId="0"/>
    <cellStyle name="Salida 2 18 7 2 2" xfId="0"/>
    <cellStyle name="Salida 2 18 7 2 3" xfId="0"/>
    <cellStyle name="Salida 2 18 7 2 4" xfId="0"/>
    <cellStyle name="Salida 2 18 7 3" xfId="0"/>
    <cellStyle name="Salida 2 18 7 3 2" xfId="0"/>
    <cellStyle name="Salida 2 18 7 3 3" xfId="0"/>
    <cellStyle name="Salida 2 18 7 3 4" xfId="0"/>
    <cellStyle name="Salida 2 18 7 4" xfId="0"/>
    <cellStyle name="Salida 2 18 7 5" xfId="0"/>
    <cellStyle name="Salida 2 18 7 6" xfId="0"/>
    <cellStyle name="Salida 2 18 7 7" xfId="0"/>
    <cellStyle name="Salida 2 18 8" xfId="0"/>
    <cellStyle name="Salida 2 18 8 2" xfId="0"/>
    <cellStyle name="Salida 2 18 8 3" xfId="0"/>
    <cellStyle name="Salida 2 18 8 4" xfId="0"/>
    <cellStyle name="Salida 2 18 9" xfId="0"/>
    <cellStyle name="Salida 2 18 9 2" xfId="0"/>
    <cellStyle name="Salida 2 18 9 3" xfId="0"/>
    <cellStyle name="Salida 2 18 9 4" xfId="0"/>
    <cellStyle name="Salida 2 19" xfId="0"/>
    <cellStyle name="Salida 2 19 10" xfId="0"/>
    <cellStyle name="Salida 2 19 10 2" xfId="0"/>
    <cellStyle name="Salida 2 19 10 3" xfId="0"/>
    <cellStyle name="Salida 2 19 10 4" xfId="0"/>
    <cellStyle name="Salida 2 19 11" xfId="0"/>
    <cellStyle name="Salida 2 19 12" xfId="0"/>
    <cellStyle name="Salida 2 19 13" xfId="0"/>
    <cellStyle name="Salida 2 19 14" xfId="0"/>
    <cellStyle name="Salida 2 19 2" xfId="0"/>
    <cellStyle name="Salida 2 19 2 2" xfId="0"/>
    <cellStyle name="Salida 2 19 2 2 2" xfId="0"/>
    <cellStyle name="Salida 2 19 2 2 2 2" xfId="0"/>
    <cellStyle name="Salida 2 19 2 2 2 3" xfId="0"/>
    <cellStyle name="Salida 2 19 2 2 2 4" xfId="0"/>
    <cellStyle name="Salida 2 19 2 2 3" xfId="0"/>
    <cellStyle name="Salida 2 19 2 2 3 2" xfId="0"/>
    <cellStyle name="Salida 2 19 2 2 3 3" xfId="0"/>
    <cellStyle name="Salida 2 19 2 2 3 4" xfId="0"/>
    <cellStyle name="Salida 2 19 2 2 4" xfId="0"/>
    <cellStyle name="Salida 2 19 2 2 5" xfId="0"/>
    <cellStyle name="Salida 2 19 2 2 6" xfId="0"/>
    <cellStyle name="Salida 2 19 2 2 7" xfId="0"/>
    <cellStyle name="Salida 2 19 2 3" xfId="0"/>
    <cellStyle name="Salida 2 19 2 3 2" xfId="0"/>
    <cellStyle name="Salida 2 19 2 3 2 2" xfId="0"/>
    <cellStyle name="Salida 2 19 2 3 2 3" xfId="0"/>
    <cellStyle name="Salida 2 19 2 3 2 4" xfId="0"/>
    <cellStyle name="Salida 2 19 2 3 3" xfId="0"/>
    <cellStyle name="Salida 2 19 2 3 3 2" xfId="0"/>
    <cellStyle name="Salida 2 19 2 3 3 3" xfId="0"/>
    <cellStyle name="Salida 2 19 2 3 3 4" xfId="0"/>
    <cellStyle name="Salida 2 19 2 3 4" xfId="0"/>
    <cellStyle name="Salida 2 19 2 3 5" xfId="0"/>
    <cellStyle name="Salida 2 19 2 3 6" xfId="0"/>
    <cellStyle name="Salida 2 19 2 3 7" xfId="0"/>
    <cellStyle name="Salida 2 19 2 4" xfId="0"/>
    <cellStyle name="Salida 2 19 2 4 2" xfId="0"/>
    <cellStyle name="Salida 2 19 2 4 3" xfId="0"/>
    <cellStyle name="Salida 2 19 2 4 4" xfId="0"/>
    <cellStyle name="Salida 2 19 2 5" xfId="0"/>
    <cellStyle name="Salida 2 19 2 5 2" xfId="0"/>
    <cellStyle name="Salida 2 19 2 5 3" xfId="0"/>
    <cellStyle name="Salida 2 19 2 5 4" xfId="0"/>
    <cellStyle name="Salida 2 19 2 6" xfId="0"/>
    <cellStyle name="Salida 2 19 2 7" xfId="0"/>
    <cellStyle name="Salida 2 19 2 8" xfId="0"/>
    <cellStyle name="Salida 2 19 2 9" xfId="0"/>
    <cellStyle name="Salida 2 19 3" xfId="0"/>
    <cellStyle name="Salida 2 19 3 2" xfId="0"/>
    <cellStyle name="Salida 2 19 3 2 2" xfId="0"/>
    <cellStyle name="Salida 2 19 3 2 2 2" xfId="0"/>
    <cellStyle name="Salida 2 19 3 2 2 3" xfId="0"/>
    <cellStyle name="Salida 2 19 3 2 2 4" xfId="0"/>
    <cellStyle name="Salida 2 19 3 2 3" xfId="0"/>
    <cellStyle name="Salida 2 19 3 2 3 2" xfId="0"/>
    <cellStyle name="Salida 2 19 3 2 3 3" xfId="0"/>
    <cellStyle name="Salida 2 19 3 2 3 4" xfId="0"/>
    <cellStyle name="Salida 2 19 3 2 4" xfId="0"/>
    <cellStyle name="Salida 2 19 3 2 5" xfId="0"/>
    <cellStyle name="Salida 2 19 3 2 6" xfId="0"/>
    <cellStyle name="Salida 2 19 3 2 7" xfId="0"/>
    <cellStyle name="Salida 2 19 3 3" xfId="0"/>
    <cellStyle name="Salida 2 19 3 3 2" xfId="0"/>
    <cellStyle name="Salida 2 19 3 3 3" xfId="0"/>
    <cellStyle name="Salida 2 19 3 3 4" xfId="0"/>
    <cellStyle name="Salida 2 19 3 4" xfId="0"/>
    <cellStyle name="Salida 2 19 3 4 2" xfId="0"/>
    <cellStyle name="Salida 2 19 3 4 3" xfId="0"/>
    <cellStyle name="Salida 2 19 3 4 4" xfId="0"/>
    <cellStyle name="Salida 2 19 3 5" xfId="0"/>
    <cellStyle name="Salida 2 19 3 6" xfId="0"/>
    <cellStyle name="Salida 2 19 3 7" xfId="0"/>
    <cellStyle name="Salida 2 19 3 8" xfId="0"/>
    <cellStyle name="Salida 2 19 4" xfId="0"/>
    <cellStyle name="Salida 2 19 4 2" xfId="0"/>
    <cellStyle name="Salida 2 19 4 2 2" xfId="0"/>
    <cellStyle name="Salida 2 19 4 2 2 2" xfId="0"/>
    <cellStyle name="Salida 2 19 4 2 2 3" xfId="0"/>
    <cellStyle name="Salida 2 19 4 2 2 4" xfId="0"/>
    <cellStyle name="Salida 2 19 4 2 3" xfId="0"/>
    <cellStyle name="Salida 2 19 4 2 3 2" xfId="0"/>
    <cellStyle name="Salida 2 19 4 2 3 3" xfId="0"/>
    <cellStyle name="Salida 2 19 4 2 3 4" xfId="0"/>
    <cellStyle name="Salida 2 19 4 2 4" xfId="0"/>
    <cellStyle name="Salida 2 19 4 2 5" xfId="0"/>
    <cellStyle name="Salida 2 19 4 2 6" xfId="0"/>
    <cellStyle name="Salida 2 19 4 2 7" xfId="0"/>
    <cellStyle name="Salida 2 19 4 3" xfId="0"/>
    <cellStyle name="Salida 2 19 4 3 2" xfId="0"/>
    <cellStyle name="Salida 2 19 4 3 3" xfId="0"/>
    <cellStyle name="Salida 2 19 4 3 4" xfId="0"/>
    <cellStyle name="Salida 2 19 4 4" xfId="0"/>
    <cellStyle name="Salida 2 19 4 4 2" xfId="0"/>
    <cellStyle name="Salida 2 19 4 4 3" xfId="0"/>
    <cellStyle name="Salida 2 19 4 4 4" xfId="0"/>
    <cellStyle name="Salida 2 19 4 5" xfId="0"/>
    <cellStyle name="Salida 2 19 4 6" xfId="0"/>
    <cellStyle name="Salida 2 19 4 7" xfId="0"/>
    <cellStyle name="Salida 2 19 4 8" xfId="0"/>
    <cellStyle name="Salida 2 19 5" xfId="0"/>
    <cellStyle name="Salida 2 19 5 2" xfId="0"/>
    <cellStyle name="Salida 2 19 5 2 2" xfId="0"/>
    <cellStyle name="Salida 2 19 5 2 2 2" xfId="0"/>
    <cellStyle name="Salida 2 19 5 2 2 3" xfId="0"/>
    <cellStyle name="Salida 2 19 5 2 2 4" xfId="0"/>
    <cellStyle name="Salida 2 19 5 2 3" xfId="0"/>
    <cellStyle name="Salida 2 19 5 2 3 2" xfId="0"/>
    <cellStyle name="Salida 2 19 5 2 3 3" xfId="0"/>
    <cellStyle name="Salida 2 19 5 2 3 4" xfId="0"/>
    <cellStyle name="Salida 2 19 5 2 4" xfId="0"/>
    <cellStyle name="Salida 2 19 5 2 5" xfId="0"/>
    <cellStyle name="Salida 2 19 5 2 6" xfId="0"/>
    <cellStyle name="Salida 2 19 5 2 7" xfId="0"/>
    <cellStyle name="Salida 2 19 5 3" xfId="0"/>
    <cellStyle name="Salida 2 19 5 3 2" xfId="0"/>
    <cellStyle name="Salida 2 19 5 3 3" xfId="0"/>
    <cellStyle name="Salida 2 19 5 3 4" xfId="0"/>
    <cellStyle name="Salida 2 19 5 4" xfId="0"/>
    <cellStyle name="Salida 2 19 5 4 2" xfId="0"/>
    <cellStyle name="Salida 2 19 5 4 3" xfId="0"/>
    <cellStyle name="Salida 2 19 5 4 4" xfId="0"/>
    <cellStyle name="Salida 2 19 5 5" xfId="0"/>
    <cellStyle name="Salida 2 19 5 6" xfId="0"/>
    <cellStyle name="Salida 2 19 5 7" xfId="0"/>
    <cellStyle name="Salida 2 19 5 8" xfId="0"/>
    <cellStyle name="Salida 2 19 6" xfId="0"/>
    <cellStyle name="Salida 2 19 6 2" xfId="0"/>
    <cellStyle name="Salida 2 19 6 2 2" xfId="0"/>
    <cellStyle name="Salida 2 19 6 2 2 2" xfId="0"/>
    <cellStyle name="Salida 2 19 6 2 2 3" xfId="0"/>
    <cellStyle name="Salida 2 19 6 2 2 4" xfId="0"/>
    <cellStyle name="Salida 2 19 6 2 3" xfId="0"/>
    <cellStyle name="Salida 2 19 6 2 3 2" xfId="0"/>
    <cellStyle name="Salida 2 19 6 2 3 3" xfId="0"/>
    <cellStyle name="Salida 2 19 6 2 3 4" xfId="0"/>
    <cellStyle name="Salida 2 19 6 2 4" xfId="0"/>
    <cellStyle name="Salida 2 19 6 2 5" xfId="0"/>
    <cellStyle name="Salida 2 19 6 2 6" xfId="0"/>
    <cellStyle name="Salida 2 19 6 2 7" xfId="0"/>
    <cellStyle name="Salida 2 19 6 3" xfId="0"/>
    <cellStyle name="Salida 2 19 6 3 2" xfId="0"/>
    <cellStyle name="Salida 2 19 6 3 3" xfId="0"/>
    <cellStyle name="Salida 2 19 6 3 4" xfId="0"/>
    <cellStyle name="Salida 2 19 6 4" xfId="0"/>
    <cellStyle name="Salida 2 19 6 4 2" xfId="0"/>
    <cellStyle name="Salida 2 19 6 4 3" xfId="0"/>
    <cellStyle name="Salida 2 19 6 4 4" xfId="0"/>
    <cellStyle name="Salida 2 19 6 5" xfId="0"/>
    <cellStyle name="Salida 2 19 6 6" xfId="0"/>
    <cellStyle name="Salida 2 19 6 7" xfId="0"/>
    <cellStyle name="Salida 2 19 6 8" xfId="0"/>
    <cellStyle name="Salida 2 19 7" xfId="0"/>
    <cellStyle name="Salida 2 19 7 2" xfId="0"/>
    <cellStyle name="Salida 2 19 7 2 2" xfId="0"/>
    <cellStyle name="Salida 2 19 7 2 3" xfId="0"/>
    <cellStyle name="Salida 2 19 7 2 4" xfId="0"/>
    <cellStyle name="Salida 2 19 7 3" xfId="0"/>
    <cellStyle name="Salida 2 19 7 3 2" xfId="0"/>
    <cellStyle name="Salida 2 19 7 3 3" xfId="0"/>
    <cellStyle name="Salida 2 19 7 3 4" xfId="0"/>
    <cellStyle name="Salida 2 19 7 4" xfId="0"/>
    <cellStyle name="Salida 2 19 7 5" xfId="0"/>
    <cellStyle name="Salida 2 19 7 6" xfId="0"/>
    <cellStyle name="Salida 2 19 7 7" xfId="0"/>
    <cellStyle name="Salida 2 19 8" xfId="0"/>
    <cellStyle name="Salida 2 19 8 2" xfId="0"/>
    <cellStyle name="Salida 2 19 8 3" xfId="0"/>
    <cellStyle name="Salida 2 19 8 4" xfId="0"/>
    <cellStyle name="Salida 2 19 9" xfId="0"/>
    <cellStyle name="Salida 2 19 9 2" xfId="0"/>
    <cellStyle name="Salida 2 19 9 3" xfId="0"/>
    <cellStyle name="Salida 2 19 9 4" xfId="0"/>
    <cellStyle name="Salida 2 2" xfId="0"/>
    <cellStyle name="Salida 2 2 10" xfId="0"/>
    <cellStyle name="Salida 2 2 10 10" xfId="0"/>
    <cellStyle name="Salida 2 2 10 10 2" xfId="0"/>
    <cellStyle name="Salida 2 2 10 10 3" xfId="0"/>
    <cellStyle name="Salida 2 2 10 10 4" xfId="0"/>
    <cellStyle name="Salida 2 2 10 11" xfId="0"/>
    <cellStyle name="Salida 2 2 10 12" xfId="0"/>
    <cellStyle name="Salida 2 2 10 13" xfId="0"/>
    <cellStyle name="Salida 2 2 10 14" xfId="0"/>
    <cellStyle name="Salida 2 2 10 2" xfId="0"/>
    <cellStyle name="Salida 2 2 10 2 2" xfId="0"/>
    <cellStyle name="Salida 2 2 10 2 2 2" xfId="0"/>
    <cellStyle name="Salida 2 2 10 2 2 2 2" xfId="0"/>
    <cellStyle name="Salida 2 2 10 2 2 2 3" xfId="0"/>
    <cellStyle name="Salida 2 2 10 2 2 2 4" xfId="0"/>
    <cellStyle name="Salida 2 2 10 2 2 3" xfId="0"/>
    <cellStyle name="Salida 2 2 10 2 2 3 2" xfId="0"/>
    <cellStyle name="Salida 2 2 10 2 2 3 3" xfId="0"/>
    <cellStyle name="Salida 2 2 10 2 2 3 4" xfId="0"/>
    <cellStyle name="Salida 2 2 10 2 2 4" xfId="0"/>
    <cellStyle name="Salida 2 2 10 2 2 5" xfId="0"/>
    <cellStyle name="Salida 2 2 10 2 2 6" xfId="0"/>
    <cellStyle name="Salida 2 2 10 2 2 7" xfId="0"/>
    <cellStyle name="Salida 2 2 10 2 3" xfId="0"/>
    <cellStyle name="Salida 2 2 10 2 3 2" xfId="0"/>
    <cellStyle name="Salida 2 2 10 2 3 2 2" xfId="0"/>
    <cellStyle name="Salida 2 2 10 2 3 2 3" xfId="0"/>
    <cellStyle name="Salida 2 2 10 2 3 2 4" xfId="0"/>
    <cellStyle name="Salida 2 2 10 2 3 3" xfId="0"/>
    <cellStyle name="Salida 2 2 10 2 3 3 2" xfId="0"/>
    <cellStyle name="Salida 2 2 10 2 3 3 3" xfId="0"/>
    <cellStyle name="Salida 2 2 10 2 3 3 4" xfId="0"/>
    <cellStyle name="Salida 2 2 10 2 3 4" xfId="0"/>
    <cellStyle name="Salida 2 2 10 2 3 5" xfId="0"/>
    <cellStyle name="Salida 2 2 10 2 3 6" xfId="0"/>
    <cellStyle name="Salida 2 2 10 2 3 7" xfId="0"/>
    <cellStyle name="Salida 2 2 10 2 4" xfId="0"/>
    <cellStyle name="Salida 2 2 10 2 4 2" xfId="0"/>
    <cellStyle name="Salida 2 2 10 2 4 3" xfId="0"/>
    <cellStyle name="Salida 2 2 10 2 4 4" xfId="0"/>
    <cellStyle name="Salida 2 2 10 2 5" xfId="0"/>
    <cellStyle name="Salida 2 2 10 2 5 2" xfId="0"/>
    <cellStyle name="Salida 2 2 10 2 5 3" xfId="0"/>
    <cellStyle name="Salida 2 2 10 2 5 4" xfId="0"/>
    <cellStyle name="Salida 2 2 10 2 6" xfId="0"/>
    <cellStyle name="Salida 2 2 10 2 7" xfId="0"/>
    <cellStyle name="Salida 2 2 10 2 8" xfId="0"/>
    <cellStyle name="Salida 2 2 10 2 9" xfId="0"/>
    <cellStyle name="Salida 2 2 10 3" xfId="0"/>
    <cellStyle name="Salida 2 2 10 3 2" xfId="0"/>
    <cellStyle name="Salida 2 2 10 3 2 2" xfId="0"/>
    <cellStyle name="Salida 2 2 10 3 2 2 2" xfId="0"/>
    <cellStyle name="Salida 2 2 10 3 2 2 3" xfId="0"/>
    <cellStyle name="Salida 2 2 10 3 2 2 4" xfId="0"/>
    <cellStyle name="Salida 2 2 10 3 2 3" xfId="0"/>
    <cellStyle name="Salida 2 2 10 3 2 3 2" xfId="0"/>
    <cellStyle name="Salida 2 2 10 3 2 3 3" xfId="0"/>
    <cellStyle name="Salida 2 2 10 3 2 3 4" xfId="0"/>
    <cellStyle name="Salida 2 2 10 3 2 4" xfId="0"/>
    <cellStyle name="Salida 2 2 10 3 2 5" xfId="0"/>
    <cellStyle name="Salida 2 2 10 3 2 6" xfId="0"/>
    <cellStyle name="Salida 2 2 10 3 2 7" xfId="0"/>
    <cellStyle name="Salida 2 2 10 3 3" xfId="0"/>
    <cellStyle name="Salida 2 2 10 3 3 2" xfId="0"/>
    <cellStyle name="Salida 2 2 10 3 3 3" xfId="0"/>
    <cellStyle name="Salida 2 2 10 3 3 4" xfId="0"/>
    <cellStyle name="Salida 2 2 10 3 4" xfId="0"/>
    <cellStyle name="Salida 2 2 10 3 4 2" xfId="0"/>
    <cellStyle name="Salida 2 2 10 3 4 3" xfId="0"/>
    <cellStyle name="Salida 2 2 10 3 4 4" xfId="0"/>
    <cellStyle name="Salida 2 2 10 3 5" xfId="0"/>
    <cellStyle name="Salida 2 2 10 3 6" xfId="0"/>
    <cellStyle name="Salida 2 2 10 3 7" xfId="0"/>
    <cellStyle name="Salida 2 2 10 3 8" xfId="0"/>
    <cellStyle name="Salida 2 2 10 4" xfId="0"/>
    <cellStyle name="Salida 2 2 10 4 2" xfId="0"/>
    <cellStyle name="Salida 2 2 10 4 2 2" xfId="0"/>
    <cellStyle name="Salida 2 2 10 4 2 2 2" xfId="0"/>
    <cellStyle name="Salida 2 2 10 4 2 2 3" xfId="0"/>
    <cellStyle name="Salida 2 2 10 4 2 2 4" xfId="0"/>
    <cellStyle name="Salida 2 2 10 4 2 3" xfId="0"/>
    <cellStyle name="Salida 2 2 10 4 2 3 2" xfId="0"/>
    <cellStyle name="Salida 2 2 10 4 2 3 3" xfId="0"/>
    <cellStyle name="Salida 2 2 10 4 2 3 4" xfId="0"/>
    <cellStyle name="Salida 2 2 10 4 2 4" xfId="0"/>
    <cellStyle name="Salida 2 2 10 4 2 5" xfId="0"/>
    <cellStyle name="Salida 2 2 10 4 2 6" xfId="0"/>
    <cellStyle name="Salida 2 2 10 4 2 7" xfId="0"/>
    <cellStyle name="Salida 2 2 10 4 3" xfId="0"/>
    <cellStyle name="Salida 2 2 10 4 3 2" xfId="0"/>
    <cellStyle name="Salida 2 2 10 4 3 3" xfId="0"/>
    <cellStyle name="Salida 2 2 10 4 3 4" xfId="0"/>
    <cellStyle name="Salida 2 2 10 4 4" xfId="0"/>
    <cellStyle name="Salida 2 2 10 4 4 2" xfId="0"/>
    <cellStyle name="Salida 2 2 10 4 4 3" xfId="0"/>
    <cellStyle name="Salida 2 2 10 4 4 4" xfId="0"/>
    <cellStyle name="Salida 2 2 10 4 5" xfId="0"/>
    <cellStyle name="Salida 2 2 10 4 6" xfId="0"/>
    <cellStyle name="Salida 2 2 10 4 7" xfId="0"/>
    <cellStyle name="Salida 2 2 10 4 8" xfId="0"/>
    <cellStyle name="Salida 2 2 10 5" xfId="0"/>
    <cellStyle name="Salida 2 2 10 5 2" xfId="0"/>
    <cellStyle name="Salida 2 2 10 5 2 2" xfId="0"/>
    <cellStyle name="Salida 2 2 10 5 2 2 2" xfId="0"/>
    <cellStyle name="Salida 2 2 10 5 2 2 3" xfId="0"/>
    <cellStyle name="Salida 2 2 10 5 2 2 4" xfId="0"/>
    <cellStyle name="Salida 2 2 10 5 2 3" xfId="0"/>
    <cellStyle name="Salida 2 2 10 5 2 3 2" xfId="0"/>
    <cellStyle name="Salida 2 2 10 5 2 3 3" xfId="0"/>
    <cellStyle name="Salida 2 2 10 5 2 3 4" xfId="0"/>
    <cellStyle name="Salida 2 2 10 5 2 4" xfId="0"/>
    <cellStyle name="Salida 2 2 10 5 2 5" xfId="0"/>
    <cellStyle name="Salida 2 2 10 5 2 6" xfId="0"/>
    <cellStyle name="Salida 2 2 10 5 2 7" xfId="0"/>
    <cellStyle name="Salida 2 2 10 5 3" xfId="0"/>
    <cellStyle name="Salida 2 2 10 5 3 2" xfId="0"/>
    <cellStyle name="Salida 2 2 10 5 3 3" xfId="0"/>
    <cellStyle name="Salida 2 2 10 5 3 4" xfId="0"/>
    <cellStyle name="Salida 2 2 10 5 4" xfId="0"/>
    <cellStyle name="Salida 2 2 10 5 4 2" xfId="0"/>
    <cellStyle name="Salida 2 2 10 5 4 3" xfId="0"/>
    <cellStyle name="Salida 2 2 10 5 4 4" xfId="0"/>
    <cellStyle name="Salida 2 2 10 5 5" xfId="0"/>
    <cellStyle name="Salida 2 2 10 5 6" xfId="0"/>
    <cellStyle name="Salida 2 2 10 5 7" xfId="0"/>
    <cellStyle name="Salida 2 2 10 5 8" xfId="0"/>
    <cellStyle name="Salida 2 2 10 6" xfId="0"/>
    <cellStyle name="Salida 2 2 10 6 2" xfId="0"/>
    <cellStyle name="Salida 2 2 10 6 2 2" xfId="0"/>
    <cellStyle name="Salida 2 2 10 6 2 2 2" xfId="0"/>
    <cellStyle name="Salida 2 2 10 6 2 2 3" xfId="0"/>
    <cellStyle name="Salida 2 2 10 6 2 2 4" xfId="0"/>
    <cellStyle name="Salida 2 2 10 6 2 3" xfId="0"/>
    <cellStyle name="Salida 2 2 10 6 2 3 2" xfId="0"/>
    <cellStyle name="Salida 2 2 10 6 2 3 3" xfId="0"/>
    <cellStyle name="Salida 2 2 10 6 2 3 4" xfId="0"/>
    <cellStyle name="Salida 2 2 10 6 2 4" xfId="0"/>
    <cellStyle name="Salida 2 2 10 6 2 5" xfId="0"/>
    <cellStyle name="Salida 2 2 10 6 2 6" xfId="0"/>
    <cellStyle name="Salida 2 2 10 6 2 7" xfId="0"/>
    <cellStyle name="Salida 2 2 10 6 3" xfId="0"/>
    <cellStyle name="Salida 2 2 10 6 3 2" xfId="0"/>
    <cellStyle name="Salida 2 2 10 6 3 3" xfId="0"/>
    <cellStyle name="Salida 2 2 10 6 3 4" xfId="0"/>
    <cellStyle name="Salida 2 2 10 6 4" xfId="0"/>
    <cellStyle name="Salida 2 2 10 6 4 2" xfId="0"/>
    <cellStyle name="Salida 2 2 10 6 4 3" xfId="0"/>
    <cellStyle name="Salida 2 2 10 6 4 4" xfId="0"/>
    <cellStyle name="Salida 2 2 10 6 5" xfId="0"/>
    <cellStyle name="Salida 2 2 10 6 6" xfId="0"/>
    <cellStyle name="Salida 2 2 10 6 7" xfId="0"/>
    <cellStyle name="Salida 2 2 10 6 8" xfId="0"/>
    <cellStyle name="Salida 2 2 10 7" xfId="0"/>
    <cellStyle name="Salida 2 2 10 7 2" xfId="0"/>
    <cellStyle name="Salida 2 2 10 7 2 2" xfId="0"/>
    <cellStyle name="Salida 2 2 10 7 2 3" xfId="0"/>
    <cellStyle name="Salida 2 2 10 7 2 4" xfId="0"/>
    <cellStyle name="Salida 2 2 10 7 3" xfId="0"/>
    <cellStyle name="Salida 2 2 10 7 3 2" xfId="0"/>
    <cellStyle name="Salida 2 2 10 7 3 3" xfId="0"/>
    <cellStyle name="Salida 2 2 10 7 3 4" xfId="0"/>
    <cellStyle name="Salida 2 2 10 7 4" xfId="0"/>
    <cellStyle name="Salida 2 2 10 7 5" xfId="0"/>
    <cellStyle name="Salida 2 2 10 7 6" xfId="0"/>
    <cellStyle name="Salida 2 2 10 7 7" xfId="0"/>
    <cellStyle name="Salida 2 2 10 8" xfId="0"/>
    <cellStyle name="Salida 2 2 10 8 2" xfId="0"/>
    <cellStyle name="Salida 2 2 10 8 3" xfId="0"/>
    <cellStyle name="Salida 2 2 10 8 4" xfId="0"/>
    <cellStyle name="Salida 2 2 10 9" xfId="0"/>
    <cellStyle name="Salida 2 2 10 9 2" xfId="0"/>
    <cellStyle name="Salida 2 2 10 9 3" xfId="0"/>
    <cellStyle name="Salida 2 2 10 9 4" xfId="0"/>
    <cellStyle name="Salida 2 2 11" xfId="0"/>
    <cellStyle name="Salida 2 2 11 10" xfId="0"/>
    <cellStyle name="Salida 2 2 11 10 2" xfId="0"/>
    <cellStyle name="Salida 2 2 11 10 3" xfId="0"/>
    <cellStyle name="Salida 2 2 11 10 4" xfId="0"/>
    <cellStyle name="Salida 2 2 11 11" xfId="0"/>
    <cellStyle name="Salida 2 2 11 12" xfId="0"/>
    <cellStyle name="Salida 2 2 11 13" xfId="0"/>
    <cellStyle name="Salida 2 2 11 14" xfId="0"/>
    <cellStyle name="Salida 2 2 11 2" xfId="0"/>
    <cellStyle name="Salida 2 2 11 2 2" xfId="0"/>
    <cellStyle name="Salida 2 2 11 2 2 2" xfId="0"/>
    <cellStyle name="Salida 2 2 11 2 2 2 2" xfId="0"/>
    <cellStyle name="Salida 2 2 11 2 2 2 3" xfId="0"/>
    <cellStyle name="Salida 2 2 11 2 2 2 4" xfId="0"/>
    <cellStyle name="Salida 2 2 11 2 2 3" xfId="0"/>
    <cellStyle name="Salida 2 2 11 2 2 3 2" xfId="0"/>
    <cellStyle name="Salida 2 2 11 2 2 3 3" xfId="0"/>
    <cellStyle name="Salida 2 2 11 2 2 3 4" xfId="0"/>
    <cellStyle name="Salida 2 2 11 2 2 4" xfId="0"/>
    <cellStyle name="Salida 2 2 11 2 2 5" xfId="0"/>
    <cellStyle name="Salida 2 2 11 2 2 6" xfId="0"/>
    <cellStyle name="Salida 2 2 11 2 2 7" xfId="0"/>
    <cellStyle name="Salida 2 2 11 2 3" xfId="0"/>
    <cellStyle name="Salida 2 2 11 2 3 2" xfId="0"/>
    <cellStyle name="Salida 2 2 11 2 3 2 2" xfId="0"/>
    <cellStyle name="Salida 2 2 11 2 3 2 3" xfId="0"/>
    <cellStyle name="Salida 2 2 11 2 3 2 4" xfId="0"/>
    <cellStyle name="Salida 2 2 11 2 3 3" xfId="0"/>
    <cellStyle name="Salida 2 2 11 2 3 3 2" xfId="0"/>
    <cellStyle name="Salida 2 2 11 2 3 3 3" xfId="0"/>
    <cellStyle name="Salida 2 2 11 2 3 3 4" xfId="0"/>
    <cellStyle name="Salida 2 2 11 2 3 4" xfId="0"/>
    <cellStyle name="Salida 2 2 11 2 3 5" xfId="0"/>
    <cellStyle name="Salida 2 2 11 2 3 6" xfId="0"/>
    <cellStyle name="Salida 2 2 11 2 3 7" xfId="0"/>
    <cellStyle name="Salida 2 2 11 2 4" xfId="0"/>
    <cellStyle name="Salida 2 2 11 2 4 2" xfId="0"/>
    <cellStyle name="Salida 2 2 11 2 4 3" xfId="0"/>
    <cellStyle name="Salida 2 2 11 2 4 4" xfId="0"/>
    <cellStyle name="Salida 2 2 11 2 5" xfId="0"/>
    <cellStyle name="Salida 2 2 11 2 5 2" xfId="0"/>
    <cellStyle name="Salida 2 2 11 2 5 3" xfId="0"/>
    <cellStyle name="Salida 2 2 11 2 5 4" xfId="0"/>
    <cellStyle name="Salida 2 2 11 2 6" xfId="0"/>
    <cellStyle name="Salida 2 2 11 2 7" xfId="0"/>
    <cellStyle name="Salida 2 2 11 2 8" xfId="0"/>
    <cellStyle name="Salida 2 2 11 2 9" xfId="0"/>
    <cellStyle name="Salida 2 2 11 3" xfId="0"/>
    <cellStyle name="Salida 2 2 11 3 2" xfId="0"/>
    <cellStyle name="Salida 2 2 11 3 2 2" xfId="0"/>
    <cellStyle name="Salida 2 2 11 3 2 2 2" xfId="0"/>
    <cellStyle name="Salida 2 2 11 3 2 2 3" xfId="0"/>
    <cellStyle name="Salida 2 2 11 3 2 2 4" xfId="0"/>
    <cellStyle name="Salida 2 2 11 3 2 3" xfId="0"/>
    <cellStyle name="Salida 2 2 11 3 2 3 2" xfId="0"/>
    <cellStyle name="Salida 2 2 11 3 2 3 3" xfId="0"/>
    <cellStyle name="Salida 2 2 11 3 2 3 4" xfId="0"/>
    <cellStyle name="Salida 2 2 11 3 2 4" xfId="0"/>
    <cellStyle name="Salida 2 2 11 3 2 5" xfId="0"/>
    <cellStyle name="Salida 2 2 11 3 2 6" xfId="0"/>
    <cellStyle name="Salida 2 2 11 3 2 7" xfId="0"/>
    <cellStyle name="Salida 2 2 11 3 3" xfId="0"/>
    <cellStyle name="Salida 2 2 11 3 3 2" xfId="0"/>
    <cellStyle name="Salida 2 2 11 3 3 3" xfId="0"/>
    <cellStyle name="Salida 2 2 11 3 3 4" xfId="0"/>
    <cellStyle name="Salida 2 2 11 3 4" xfId="0"/>
    <cellStyle name="Salida 2 2 11 3 4 2" xfId="0"/>
    <cellStyle name="Salida 2 2 11 3 4 3" xfId="0"/>
    <cellStyle name="Salida 2 2 11 3 4 4" xfId="0"/>
    <cellStyle name="Salida 2 2 11 3 5" xfId="0"/>
    <cellStyle name="Salida 2 2 11 3 6" xfId="0"/>
    <cellStyle name="Salida 2 2 11 3 7" xfId="0"/>
    <cellStyle name="Salida 2 2 11 3 8" xfId="0"/>
    <cellStyle name="Salida 2 2 11 4" xfId="0"/>
    <cellStyle name="Salida 2 2 11 4 2" xfId="0"/>
    <cellStyle name="Salida 2 2 11 4 2 2" xfId="0"/>
    <cellStyle name="Salida 2 2 11 4 2 2 2" xfId="0"/>
    <cellStyle name="Salida 2 2 11 4 2 2 3" xfId="0"/>
    <cellStyle name="Salida 2 2 11 4 2 2 4" xfId="0"/>
    <cellStyle name="Salida 2 2 11 4 2 3" xfId="0"/>
    <cellStyle name="Salida 2 2 11 4 2 3 2" xfId="0"/>
    <cellStyle name="Salida 2 2 11 4 2 3 3" xfId="0"/>
    <cellStyle name="Salida 2 2 11 4 2 3 4" xfId="0"/>
    <cellStyle name="Salida 2 2 11 4 2 4" xfId="0"/>
    <cellStyle name="Salida 2 2 11 4 2 5" xfId="0"/>
    <cellStyle name="Salida 2 2 11 4 2 6" xfId="0"/>
    <cellStyle name="Salida 2 2 11 4 2 7" xfId="0"/>
    <cellStyle name="Salida 2 2 11 4 3" xfId="0"/>
    <cellStyle name="Salida 2 2 11 4 3 2" xfId="0"/>
    <cellStyle name="Salida 2 2 11 4 3 3" xfId="0"/>
    <cellStyle name="Salida 2 2 11 4 3 4" xfId="0"/>
    <cellStyle name="Salida 2 2 11 4 4" xfId="0"/>
    <cellStyle name="Salida 2 2 11 4 4 2" xfId="0"/>
    <cellStyle name="Salida 2 2 11 4 4 3" xfId="0"/>
    <cellStyle name="Salida 2 2 11 4 4 4" xfId="0"/>
    <cellStyle name="Salida 2 2 11 4 5" xfId="0"/>
    <cellStyle name="Salida 2 2 11 4 6" xfId="0"/>
    <cellStyle name="Salida 2 2 11 4 7" xfId="0"/>
    <cellStyle name="Salida 2 2 11 4 8" xfId="0"/>
    <cellStyle name="Salida 2 2 11 5" xfId="0"/>
    <cellStyle name="Salida 2 2 11 5 2" xfId="0"/>
    <cellStyle name="Salida 2 2 11 5 2 2" xfId="0"/>
    <cellStyle name="Salida 2 2 11 5 2 2 2" xfId="0"/>
    <cellStyle name="Salida 2 2 11 5 2 2 3" xfId="0"/>
    <cellStyle name="Salida 2 2 11 5 2 2 4" xfId="0"/>
    <cellStyle name="Salida 2 2 11 5 2 3" xfId="0"/>
    <cellStyle name="Salida 2 2 11 5 2 3 2" xfId="0"/>
    <cellStyle name="Salida 2 2 11 5 2 3 3" xfId="0"/>
    <cellStyle name="Salida 2 2 11 5 2 3 4" xfId="0"/>
    <cellStyle name="Salida 2 2 11 5 2 4" xfId="0"/>
    <cellStyle name="Salida 2 2 11 5 2 5" xfId="0"/>
    <cellStyle name="Salida 2 2 11 5 2 6" xfId="0"/>
    <cellStyle name="Salida 2 2 11 5 2 7" xfId="0"/>
    <cellStyle name="Salida 2 2 11 5 3" xfId="0"/>
    <cellStyle name="Salida 2 2 11 5 3 2" xfId="0"/>
    <cellStyle name="Salida 2 2 11 5 3 3" xfId="0"/>
    <cellStyle name="Salida 2 2 11 5 3 4" xfId="0"/>
    <cellStyle name="Salida 2 2 11 5 4" xfId="0"/>
    <cellStyle name="Salida 2 2 11 5 4 2" xfId="0"/>
    <cellStyle name="Salida 2 2 11 5 4 3" xfId="0"/>
    <cellStyle name="Salida 2 2 11 5 4 4" xfId="0"/>
    <cellStyle name="Salida 2 2 11 5 5" xfId="0"/>
    <cellStyle name="Salida 2 2 11 5 6" xfId="0"/>
    <cellStyle name="Salida 2 2 11 5 7" xfId="0"/>
    <cellStyle name="Salida 2 2 11 5 8" xfId="0"/>
    <cellStyle name="Salida 2 2 11 6" xfId="0"/>
    <cellStyle name="Salida 2 2 11 6 2" xfId="0"/>
    <cellStyle name="Salida 2 2 11 6 2 2" xfId="0"/>
    <cellStyle name="Salida 2 2 11 6 2 2 2" xfId="0"/>
    <cellStyle name="Salida 2 2 11 6 2 2 3" xfId="0"/>
    <cellStyle name="Salida 2 2 11 6 2 2 4" xfId="0"/>
    <cellStyle name="Salida 2 2 11 6 2 3" xfId="0"/>
    <cellStyle name="Salida 2 2 11 6 2 3 2" xfId="0"/>
    <cellStyle name="Salida 2 2 11 6 2 3 3" xfId="0"/>
    <cellStyle name="Salida 2 2 11 6 2 3 4" xfId="0"/>
    <cellStyle name="Salida 2 2 11 6 2 4" xfId="0"/>
    <cellStyle name="Salida 2 2 11 6 2 5" xfId="0"/>
    <cellStyle name="Salida 2 2 11 6 2 6" xfId="0"/>
    <cellStyle name="Salida 2 2 11 6 2 7" xfId="0"/>
    <cellStyle name="Salida 2 2 11 6 3" xfId="0"/>
    <cellStyle name="Salida 2 2 11 6 3 2" xfId="0"/>
    <cellStyle name="Salida 2 2 11 6 3 3" xfId="0"/>
    <cellStyle name="Salida 2 2 11 6 3 4" xfId="0"/>
    <cellStyle name="Salida 2 2 11 6 4" xfId="0"/>
    <cellStyle name="Salida 2 2 11 6 4 2" xfId="0"/>
    <cellStyle name="Salida 2 2 11 6 4 3" xfId="0"/>
    <cellStyle name="Salida 2 2 11 6 4 4" xfId="0"/>
    <cellStyle name="Salida 2 2 11 6 5" xfId="0"/>
    <cellStyle name="Salida 2 2 11 6 6" xfId="0"/>
    <cellStyle name="Salida 2 2 11 6 7" xfId="0"/>
    <cellStyle name="Salida 2 2 11 6 8" xfId="0"/>
    <cellStyle name="Salida 2 2 11 7" xfId="0"/>
    <cellStyle name="Salida 2 2 11 7 2" xfId="0"/>
    <cellStyle name="Salida 2 2 11 7 2 2" xfId="0"/>
    <cellStyle name="Salida 2 2 11 7 2 3" xfId="0"/>
    <cellStyle name="Salida 2 2 11 7 2 4" xfId="0"/>
    <cellStyle name="Salida 2 2 11 7 3" xfId="0"/>
    <cellStyle name="Salida 2 2 11 7 3 2" xfId="0"/>
    <cellStyle name="Salida 2 2 11 7 3 3" xfId="0"/>
    <cellStyle name="Salida 2 2 11 7 3 4" xfId="0"/>
    <cellStyle name="Salida 2 2 11 7 4" xfId="0"/>
    <cellStyle name="Salida 2 2 11 7 5" xfId="0"/>
    <cellStyle name="Salida 2 2 11 7 6" xfId="0"/>
    <cellStyle name="Salida 2 2 11 7 7" xfId="0"/>
    <cellStyle name="Salida 2 2 11 8" xfId="0"/>
    <cellStyle name="Salida 2 2 11 8 2" xfId="0"/>
    <cellStyle name="Salida 2 2 11 8 3" xfId="0"/>
    <cellStyle name="Salida 2 2 11 8 4" xfId="0"/>
    <cellStyle name="Salida 2 2 11 9" xfId="0"/>
    <cellStyle name="Salida 2 2 11 9 2" xfId="0"/>
    <cellStyle name="Salida 2 2 11 9 3" xfId="0"/>
    <cellStyle name="Salida 2 2 11 9 4" xfId="0"/>
    <cellStyle name="Salida 2 2 12" xfId="0"/>
    <cellStyle name="Salida 2 2 12 2" xfId="0"/>
    <cellStyle name="Salida 2 2 12 2 2" xfId="0"/>
    <cellStyle name="Salida 2 2 12 2 2 2" xfId="0"/>
    <cellStyle name="Salida 2 2 12 2 2 3" xfId="0"/>
    <cellStyle name="Salida 2 2 12 2 2 4" xfId="0"/>
    <cellStyle name="Salida 2 2 12 2 3" xfId="0"/>
    <cellStyle name="Salida 2 2 12 2 3 2" xfId="0"/>
    <cellStyle name="Salida 2 2 12 2 3 3" xfId="0"/>
    <cellStyle name="Salida 2 2 12 2 3 4" xfId="0"/>
    <cellStyle name="Salida 2 2 12 2 4" xfId="0"/>
    <cellStyle name="Salida 2 2 12 2 5" xfId="0"/>
    <cellStyle name="Salida 2 2 12 2 6" xfId="0"/>
    <cellStyle name="Salida 2 2 12 2 7" xfId="0"/>
    <cellStyle name="Salida 2 2 12 3" xfId="0"/>
    <cellStyle name="Salida 2 2 12 3 2" xfId="0"/>
    <cellStyle name="Salida 2 2 12 3 2 2" xfId="0"/>
    <cellStyle name="Salida 2 2 12 3 2 3" xfId="0"/>
    <cellStyle name="Salida 2 2 12 3 2 4" xfId="0"/>
    <cellStyle name="Salida 2 2 12 3 3" xfId="0"/>
    <cellStyle name="Salida 2 2 12 3 3 2" xfId="0"/>
    <cellStyle name="Salida 2 2 12 3 3 3" xfId="0"/>
    <cellStyle name="Salida 2 2 12 3 3 4" xfId="0"/>
    <cellStyle name="Salida 2 2 12 3 4" xfId="0"/>
    <cellStyle name="Salida 2 2 12 3 5" xfId="0"/>
    <cellStyle name="Salida 2 2 12 3 6" xfId="0"/>
    <cellStyle name="Salida 2 2 12 3 7" xfId="0"/>
    <cellStyle name="Salida 2 2 12 4" xfId="0"/>
    <cellStyle name="Salida 2 2 12 4 2" xfId="0"/>
    <cellStyle name="Salida 2 2 12 4 3" xfId="0"/>
    <cellStyle name="Salida 2 2 12 4 4" xfId="0"/>
    <cellStyle name="Salida 2 2 12 5" xfId="0"/>
    <cellStyle name="Salida 2 2 12 5 2" xfId="0"/>
    <cellStyle name="Salida 2 2 12 5 3" xfId="0"/>
    <cellStyle name="Salida 2 2 12 5 4" xfId="0"/>
    <cellStyle name="Salida 2 2 12 6" xfId="0"/>
    <cellStyle name="Salida 2 2 12 7" xfId="0"/>
    <cellStyle name="Salida 2 2 12 8" xfId="0"/>
    <cellStyle name="Salida 2 2 12 9" xfId="0"/>
    <cellStyle name="Salida 2 2 13" xfId="0"/>
    <cellStyle name="Salida 2 2 13 2" xfId="0"/>
    <cellStyle name="Salida 2 2 13 2 2" xfId="0"/>
    <cellStyle name="Salida 2 2 13 2 2 2" xfId="0"/>
    <cellStyle name="Salida 2 2 13 2 2 3" xfId="0"/>
    <cellStyle name="Salida 2 2 13 2 2 4" xfId="0"/>
    <cellStyle name="Salida 2 2 13 2 3" xfId="0"/>
    <cellStyle name="Salida 2 2 13 2 3 2" xfId="0"/>
    <cellStyle name="Salida 2 2 13 2 3 3" xfId="0"/>
    <cellStyle name="Salida 2 2 13 2 3 4" xfId="0"/>
    <cellStyle name="Salida 2 2 13 2 4" xfId="0"/>
    <cellStyle name="Salida 2 2 13 2 5" xfId="0"/>
    <cellStyle name="Salida 2 2 13 2 6" xfId="0"/>
    <cellStyle name="Salida 2 2 13 2 7" xfId="0"/>
    <cellStyle name="Salida 2 2 13 3" xfId="0"/>
    <cellStyle name="Salida 2 2 13 3 2" xfId="0"/>
    <cellStyle name="Salida 2 2 13 3 3" xfId="0"/>
    <cellStyle name="Salida 2 2 13 3 4" xfId="0"/>
    <cellStyle name="Salida 2 2 13 4" xfId="0"/>
    <cellStyle name="Salida 2 2 13 4 2" xfId="0"/>
    <cellStyle name="Salida 2 2 13 4 3" xfId="0"/>
    <cellStyle name="Salida 2 2 13 4 4" xfId="0"/>
    <cellStyle name="Salida 2 2 13 5" xfId="0"/>
    <cellStyle name="Salida 2 2 13 6" xfId="0"/>
    <cellStyle name="Salida 2 2 13 7" xfId="0"/>
    <cellStyle name="Salida 2 2 13 8" xfId="0"/>
    <cellStyle name="Salida 2 2 14" xfId="0"/>
    <cellStyle name="Salida 2 2 14 2" xfId="0"/>
    <cellStyle name="Salida 2 2 14 2 2" xfId="0"/>
    <cellStyle name="Salida 2 2 14 2 2 2" xfId="0"/>
    <cellStyle name="Salida 2 2 14 2 2 3" xfId="0"/>
    <cellStyle name="Salida 2 2 14 2 2 4" xfId="0"/>
    <cellStyle name="Salida 2 2 14 2 3" xfId="0"/>
    <cellStyle name="Salida 2 2 14 2 3 2" xfId="0"/>
    <cellStyle name="Salida 2 2 14 2 3 3" xfId="0"/>
    <cellStyle name="Salida 2 2 14 2 3 4" xfId="0"/>
    <cellStyle name="Salida 2 2 14 2 4" xfId="0"/>
    <cellStyle name="Salida 2 2 14 2 5" xfId="0"/>
    <cellStyle name="Salida 2 2 14 2 6" xfId="0"/>
    <cellStyle name="Salida 2 2 14 2 7" xfId="0"/>
    <cellStyle name="Salida 2 2 14 3" xfId="0"/>
    <cellStyle name="Salida 2 2 14 3 2" xfId="0"/>
    <cellStyle name="Salida 2 2 14 3 3" xfId="0"/>
    <cellStyle name="Salida 2 2 14 3 4" xfId="0"/>
    <cellStyle name="Salida 2 2 14 4" xfId="0"/>
    <cellStyle name="Salida 2 2 14 4 2" xfId="0"/>
    <cellStyle name="Salida 2 2 14 4 3" xfId="0"/>
    <cellStyle name="Salida 2 2 14 4 4" xfId="0"/>
    <cellStyle name="Salida 2 2 14 5" xfId="0"/>
    <cellStyle name="Salida 2 2 14 6" xfId="0"/>
    <cellStyle name="Salida 2 2 14 7" xfId="0"/>
    <cellStyle name="Salida 2 2 14 8" xfId="0"/>
    <cellStyle name="Salida 2 2 15" xfId="0"/>
    <cellStyle name="Salida 2 2 15 2" xfId="0"/>
    <cellStyle name="Salida 2 2 15 2 2" xfId="0"/>
    <cellStyle name="Salida 2 2 15 2 2 2" xfId="0"/>
    <cellStyle name="Salida 2 2 15 2 2 3" xfId="0"/>
    <cellStyle name="Salida 2 2 15 2 2 4" xfId="0"/>
    <cellStyle name="Salida 2 2 15 2 3" xfId="0"/>
    <cellStyle name="Salida 2 2 15 2 3 2" xfId="0"/>
    <cellStyle name="Salida 2 2 15 2 3 3" xfId="0"/>
    <cellStyle name="Salida 2 2 15 2 3 4" xfId="0"/>
    <cellStyle name="Salida 2 2 15 2 4" xfId="0"/>
    <cellStyle name="Salida 2 2 15 2 5" xfId="0"/>
    <cellStyle name="Salida 2 2 15 2 6" xfId="0"/>
    <cellStyle name="Salida 2 2 15 2 7" xfId="0"/>
    <cellStyle name="Salida 2 2 15 3" xfId="0"/>
    <cellStyle name="Salida 2 2 15 3 2" xfId="0"/>
    <cellStyle name="Salida 2 2 15 3 3" xfId="0"/>
    <cellStyle name="Salida 2 2 15 3 4" xfId="0"/>
    <cellStyle name="Salida 2 2 15 4" xfId="0"/>
    <cellStyle name="Salida 2 2 15 4 2" xfId="0"/>
    <cellStyle name="Salida 2 2 15 4 3" xfId="0"/>
    <cellStyle name="Salida 2 2 15 4 4" xfId="0"/>
    <cellStyle name="Salida 2 2 15 5" xfId="0"/>
    <cellStyle name="Salida 2 2 15 6" xfId="0"/>
    <cellStyle name="Salida 2 2 15 7" xfId="0"/>
    <cellStyle name="Salida 2 2 15 8" xfId="0"/>
    <cellStyle name="Salida 2 2 16" xfId="0"/>
    <cellStyle name="Salida 2 2 16 2" xfId="0"/>
    <cellStyle name="Salida 2 2 16 2 2" xfId="0"/>
    <cellStyle name="Salida 2 2 16 2 2 2" xfId="0"/>
    <cellStyle name="Salida 2 2 16 2 2 3" xfId="0"/>
    <cellStyle name="Salida 2 2 16 2 2 4" xfId="0"/>
    <cellStyle name="Salida 2 2 16 2 3" xfId="0"/>
    <cellStyle name="Salida 2 2 16 2 3 2" xfId="0"/>
    <cellStyle name="Salida 2 2 16 2 3 3" xfId="0"/>
    <cellStyle name="Salida 2 2 16 2 3 4" xfId="0"/>
    <cellStyle name="Salida 2 2 16 2 4" xfId="0"/>
    <cellStyle name="Salida 2 2 16 2 5" xfId="0"/>
    <cellStyle name="Salida 2 2 16 2 6" xfId="0"/>
    <cellStyle name="Salida 2 2 16 2 7" xfId="0"/>
    <cellStyle name="Salida 2 2 16 3" xfId="0"/>
    <cellStyle name="Salida 2 2 16 3 2" xfId="0"/>
    <cellStyle name="Salida 2 2 16 3 3" xfId="0"/>
    <cellStyle name="Salida 2 2 16 3 4" xfId="0"/>
    <cellStyle name="Salida 2 2 16 4" xfId="0"/>
    <cellStyle name="Salida 2 2 16 4 2" xfId="0"/>
    <cellStyle name="Salida 2 2 16 4 3" xfId="0"/>
    <cellStyle name="Salida 2 2 16 4 4" xfId="0"/>
    <cellStyle name="Salida 2 2 16 5" xfId="0"/>
    <cellStyle name="Salida 2 2 16 6" xfId="0"/>
    <cellStyle name="Salida 2 2 16 7" xfId="0"/>
    <cellStyle name="Salida 2 2 16 8" xfId="0"/>
    <cellStyle name="Salida 2 2 17" xfId="0"/>
    <cellStyle name="Salida 2 2 17 2" xfId="0"/>
    <cellStyle name="Salida 2 2 17 2 2" xfId="0"/>
    <cellStyle name="Salida 2 2 17 2 3" xfId="0"/>
    <cellStyle name="Salida 2 2 17 2 4" xfId="0"/>
    <cellStyle name="Salida 2 2 17 3" xfId="0"/>
    <cellStyle name="Salida 2 2 17 3 2" xfId="0"/>
    <cellStyle name="Salida 2 2 17 3 3" xfId="0"/>
    <cellStyle name="Salida 2 2 17 3 4" xfId="0"/>
    <cellStyle name="Salida 2 2 17 4" xfId="0"/>
    <cellStyle name="Salida 2 2 17 5" xfId="0"/>
    <cellStyle name="Salida 2 2 17 6" xfId="0"/>
    <cellStyle name="Salida 2 2 17 7" xfId="0"/>
    <cellStyle name="Salida 2 2 18" xfId="0"/>
    <cellStyle name="Salida 2 2 18 2" xfId="0"/>
    <cellStyle name="Salida 2 2 18 3" xfId="0"/>
    <cellStyle name="Salida 2 2 18 4" xfId="0"/>
    <cellStyle name="Salida 2 2 19" xfId="0"/>
    <cellStyle name="Salida 2 2 19 2" xfId="0"/>
    <cellStyle name="Salida 2 2 19 3" xfId="0"/>
    <cellStyle name="Salida 2 2 19 4" xfId="0"/>
    <cellStyle name="Salida 2 2 2" xfId="0"/>
    <cellStyle name="Salida 2 2 2 10" xfId="0"/>
    <cellStyle name="Salida 2 2 2 10 2" xfId="0"/>
    <cellStyle name="Salida 2 2 2 10 3" xfId="0"/>
    <cellStyle name="Salida 2 2 2 10 4" xfId="0"/>
    <cellStyle name="Salida 2 2 2 11" xfId="0"/>
    <cellStyle name="Salida 2 2 2 11 2" xfId="0"/>
    <cellStyle name="Salida 2 2 2 11 3" xfId="0"/>
    <cellStyle name="Salida 2 2 2 11 4" xfId="0"/>
    <cellStyle name="Salida 2 2 2 12" xfId="0"/>
    <cellStyle name="Salida 2 2 2 13" xfId="0"/>
    <cellStyle name="Salida 2 2 2 14" xfId="0"/>
    <cellStyle name="Salida 2 2 2 15" xfId="0"/>
    <cellStyle name="Salida 2 2 2 2" xfId="0"/>
    <cellStyle name="Salida 2 2 2 2 10" xfId="0"/>
    <cellStyle name="Salida 2 2 2 2 10 2" xfId="0"/>
    <cellStyle name="Salida 2 2 2 2 10 3" xfId="0"/>
    <cellStyle name="Salida 2 2 2 2 10 4" xfId="0"/>
    <cellStyle name="Salida 2 2 2 2 11" xfId="0"/>
    <cellStyle name="Salida 2 2 2 2 12" xfId="0"/>
    <cellStyle name="Salida 2 2 2 2 13" xfId="0"/>
    <cellStyle name="Salida 2 2 2 2 14" xfId="0"/>
    <cellStyle name="Salida 2 2 2 2 2" xfId="0"/>
    <cellStyle name="Salida 2 2 2 2 2 2" xfId="0"/>
    <cellStyle name="Salida 2 2 2 2 2 2 2" xfId="0"/>
    <cellStyle name="Salida 2 2 2 2 2 2 2 2" xfId="0"/>
    <cellStyle name="Salida 2 2 2 2 2 2 2 3" xfId="0"/>
    <cellStyle name="Salida 2 2 2 2 2 2 2 4" xfId="0"/>
    <cellStyle name="Salida 2 2 2 2 2 2 3" xfId="0"/>
    <cellStyle name="Salida 2 2 2 2 2 2 3 2" xfId="0"/>
    <cellStyle name="Salida 2 2 2 2 2 2 3 3" xfId="0"/>
    <cellStyle name="Salida 2 2 2 2 2 2 3 4" xfId="0"/>
    <cellStyle name="Salida 2 2 2 2 2 2 4" xfId="0"/>
    <cellStyle name="Salida 2 2 2 2 2 2 5" xfId="0"/>
    <cellStyle name="Salida 2 2 2 2 2 2 6" xfId="0"/>
    <cellStyle name="Salida 2 2 2 2 2 2 7" xfId="0"/>
    <cellStyle name="Salida 2 2 2 2 2 3" xfId="0"/>
    <cellStyle name="Salida 2 2 2 2 2 3 2" xfId="0"/>
    <cellStyle name="Salida 2 2 2 2 2 3 2 2" xfId="0"/>
    <cellStyle name="Salida 2 2 2 2 2 3 2 3" xfId="0"/>
    <cellStyle name="Salida 2 2 2 2 2 3 2 4" xfId="0"/>
    <cellStyle name="Salida 2 2 2 2 2 3 3" xfId="0"/>
    <cellStyle name="Salida 2 2 2 2 2 3 3 2" xfId="0"/>
    <cellStyle name="Salida 2 2 2 2 2 3 3 3" xfId="0"/>
    <cellStyle name="Salida 2 2 2 2 2 3 3 4" xfId="0"/>
    <cellStyle name="Salida 2 2 2 2 2 3 4" xfId="0"/>
    <cellStyle name="Salida 2 2 2 2 2 3 5" xfId="0"/>
    <cellStyle name="Salida 2 2 2 2 2 3 6" xfId="0"/>
    <cellStyle name="Salida 2 2 2 2 2 3 7" xfId="0"/>
    <cellStyle name="Salida 2 2 2 2 2 4" xfId="0"/>
    <cellStyle name="Salida 2 2 2 2 2 4 2" xfId="0"/>
    <cellStyle name="Salida 2 2 2 2 2 4 3" xfId="0"/>
    <cellStyle name="Salida 2 2 2 2 2 4 4" xfId="0"/>
    <cellStyle name="Salida 2 2 2 2 2 5" xfId="0"/>
    <cellStyle name="Salida 2 2 2 2 2 5 2" xfId="0"/>
    <cellStyle name="Salida 2 2 2 2 2 5 3" xfId="0"/>
    <cellStyle name="Salida 2 2 2 2 2 5 4" xfId="0"/>
    <cellStyle name="Salida 2 2 2 2 2 6" xfId="0"/>
    <cellStyle name="Salida 2 2 2 2 2 7" xfId="0"/>
    <cellStyle name="Salida 2 2 2 2 2 8" xfId="0"/>
    <cellStyle name="Salida 2 2 2 2 2 9" xfId="0"/>
    <cellStyle name="Salida 2 2 2 2 3" xfId="0"/>
    <cellStyle name="Salida 2 2 2 2 3 2" xfId="0"/>
    <cellStyle name="Salida 2 2 2 2 3 2 2" xfId="0"/>
    <cellStyle name="Salida 2 2 2 2 3 2 2 2" xfId="0"/>
    <cellStyle name="Salida 2 2 2 2 3 2 2 3" xfId="0"/>
    <cellStyle name="Salida 2 2 2 2 3 2 2 4" xfId="0"/>
    <cellStyle name="Salida 2 2 2 2 3 2 3" xfId="0"/>
    <cellStyle name="Salida 2 2 2 2 3 2 3 2" xfId="0"/>
    <cellStyle name="Salida 2 2 2 2 3 2 3 3" xfId="0"/>
    <cellStyle name="Salida 2 2 2 2 3 2 3 4" xfId="0"/>
    <cellStyle name="Salida 2 2 2 2 3 2 4" xfId="0"/>
    <cellStyle name="Salida 2 2 2 2 3 2 5" xfId="0"/>
    <cellStyle name="Salida 2 2 2 2 3 2 6" xfId="0"/>
    <cellStyle name="Salida 2 2 2 2 3 2 7" xfId="0"/>
    <cellStyle name="Salida 2 2 2 2 3 3" xfId="0"/>
    <cellStyle name="Salida 2 2 2 2 3 3 2" xfId="0"/>
    <cellStyle name="Salida 2 2 2 2 3 3 3" xfId="0"/>
    <cellStyle name="Salida 2 2 2 2 3 3 4" xfId="0"/>
    <cellStyle name="Salida 2 2 2 2 3 4" xfId="0"/>
    <cellStyle name="Salida 2 2 2 2 3 4 2" xfId="0"/>
    <cellStyle name="Salida 2 2 2 2 3 4 3" xfId="0"/>
    <cellStyle name="Salida 2 2 2 2 3 4 4" xfId="0"/>
    <cellStyle name="Salida 2 2 2 2 3 5" xfId="0"/>
    <cellStyle name="Salida 2 2 2 2 3 6" xfId="0"/>
    <cellStyle name="Salida 2 2 2 2 3 7" xfId="0"/>
    <cellStyle name="Salida 2 2 2 2 3 8" xfId="0"/>
    <cellStyle name="Salida 2 2 2 2 4" xfId="0"/>
    <cellStyle name="Salida 2 2 2 2 4 2" xfId="0"/>
    <cellStyle name="Salida 2 2 2 2 4 2 2" xfId="0"/>
    <cellStyle name="Salida 2 2 2 2 4 2 2 2" xfId="0"/>
    <cellStyle name="Salida 2 2 2 2 4 2 2 3" xfId="0"/>
    <cellStyle name="Salida 2 2 2 2 4 2 2 4" xfId="0"/>
    <cellStyle name="Salida 2 2 2 2 4 2 3" xfId="0"/>
    <cellStyle name="Salida 2 2 2 2 4 2 3 2" xfId="0"/>
    <cellStyle name="Salida 2 2 2 2 4 2 3 3" xfId="0"/>
    <cellStyle name="Salida 2 2 2 2 4 2 3 4" xfId="0"/>
    <cellStyle name="Salida 2 2 2 2 4 2 4" xfId="0"/>
    <cellStyle name="Salida 2 2 2 2 4 2 5" xfId="0"/>
    <cellStyle name="Salida 2 2 2 2 4 2 6" xfId="0"/>
    <cellStyle name="Salida 2 2 2 2 4 2 7" xfId="0"/>
    <cellStyle name="Salida 2 2 2 2 4 3" xfId="0"/>
    <cellStyle name="Salida 2 2 2 2 4 3 2" xfId="0"/>
    <cellStyle name="Salida 2 2 2 2 4 3 3" xfId="0"/>
    <cellStyle name="Salida 2 2 2 2 4 3 4" xfId="0"/>
    <cellStyle name="Salida 2 2 2 2 4 4" xfId="0"/>
    <cellStyle name="Salida 2 2 2 2 4 4 2" xfId="0"/>
    <cellStyle name="Salida 2 2 2 2 4 4 3" xfId="0"/>
    <cellStyle name="Salida 2 2 2 2 4 4 4" xfId="0"/>
    <cellStyle name="Salida 2 2 2 2 4 5" xfId="0"/>
    <cellStyle name="Salida 2 2 2 2 4 6" xfId="0"/>
    <cellStyle name="Salida 2 2 2 2 4 7" xfId="0"/>
    <cellStyle name="Salida 2 2 2 2 4 8" xfId="0"/>
    <cellStyle name="Salida 2 2 2 2 5" xfId="0"/>
    <cellStyle name="Salida 2 2 2 2 5 2" xfId="0"/>
    <cellStyle name="Salida 2 2 2 2 5 2 2" xfId="0"/>
    <cellStyle name="Salida 2 2 2 2 5 2 2 2" xfId="0"/>
    <cellStyle name="Salida 2 2 2 2 5 2 2 3" xfId="0"/>
    <cellStyle name="Salida 2 2 2 2 5 2 2 4" xfId="0"/>
    <cellStyle name="Salida 2 2 2 2 5 2 3" xfId="0"/>
    <cellStyle name="Salida 2 2 2 2 5 2 3 2" xfId="0"/>
    <cellStyle name="Salida 2 2 2 2 5 2 3 3" xfId="0"/>
    <cellStyle name="Salida 2 2 2 2 5 2 3 4" xfId="0"/>
    <cellStyle name="Salida 2 2 2 2 5 2 4" xfId="0"/>
    <cellStyle name="Salida 2 2 2 2 5 2 5" xfId="0"/>
    <cellStyle name="Salida 2 2 2 2 5 2 6" xfId="0"/>
    <cellStyle name="Salida 2 2 2 2 5 2 7" xfId="0"/>
    <cellStyle name="Salida 2 2 2 2 5 3" xfId="0"/>
    <cellStyle name="Salida 2 2 2 2 5 3 2" xfId="0"/>
    <cellStyle name="Salida 2 2 2 2 5 3 3" xfId="0"/>
    <cellStyle name="Salida 2 2 2 2 5 3 4" xfId="0"/>
    <cellStyle name="Salida 2 2 2 2 5 4" xfId="0"/>
    <cellStyle name="Salida 2 2 2 2 5 4 2" xfId="0"/>
    <cellStyle name="Salida 2 2 2 2 5 4 3" xfId="0"/>
    <cellStyle name="Salida 2 2 2 2 5 4 4" xfId="0"/>
    <cellStyle name="Salida 2 2 2 2 5 5" xfId="0"/>
    <cellStyle name="Salida 2 2 2 2 5 6" xfId="0"/>
    <cellStyle name="Salida 2 2 2 2 5 7" xfId="0"/>
    <cellStyle name="Salida 2 2 2 2 5 8" xfId="0"/>
    <cellStyle name="Salida 2 2 2 2 6" xfId="0"/>
    <cellStyle name="Salida 2 2 2 2 6 2" xfId="0"/>
    <cellStyle name="Salida 2 2 2 2 6 2 2" xfId="0"/>
    <cellStyle name="Salida 2 2 2 2 6 2 2 2" xfId="0"/>
    <cellStyle name="Salida 2 2 2 2 6 2 2 3" xfId="0"/>
    <cellStyle name="Salida 2 2 2 2 6 2 2 4" xfId="0"/>
    <cellStyle name="Salida 2 2 2 2 6 2 3" xfId="0"/>
    <cellStyle name="Salida 2 2 2 2 6 2 3 2" xfId="0"/>
    <cellStyle name="Salida 2 2 2 2 6 2 3 3" xfId="0"/>
    <cellStyle name="Salida 2 2 2 2 6 2 3 4" xfId="0"/>
    <cellStyle name="Salida 2 2 2 2 6 2 4" xfId="0"/>
    <cellStyle name="Salida 2 2 2 2 6 2 5" xfId="0"/>
    <cellStyle name="Salida 2 2 2 2 6 2 6" xfId="0"/>
    <cellStyle name="Salida 2 2 2 2 6 2 7" xfId="0"/>
    <cellStyle name="Salida 2 2 2 2 6 3" xfId="0"/>
    <cellStyle name="Salida 2 2 2 2 6 3 2" xfId="0"/>
    <cellStyle name="Salida 2 2 2 2 6 3 3" xfId="0"/>
    <cellStyle name="Salida 2 2 2 2 6 3 4" xfId="0"/>
    <cellStyle name="Salida 2 2 2 2 6 4" xfId="0"/>
    <cellStyle name="Salida 2 2 2 2 6 4 2" xfId="0"/>
    <cellStyle name="Salida 2 2 2 2 6 4 3" xfId="0"/>
    <cellStyle name="Salida 2 2 2 2 6 4 4" xfId="0"/>
    <cellStyle name="Salida 2 2 2 2 6 5" xfId="0"/>
    <cellStyle name="Salida 2 2 2 2 6 6" xfId="0"/>
    <cellStyle name="Salida 2 2 2 2 6 7" xfId="0"/>
    <cellStyle name="Salida 2 2 2 2 6 8" xfId="0"/>
    <cellStyle name="Salida 2 2 2 2 7" xfId="0"/>
    <cellStyle name="Salida 2 2 2 2 7 2" xfId="0"/>
    <cellStyle name="Salida 2 2 2 2 7 2 2" xfId="0"/>
    <cellStyle name="Salida 2 2 2 2 7 2 3" xfId="0"/>
    <cellStyle name="Salida 2 2 2 2 7 2 4" xfId="0"/>
    <cellStyle name="Salida 2 2 2 2 7 3" xfId="0"/>
    <cellStyle name="Salida 2 2 2 2 7 3 2" xfId="0"/>
    <cellStyle name="Salida 2 2 2 2 7 3 3" xfId="0"/>
    <cellStyle name="Salida 2 2 2 2 7 3 4" xfId="0"/>
    <cellStyle name="Salida 2 2 2 2 7 4" xfId="0"/>
    <cellStyle name="Salida 2 2 2 2 7 5" xfId="0"/>
    <cellStyle name="Salida 2 2 2 2 7 6" xfId="0"/>
    <cellStyle name="Salida 2 2 2 2 7 7" xfId="0"/>
    <cellStyle name="Salida 2 2 2 2 8" xfId="0"/>
    <cellStyle name="Salida 2 2 2 2 8 2" xfId="0"/>
    <cellStyle name="Salida 2 2 2 2 8 3" xfId="0"/>
    <cellStyle name="Salida 2 2 2 2 8 4" xfId="0"/>
    <cellStyle name="Salida 2 2 2 2 9" xfId="0"/>
    <cellStyle name="Salida 2 2 2 2 9 2" xfId="0"/>
    <cellStyle name="Salida 2 2 2 2 9 3" xfId="0"/>
    <cellStyle name="Salida 2 2 2 2 9 4" xfId="0"/>
    <cellStyle name="Salida 2 2 2 3" xfId="0"/>
    <cellStyle name="Salida 2 2 2 3 2" xfId="0"/>
    <cellStyle name="Salida 2 2 2 3 2 2" xfId="0"/>
    <cellStyle name="Salida 2 2 2 3 2 2 2" xfId="0"/>
    <cellStyle name="Salida 2 2 2 3 2 2 3" xfId="0"/>
    <cellStyle name="Salida 2 2 2 3 2 2 4" xfId="0"/>
    <cellStyle name="Salida 2 2 2 3 2 3" xfId="0"/>
    <cellStyle name="Salida 2 2 2 3 2 3 2" xfId="0"/>
    <cellStyle name="Salida 2 2 2 3 2 3 3" xfId="0"/>
    <cellStyle name="Salida 2 2 2 3 2 3 4" xfId="0"/>
    <cellStyle name="Salida 2 2 2 3 2 4" xfId="0"/>
    <cellStyle name="Salida 2 2 2 3 2 5" xfId="0"/>
    <cellStyle name="Salida 2 2 2 3 2 6" xfId="0"/>
    <cellStyle name="Salida 2 2 2 3 2 7" xfId="0"/>
    <cellStyle name="Salida 2 2 2 3 3" xfId="0"/>
    <cellStyle name="Salida 2 2 2 3 3 2" xfId="0"/>
    <cellStyle name="Salida 2 2 2 3 3 2 2" xfId="0"/>
    <cellStyle name="Salida 2 2 2 3 3 2 3" xfId="0"/>
    <cellStyle name="Salida 2 2 2 3 3 2 4" xfId="0"/>
    <cellStyle name="Salida 2 2 2 3 3 3" xfId="0"/>
    <cellStyle name="Salida 2 2 2 3 3 3 2" xfId="0"/>
    <cellStyle name="Salida 2 2 2 3 3 3 3" xfId="0"/>
    <cellStyle name="Salida 2 2 2 3 3 3 4" xfId="0"/>
    <cellStyle name="Salida 2 2 2 3 3 4" xfId="0"/>
    <cellStyle name="Salida 2 2 2 3 3 5" xfId="0"/>
    <cellStyle name="Salida 2 2 2 3 3 6" xfId="0"/>
    <cellStyle name="Salida 2 2 2 3 3 7" xfId="0"/>
    <cellStyle name="Salida 2 2 2 3 4" xfId="0"/>
    <cellStyle name="Salida 2 2 2 3 4 2" xfId="0"/>
    <cellStyle name="Salida 2 2 2 3 4 3" xfId="0"/>
    <cellStyle name="Salida 2 2 2 3 4 4" xfId="0"/>
    <cellStyle name="Salida 2 2 2 3 5" xfId="0"/>
    <cellStyle name="Salida 2 2 2 3 5 2" xfId="0"/>
    <cellStyle name="Salida 2 2 2 3 5 3" xfId="0"/>
    <cellStyle name="Salida 2 2 2 3 5 4" xfId="0"/>
    <cellStyle name="Salida 2 2 2 3 6" xfId="0"/>
    <cellStyle name="Salida 2 2 2 3 7" xfId="0"/>
    <cellStyle name="Salida 2 2 2 3 8" xfId="0"/>
    <cellStyle name="Salida 2 2 2 3 9" xfId="0"/>
    <cellStyle name="Salida 2 2 2 4" xfId="0"/>
    <cellStyle name="Salida 2 2 2 4 2" xfId="0"/>
    <cellStyle name="Salida 2 2 2 4 2 2" xfId="0"/>
    <cellStyle name="Salida 2 2 2 4 2 2 2" xfId="0"/>
    <cellStyle name="Salida 2 2 2 4 2 2 3" xfId="0"/>
    <cellStyle name="Salida 2 2 2 4 2 2 4" xfId="0"/>
    <cellStyle name="Salida 2 2 2 4 2 3" xfId="0"/>
    <cellStyle name="Salida 2 2 2 4 2 3 2" xfId="0"/>
    <cellStyle name="Salida 2 2 2 4 2 3 3" xfId="0"/>
    <cellStyle name="Salida 2 2 2 4 2 3 4" xfId="0"/>
    <cellStyle name="Salida 2 2 2 4 2 4" xfId="0"/>
    <cellStyle name="Salida 2 2 2 4 2 5" xfId="0"/>
    <cellStyle name="Salida 2 2 2 4 2 6" xfId="0"/>
    <cellStyle name="Salida 2 2 2 4 2 7" xfId="0"/>
    <cellStyle name="Salida 2 2 2 4 3" xfId="0"/>
    <cellStyle name="Salida 2 2 2 4 3 2" xfId="0"/>
    <cellStyle name="Salida 2 2 2 4 3 3" xfId="0"/>
    <cellStyle name="Salida 2 2 2 4 3 4" xfId="0"/>
    <cellStyle name="Salida 2 2 2 4 4" xfId="0"/>
    <cellStyle name="Salida 2 2 2 4 4 2" xfId="0"/>
    <cellStyle name="Salida 2 2 2 4 4 3" xfId="0"/>
    <cellStyle name="Salida 2 2 2 4 4 4" xfId="0"/>
    <cellStyle name="Salida 2 2 2 4 5" xfId="0"/>
    <cellStyle name="Salida 2 2 2 4 6" xfId="0"/>
    <cellStyle name="Salida 2 2 2 4 7" xfId="0"/>
    <cellStyle name="Salida 2 2 2 4 8" xfId="0"/>
    <cellStyle name="Salida 2 2 2 5" xfId="0"/>
    <cellStyle name="Salida 2 2 2 5 2" xfId="0"/>
    <cellStyle name="Salida 2 2 2 5 2 2" xfId="0"/>
    <cellStyle name="Salida 2 2 2 5 2 2 2" xfId="0"/>
    <cellStyle name="Salida 2 2 2 5 2 2 3" xfId="0"/>
    <cellStyle name="Salida 2 2 2 5 2 2 4" xfId="0"/>
    <cellStyle name="Salida 2 2 2 5 2 3" xfId="0"/>
    <cellStyle name="Salida 2 2 2 5 2 3 2" xfId="0"/>
    <cellStyle name="Salida 2 2 2 5 2 3 3" xfId="0"/>
    <cellStyle name="Salida 2 2 2 5 2 3 4" xfId="0"/>
    <cellStyle name="Salida 2 2 2 5 2 4" xfId="0"/>
    <cellStyle name="Salida 2 2 2 5 2 5" xfId="0"/>
    <cellStyle name="Salida 2 2 2 5 2 6" xfId="0"/>
    <cellStyle name="Salida 2 2 2 5 2 7" xfId="0"/>
    <cellStyle name="Salida 2 2 2 5 3" xfId="0"/>
    <cellStyle name="Salida 2 2 2 5 3 2" xfId="0"/>
    <cellStyle name="Salida 2 2 2 5 3 3" xfId="0"/>
    <cellStyle name="Salida 2 2 2 5 3 4" xfId="0"/>
    <cellStyle name="Salida 2 2 2 5 4" xfId="0"/>
    <cellStyle name="Salida 2 2 2 5 4 2" xfId="0"/>
    <cellStyle name="Salida 2 2 2 5 4 3" xfId="0"/>
    <cellStyle name="Salida 2 2 2 5 4 4" xfId="0"/>
    <cellStyle name="Salida 2 2 2 5 5" xfId="0"/>
    <cellStyle name="Salida 2 2 2 5 6" xfId="0"/>
    <cellStyle name="Salida 2 2 2 5 7" xfId="0"/>
    <cellStyle name="Salida 2 2 2 5 8" xfId="0"/>
    <cellStyle name="Salida 2 2 2 6" xfId="0"/>
    <cellStyle name="Salida 2 2 2 6 2" xfId="0"/>
    <cellStyle name="Salida 2 2 2 6 2 2" xfId="0"/>
    <cellStyle name="Salida 2 2 2 6 2 2 2" xfId="0"/>
    <cellStyle name="Salida 2 2 2 6 2 2 3" xfId="0"/>
    <cellStyle name="Salida 2 2 2 6 2 2 4" xfId="0"/>
    <cellStyle name="Salida 2 2 2 6 2 3" xfId="0"/>
    <cellStyle name="Salida 2 2 2 6 2 3 2" xfId="0"/>
    <cellStyle name="Salida 2 2 2 6 2 3 3" xfId="0"/>
    <cellStyle name="Salida 2 2 2 6 2 3 4" xfId="0"/>
    <cellStyle name="Salida 2 2 2 6 2 4" xfId="0"/>
    <cellStyle name="Salida 2 2 2 6 2 5" xfId="0"/>
    <cellStyle name="Salida 2 2 2 6 2 6" xfId="0"/>
    <cellStyle name="Salida 2 2 2 6 2 7" xfId="0"/>
    <cellStyle name="Salida 2 2 2 6 3" xfId="0"/>
    <cellStyle name="Salida 2 2 2 6 3 2" xfId="0"/>
    <cellStyle name="Salida 2 2 2 6 3 3" xfId="0"/>
    <cellStyle name="Salida 2 2 2 6 3 4" xfId="0"/>
    <cellStyle name="Salida 2 2 2 6 4" xfId="0"/>
    <cellStyle name="Salida 2 2 2 6 4 2" xfId="0"/>
    <cellStyle name="Salida 2 2 2 6 4 3" xfId="0"/>
    <cellStyle name="Salida 2 2 2 6 4 4" xfId="0"/>
    <cellStyle name="Salida 2 2 2 6 5" xfId="0"/>
    <cellStyle name="Salida 2 2 2 6 6" xfId="0"/>
    <cellStyle name="Salida 2 2 2 6 7" xfId="0"/>
    <cellStyle name="Salida 2 2 2 6 8" xfId="0"/>
    <cellStyle name="Salida 2 2 2 7" xfId="0"/>
    <cellStyle name="Salida 2 2 2 7 2" xfId="0"/>
    <cellStyle name="Salida 2 2 2 7 2 2" xfId="0"/>
    <cellStyle name="Salida 2 2 2 7 2 2 2" xfId="0"/>
    <cellStyle name="Salida 2 2 2 7 2 2 3" xfId="0"/>
    <cellStyle name="Salida 2 2 2 7 2 2 4" xfId="0"/>
    <cellStyle name="Salida 2 2 2 7 2 3" xfId="0"/>
    <cellStyle name="Salida 2 2 2 7 2 3 2" xfId="0"/>
    <cellStyle name="Salida 2 2 2 7 2 3 3" xfId="0"/>
    <cellStyle name="Salida 2 2 2 7 2 3 4" xfId="0"/>
    <cellStyle name="Salida 2 2 2 7 2 4" xfId="0"/>
    <cellStyle name="Salida 2 2 2 7 2 5" xfId="0"/>
    <cellStyle name="Salida 2 2 2 7 2 6" xfId="0"/>
    <cellStyle name="Salida 2 2 2 7 2 7" xfId="0"/>
    <cellStyle name="Salida 2 2 2 7 3" xfId="0"/>
    <cellStyle name="Salida 2 2 2 7 3 2" xfId="0"/>
    <cellStyle name="Salida 2 2 2 7 3 3" xfId="0"/>
    <cellStyle name="Salida 2 2 2 7 3 4" xfId="0"/>
    <cellStyle name="Salida 2 2 2 7 4" xfId="0"/>
    <cellStyle name="Salida 2 2 2 7 4 2" xfId="0"/>
    <cellStyle name="Salida 2 2 2 7 4 3" xfId="0"/>
    <cellStyle name="Salida 2 2 2 7 4 4" xfId="0"/>
    <cellStyle name="Salida 2 2 2 7 5" xfId="0"/>
    <cellStyle name="Salida 2 2 2 7 6" xfId="0"/>
    <cellStyle name="Salida 2 2 2 7 7" xfId="0"/>
    <cellStyle name="Salida 2 2 2 7 8" xfId="0"/>
    <cellStyle name="Salida 2 2 2 8" xfId="0"/>
    <cellStyle name="Salida 2 2 2 8 2" xfId="0"/>
    <cellStyle name="Salida 2 2 2 8 2 2" xfId="0"/>
    <cellStyle name="Salida 2 2 2 8 2 3" xfId="0"/>
    <cellStyle name="Salida 2 2 2 8 2 4" xfId="0"/>
    <cellStyle name="Salida 2 2 2 8 3" xfId="0"/>
    <cellStyle name="Salida 2 2 2 8 3 2" xfId="0"/>
    <cellStyle name="Salida 2 2 2 8 3 3" xfId="0"/>
    <cellStyle name="Salida 2 2 2 8 3 4" xfId="0"/>
    <cellStyle name="Salida 2 2 2 8 4" xfId="0"/>
    <cellStyle name="Salida 2 2 2 8 5" xfId="0"/>
    <cellStyle name="Salida 2 2 2 8 6" xfId="0"/>
    <cellStyle name="Salida 2 2 2 8 7" xfId="0"/>
    <cellStyle name="Salida 2 2 2 9" xfId="0"/>
    <cellStyle name="Salida 2 2 2 9 2" xfId="0"/>
    <cellStyle name="Salida 2 2 2 9 3" xfId="0"/>
    <cellStyle name="Salida 2 2 2 9 4" xfId="0"/>
    <cellStyle name="Salida 2 2 20" xfId="0"/>
    <cellStyle name="Salida 2 2 20 2" xfId="0"/>
    <cellStyle name="Salida 2 2 20 3" xfId="0"/>
    <cellStyle name="Salida 2 2 20 4" xfId="0"/>
    <cellStyle name="Salida 2 2 21" xfId="0"/>
    <cellStyle name="Salida 2 2 22" xfId="0"/>
    <cellStyle name="Salida 2 2 23" xfId="0"/>
    <cellStyle name="Salida 2 2 24" xfId="0"/>
    <cellStyle name="Salida 2 2 3" xfId="0"/>
    <cellStyle name="Salida 2 2 3 10" xfId="0"/>
    <cellStyle name="Salida 2 2 3 10 2" xfId="0"/>
    <cellStyle name="Salida 2 2 3 10 3" xfId="0"/>
    <cellStyle name="Salida 2 2 3 10 4" xfId="0"/>
    <cellStyle name="Salida 2 2 3 11" xfId="0"/>
    <cellStyle name="Salida 2 2 3 12" xfId="0"/>
    <cellStyle name="Salida 2 2 3 13" xfId="0"/>
    <cellStyle name="Salida 2 2 3 14" xfId="0"/>
    <cellStyle name="Salida 2 2 3 2" xfId="0"/>
    <cellStyle name="Salida 2 2 3 2 2" xfId="0"/>
    <cellStyle name="Salida 2 2 3 2 2 2" xfId="0"/>
    <cellStyle name="Salida 2 2 3 2 2 2 2" xfId="0"/>
    <cellStyle name="Salida 2 2 3 2 2 2 3" xfId="0"/>
    <cellStyle name="Salida 2 2 3 2 2 2 4" xfId="0"/>
    <cellStyle name="Salida 2 2 3 2 2 3" xfId="0"/>
    <cellStyle name="Salida 2 2 3 2 2 3 2" xfId="0"/>
    <cellStyle name="Salida 2 2 3 2 2 3 3" xfId="0"/>
    <cellStyle name="Salida 2 2 3 2 2 3 4" xfId="0"/>
    <cellStyle name="Salida 2 2 3 2 2 4" xfId="0"/>
    <cellStyle name="Salida 2 2 3 2 2 5" xfId="0"/>
    <cellStyle name="Salida 2 2 3 2 2 6" xfId="0"/>
    <cellStyle name="Salida 2 2 3 2 2 7" xfId="0"/>
    <cellStyle name="Salida 2 2 3 2 3" xfId="0"/>
    <cellStyle name="Salida 2 2 3 2 3 2" xfId="0"/>
    <cellStyle name="Salida 2 2 3 2 3 2 2" xfId="0"/>
    <cellStyle name="Salida 2 2 3 2 3 2 3" xfId="0"/>
    <cellStyle name="Salida 2 2 3 2 3 2 4" xfId="0"/>
    <cellStyle name="Salida 2 2 3 2 3 3" xfId="0"/>
    <cellStyle name="Salida 2 2 3 2 3 3 2" xfId="0"/>
    <cellStyle name="Salida 2 2 3 2 3 3 3" xfId="0"/>
    <cellStyle name="Salida 2 2 3 2 3 3 4" xfId="0"/>
    <cellStyle name="Salida 2 2 3 2 3 4" xfId="0"/>
    <cellStyle name="Salida 2 2 3 2 3 5" xfId="0"/>
    <cellStyle name="Salida 2 2 3 2 3 6" xfId="0"/>
    <cellStyle name="Salida 2 2 3 2 3 7" xfId="0"/>
    <cellStyle name="Salida 2 2 3 2 4" xfId="0"/>
    <cellStyle name="Salida 2 2 3 2 4 2" xfId="0"/>
    <cellStyle name="Salida 2 2 3 2 4 3" xfId="0"/>
    <cellStyle name="Salida 2 2 3 2 4 4" xfId="0"/>
    <cellStyle name="Salida 2 2 3 2 5" xfId="0"/>
    <cellStyle name="Salida 2 2 3 2 5 2" xfId="0"/>
    <cellStyle name="Salida 2 2 3 2 5 3" xfId="0"/>
    <cellStyle name="Salida 2 2 3 2 5 4" xfId="0"/>
    <cellStyle name="Salida 2 2 3 2 6" xfId="0"/>
    <cellStyle name="Salida 2 2 3 2 7" xfId="0"/>
    <cellStyle name="Salida 2 2 3 2 8" xfId="0"/>
    <cellStyle name="Salida 2 2 3 2 9" xfId="0"/>
    <cellStyle name="Salida 2 2 3 3" xfId="0"/>
    <cellStyle name="Salida 2 2 3 3 2" xfId="0"/>
    <cellStyle name="Salida 2 2 3 3 2 2" xfId="0"/>
    <cellStyle name="Salida 2 2 3 3 2 2 2" xfId="0"/>
    <cellStyle name="Salida 2 2 3 3 2 2 3" xfId="0"/>
    <cellStyle name="Salida 2 2 3 3 2 2 4" xfId="0"/>
    <cellStyle name="Salida 2 2 3 3 2 3" xfId="0"/>
    <cellStyle name="Salida 2 2 3 3 2 3 2" xfId="0"/>
    <cellStyle name="Salida 2 2 3 3 2 3 3" xfId="0"/>
    <cellStyle name="Salida 2 2 3 3 2 3 4" xfId="0"/>
    <cellStyle name="Salida 2 2 3 3 2 4" xfId="0"/>
    <cellStyle name="Salida 2 2 3 3 2 5" xfId="0"/>
    <cellStyle name="Salida 2 2 3 3 2 6" xfId="0"/>
    <cellStyle name="Salida 2 2 3 3 2 7" xfId="0"/>
    <cellStyle name="Salida 2 2 3 3 3" xfId="0"/>
    <cellStyle name="Salida 2 2 3 3 3 2" xfId="0"/>
    <cellStyle name="Salida 2 2 3 3 3 3" xfId="0"/>
    <cellStyle name="Salida 2 2 3 3 3 4" xfId="0"/>
    <cellStyle name="Salida 2 2 3 3 4" xfId="0"/>
    <cellStyle name="Salida 2 2 3 3 4 2" xfId="0"/>
    <cellStyle name="Salida 2 2 3 3 4 3" xfId="0"/>
    <cellStyle name="Salida 2 2 3 3 4 4" xfId="0"/>
    <cellStyle name="Salida 2 2 3 3 5" xfId="0"/>
    <cellStyle name="Salida 2 2 3 3 6" xfId="0"/>
    <cellStyle name="Salida 2 2 3 3 7" xfId="0"/>
    <cellStyle name="Salida 2 2 3 3 8" xfId="0"/>
    <cellStyle name="Salida 2 2 3 4" xfId="0"/>
    <cellStyle name="Salida 2 2 3 4 2" xfId="0"/>
    <cellStyle name="Salida 2 2 3 4 2 2" xfId="0"/>
    <cellStyle name="Salida 2 2 3 4 2 2 2" xfId="0"/>
    <cellStyle name="Salida 2 2 3 4 2 2 3" xfId="0"/>
    <cellStyle name="Salida 2 2 3 4 2 2 4" xfId="0"/>
    <cellStyle name="Salida 2 2 3 4 2 3" xfId="0"/>
    <cellStyle name="Salida 2 2 3 4 2 3 2" xfId="0"/>
    <cellStyle name="Salida 2 2 3 4 2 3 3" xfId="0"/>
    <cellStyle name="Salida 2 2 3 4 2 3 4" xfId="0"/>
    <cellStyle name="Salida 2 2 3 4 2 4" xfId="0"/>
    <cellStyle name="Salida 2 2 3 4 2 5" xfId="0"/>
    <cellStyle name="Salida 2 2 3 4 2 6" xfId="0"/>
    <cellStyle name="Salida 2 2 3 4 2 7" xfId="0"/>
    <cellStyle name="Salida 2 2 3 4 3" xfId="0"/>
    <cellStyle name="Salida 2 2 3 4 3 2" xfId="0"/>
    <cellStyle name="Salida 2 2 3 4 3 3" xfId="0"/>
    <cellStyle name="Salida 2 2 3 4 3 4" xfId="0"/>
    <cellStyle name="Salida 2 2 3 4 4" xfId="0"/>
    <cellStyle name="Salida 2 2 3 4 4 2" xfId="0"/>
    <cellStyle name="Salida 2 2 3 4 4 3" xfId="0"/>
    <cellStyle name="Salida 2 2 3 4 4 4" xfId="0"/>
    <cellStyle name="Salida 2 2 3 4 5" xfId="0"/>
    <cellStyle name="Salida 2 2 3 4 6" xfId="0"/>
    <cellStyle name="Salida 2 2 3 4 7" xfId="0"/>
    <cellStyle name="Salida 2 2 3 4 8" xfId="0"/>
    <cellStyle name="Salida 2 2 3 5" xfId="0"/>
    <cellStyle name="Salida 2 2 3 5 2" xfId="0"/>
    <cellStyle name="Salida 2 2 3 5 2 2" xfId="0"/>
    <cellStyle name="Salida 2 2 3 5 2 2 2" xfId="0"/>
    <cellStyle name="Salida 2 2 3 5 2 2 3" xfId="0"/>
    <cellStyle name="Salida 2 2 3 5 2 2 4" xfId="0"/>
    <cellStyle name="Salida 2 2 3 5 2 3" xfId="0"/>
    <cellStyle name="Salida 2 2 3 5 2 3 2" xfId="0"/>
    <cellStyle name="Salida 2 2 3 5 2 3 3" xfId="0"/>
    <cellStyle name="Salida 2 2 3 5 2 3 4" xfId="0"/>
    <cellStyle name="Salida 2 2 3 5 2 4" xfId="0"/>
    <cellStyle name="Salida 2 2 3 5 2 5" xfId="0"/>
    <cellStyle name="Salida 2 2 3 5 2 6" xfId="0"/>
    <cellStyle name="Salida 2 2 3 5 2 7" xfId="0"/>
    <cellStyle name="Salida 2 2 3 5 3" xfId="0"/>
    <cellStyle name="Salida 2 2 3 5 3 2" xfId="0"/>
    <cellStyle name="Salida 2 2 3 5 3 3" xfId="0"/>
    <cellStyle name="Salida 2 2 3 5 3 4" xfId="0"/>
    <cellStyle name="Salida 2 2 3 5 4" xfId="0"/>
    <cellStyle name="Salida 2 2 3 5 4 2" xfId="0"/>
    <cellStyle name="Salida 2 2 3 5 4 3" xfId="0"/>
    <cellStyle name="Salida 2 2 3 5 4 4" xfId="0"/>
    <cellStyle name="Salida 2 2 3 5 5" xfId="0"/>
    <cellStyle name="Salida 2 2 3 5 6" xfId="0"/>
    <cellStyle name="Salida 2 2 3 5 7" xfId="0"/>
    <cellStyle name="Salida 2 2 3 5 8" xfId="0"/>
    <cellStyle name="Salida 2 2 3 6" xfId="0"/>
    <cellStyle name="Salida 2 2 3 6 2" xfId="0"/>
    <cellStyle name="Salida 2 2 3 6 2 2" xfId="0"/>
    <cellStyle name="Salida 2 2 3 6 2 2 2" xfId="0"/>
    <cellStyle name="Salida 2 2 3 6 2 2 3" xfId="0"/>
    <cellStyle name="Salida 2 2 3 6 2 2 4" xfId="0"/>
    <cellStyle name="Salida 2 2 3 6 2 3" xfId="0"/>
    <cellStyle name="Salida 2 2 3 6 2 3 2" xfId="0"/>
    <cellStyle name="Salida 2 2 3 6 2 3 3" xfId="0"/>
    <cellStyle name="Salida 2 2 3 6 2 3 4" xfId="0"/>
    <cellStyle name="Salida 2 2 3 6 2 4" xfId="0"/>
    <cellStyle name="Salida 2 2 3 6 2 5" xfId="0"/>
    <cellStyle name="Salida 2 2 3 6 2 6" xfId="0"/>
    <cellStyle name="Salida 2 2 3 6 2 7" xfId="0"/>
    <cellStyle name="Salida 2 2 3 6 3" xfId="0"/>
    <cellStyle name="Salida 2 2 3 6 3 2" xfId="0"/>
    <cellStyle name="Salida 2 2 3 6 3 3" xfId="0"/>
    <cellStyle name="Salida 2 2 3 6 3 4" xfId="0"/>
    <cellStyle name="Salida 2 2 3 6 4" xfId="0"/>
    <cellStyle name="Salida 2 2 3 6 4 2" xfId="0"/>
    <cellStyle name="Salida 2 2 3 6 4 3" xfId="0"/>
    <cellStyle name="Salida 2 2 3 6 4 4" xfId="0"/>
    <cellStyle name="Salida 2 2 3 6 5" xfId="0"/>
    <cellStyle name="Salida 2 2 3 6 6" xfId="0"/>
    <cellStyle name="Salida 2 2 3 6 7" xfId="0"/>
    <cellStyle name="Salida 2 2 3 6 8" xfId="0"/>
    <cellStyle name="Salida 2 2 3 7" xfId="0"/>
    <cellStyle name="Salida 2 2 3 7 2" xfId="0"/>
    <cellStyle name="Salida 2 2 3 7 2 2" xfId="0"/>
    <cellStyle name="Salida 2 2 3 7 2 3" xfId="0"/>
    <cellStyle name="Salida 2 2 3 7 2 4" xfId="0"/>
    <cellStyle name="Salida 2 2 3 7 3" xfId="0"/>
    <cellStyle name="Salida 2 2 3 7 3 2" xfId="0"/>
    <cellStyle name="Salida 2 2 3 7 3 3" xfId="0"/>
    <cellStyle name="Salida 2 2 3 7 3 4" xfId="0"/>
    <cellStyle name="Salida 2 2 3 7 4" xfId="0"/>
    <cellStyle name="Salida 2 2 3 7 5" xfId="0"/>
    <cellStyle name="Salida 2 2 3 7 6" xfId="0"/>
    <cellStyle name="Salida 2 2 3 7 7" xfId="0"/>
    <cellStyle name="Salida 2 2 3 8" xfId="0"/>
    <cellStyle name="Salida 2 2 3 8 2" xfId="0"/>
    <cellStyle name="Salida 2 2 3 8 3" xfId="0"/>
    <cellStyle name="Salida 2 2 3 8 4" xfId="0"/>
    <cellStyle name="Salida 2 2 3 9" xfId="0"/>
    <cellStyle name="Salida 2 2 3 9 2" xfId="0"/>
    <cellStyle name="Salida 2 2 3 9 3" xfId="0"/>
    <cellStyle name="Salida 2 2 3 9 4" xfId="0"/>
    <cellStyle name="Salida 2 2 4" xfId="0"/>
    <cellStyle name="Salida 2 2 4 10" xfId="0"/>
    <cellStyle name="Salida 2 2 4 10 2" xfId="0"/>
    <cellStyle name="Salida 2 2 4 10 3" xfId="0"/>
    <cellStyle name="Salida 2 2 4 10 4" xfId="0"/>
    <cellStyle name="Salida 2 2 4 11" xfId="0"/>
    <cellStyle name="Salida 2 2 4 12" xfId="0"/>
    <cellStyle name="Salida 2 2 4 13" xfId="0"/>
    <cellStyle name="Salida 2 2 4 14" xfId="0"/>
    <cellStyle name="Salida 2 2 4 2" xfId="0"/>
    <cellStyle name="Salida 2 2 4 2 2" xfId="0"/>
    <cellStyle name="Salida 2 2 4 2 2 2" xfId="0"/>
    <cellStyle name="Salida 2 2 4 2 2 2 2" xfId="0"/>
    <cellStyle name="Salida 2 2 4 2 2 2 3" xfId="0"/>
    <cellStyle name="Salida 2 2 4 2 2 2 4" xfId="0"/>
    <cellStyle name="Salida 2 2 4 2 2 3" xfId="0"/>
    <cellStyle name="Salida 2 2 4 2 2 3 2" xfId="0"/>
    <cellStyle name="Salida 2 2 4 2 2 3 3" xfId="0"/>
    <cellStyle name="Salida 2 2 4 2 2 3 4" xfId="0"/>
    <cellStyle name="Salida 2 2 4 2 2 4" xfId="0"/>
    <cellStyle name="Salida 2 2 4 2 2 5" xfId="0"/>
    <cellStyle name="Salida 2 2 4 2 2 6" xfId="0"/>
    <cellStyle name="Salida 2 2 4 2 2 7" xfId="0"/>
    <cellStyle name="Salida 2 2 4 2 3" xfId="0"/>
    <cellStyle name="Salida 2 2 4 2 3 2" xfId="0"/>
    <cellStyle name="Salida 2 2 4 2 3 2 2" xfId="0"/>
    <cellStyle name="Salida 2 2 4 2 3 2 3" xfId="0"/>
    <cellStyle name="Salida 2 2 4 2 3 2 4" xfId="0"/>
    <cellStyle name="Salida 2 2 4 2 3 3" xfId="0"/>
    <cellStyle name="Salida 2 2 4 2 3 3 2" xfId="0"/>
    <cellStyle name="Salida 2 2 4 2 3 3 3" xfId="0"/>
    <cellStyle name="Salida 2 2 4 2 3 3 4" xfId="0"/>
    <cellStyle name="Salida 2 2 4 2 3 4" xfId="0"/>
    <cellStyle name="Salida 2 2 4 2 3 5" xfId="0"/>
    <cellStyle name="Salida 2 2 4 2 3 6" xfId="0"/>
    <cellStyle name="Salida 2 2 4 2 3 7" xfId="0"/>
    <cellStyle name="Salida 2 2 4 2 4" xfId="0"/>
    <cellStyle name="Salida 2 2 4 2 4 2" xfId="0"/>
    <cellStyle name="Salida 2 2 4 2 4 3" xfId="0"/>
    <cellStyle name="Salida 2 2 4 2 4 4" xfId="0"/>
    <cellStyle name="Salida 2 2 4 2 5" xfId="0"/>
    <cellStyle name="Salida 2 2 4 2 5 2" xfId="0"/>
    <cellStyle name="Salida 2 2 4 2 5 3" xfId="0"/>
    <cellStyle name="Salida 2 2 4 2 5 4" xfId="0"/>
    <cellStyle name="Salida 2 2 4 2 6" xfId="0"/>
    <cellStyle name="Salida 2 2 4 2 7" xfId="0"/>
    <cellStyle name="Salida 2 2 4 2 8" xfId="0"/>
    <cellStyle name="Salida 2 2 4 2 9" xfId="0"/>
    <cellStyle name="Salida 2 2 4 3" xfId="0"/>
    <cellStyle name="Salida 2 2 4 3 2" xfId="0"/>
    <cellStyle name="Salida 2 2 4 3 2 2" xfId="0"/>
    <cellStyle name="Salida 2 2 4 3 2 2 2" xfId="0"/>
    <cellStyle name="Salida 2 2 4 3 2 2 3" xfId="0"/>
    <cellStyle name="Salida 2 2 4 3 2 2 4" xfId="0"/>
    <cellStyle name="Salida 2 2 4 3 2 3" xfId="0"/>
    <cellStyle name="Salida 2 2 4 3 2 3 2" xfId="0"/>
    <cellStyle name="Salida 2 2 4 3 2 3 3" xfId="0"/>
    <cellStyle name="Salida 2 2 4 3 2 3 4" xfId="0"/>
    <cellStyle name="Salida 2 2 4 3 2 4" xfId="0"/>
    <cellStyle name="Salida 2 2 4 3 2 5" xfId="0"/>
    <cellStyle name="Salida 2 2 4 3 2 6" xfId="0"/>
    <cellStyle name="Salida 2 2 4 3 2 7" xfId="0"/>
    <cellStyle name="Salida 2 2 4 3 3" xfId="0"/>
    <cellStyle name="Salida 2 2 4 3 3 2" xfId="0"/>
    <cellStyle name="Salida 2 2 4 3 3 3" xfId="0"/>
    <cellStyle name="Salida 2 2 4 3 3 4" xfId="0"/>
    <cellStyle name="Salida 2 2 4 3 4" xfId="0"/>
    <cellStyle name="Salida 2 2 4 3 4 2" xfId="0"/>
    <cellStyle name="Salida 2 2 4 3 4 3" xfId="0"/>
    <cellStyle name="Salida 2 2 4 3 4 4" xfId="0"/>
    <cellStyle name="Salida 2 2 4 3 5" xfId="0"/>
    <cellStyle name="Salida 2 2 4 3 6" xfId="0"/>
    <cellStyle name="Salida 2 2 4 3 7" xfId="0"/>
    <cellStyle name="Salida 2 2 4 3 8" xfId="0"/>
    <cellStyle name="Salida 2 2 4 4" xfId="0"/>
    <cellStyle name="Salida 2 2 4 4 2" xfId="0"/>
    <cellStyle name="Salida 2 2 4 4 2 2" xfId="0"/>
    <cellStyle name="Salida 2 2 4 4 2 2 2" xfId="0"/>
    <cellStyle name="Salida 2 2 4 4 2 2 3" xfId="0"/>
    <cellStyle name="Salida 2 2 4 4 2 2 4" xfId="0"/>
    <cellStyle name="Salida 2 2 4 4 2 3" xfId="0"/>
    <cellStyle name="Salida 2 2 4 4 2 3 2" xfId="0"/>
    <cellStyle name="Salida 2 2 4 4 2 3 3" xfId="0"/>
    <cellStyle name="Salida 2 2 4 4 2 3 4" xfId="0"/>
    <cellStyle name="Salida 2 2 4 4 2 4" xfId="0"/>
    <cellStyle name="Salida 2 2 4 4 2 5" xfId="0"/>
    <cellStyle name="Salida 2 2 4 4 2 6" xfId="0"/>
    <cellStyle name="Salida 2 2 4 4 2 7" xfId="0"/>
    <cellStyle name="Salida 2 2 4 4 3" xfId="0"/>
    <cellStyle name="Salida 2 2 4 4 3 2" xfId="0"/>
    <cellStyle name="Salida 2 2 4 4 3 3" xfId="0"/>
    <cellStyle name="Salida 2 2 4 4 3 4" xfId="0"/>
    <cellStyle name="Salida 2 2 4 4 4" xfId="0"/>
    <cellStyle name="Salida 2 2 4 4 4 2" xfId="0"/>
    <cellStyle name="Salida 2 2 4 4 4 3" xfId="0"/>
    <cellStyle name="Salida 2 2 4 4 4 4" xfId="0"/>
    <cellStyle name="Salida 2 2 4 4 5" xfId="0"/>
    <cellStyle name="Salida 2 2 4 4 6" xfId="0"/>
    <cellStyle name="Salida 2 2 4 4 7" xfId="0"/>
    <cellStyle name="Salida 2 2 4 4 8" xfId="0"/>
    <cellStyle name="Salida 2 2 4 5" xfId="0"/>
    <cellStyle name="Salida 2 2 4 5 2" xfId="0"/>
    <cellStyle name="Salida 2 2 4 5 2 2" xfId="0"/>
    <cellStyle name="Salida 2 2 4 5 2 2 2" xfId="0"/>
    <cellStyle name="Salida 2 2 4 5 2 2 3" xfId="0"/>
    <cellStyle name="Salida 2 2 4 5 2 2 4" xfId="0"/>
    <cellStyle name="Salida 2 2 4 5 2 3" xfId="0"/>
    <cellStyle name="Salida 2 2 4 5 2 3 2" xfId="0"/>
    <cellStyle name="Salida 2 2 4 5 2 3 3" xfId="0"/>
    <cellStyle name="Salida 2 2 4 5 2 3 4" xfId="0"/>
    <cellStyle name="Salida 2 2 4 5 2 4" xfId="0"/>
    <cellStyle name="Salida 2 2 4 5 2 5" xfId="0"/>
    <cellStyle name="Salida 2 2 4 5 2 6" xfId="0"/>
    <cellStyle name="Salida 2 2 4 5 2 7" xfId="0"/>
    <cellStyle name="Salida 2 2 4 5 3" xfId="0"/>
    <cellStyle name="Salida 2 2 4 5 3 2" xfId="0"/>
    <cellStyle name="Salida 2 2 4 5 3 3" xfId="0"/>
    <cellStyle name="Salida 2 2 4 5 3 4" xfId="0"/>
    <cellStyle name="Salida 2 2 4 5 4" xfId="0"/>
    <cellStyle name="Salida 2 2 4 5 4 2" xfId="0"/>
    <cellStyle name="Salida 2 2 4 5 4 3" xfId="0"/>
    <cellStyle name="Salida 2 2 4 5 4 4" xfId="0"/>
    <cellStyle name="Salida 2 2 4 5 5" xfId="0"/>
    <cellStyle name="Salida 2 2 4 5 6" xfId="0"/>
    <cellStyle name="Salida 2 2 4 5 7" xfId="0"/>
    <cellStyle name="Salida 2 2 4 5 8" xfId="0"/>
    <cellStyle name="Salida 2 2 4 6" xfId="0"/>
    <cellStyle name="Salida 2 2 4 6 2" xfId="0"/>
    <cellStyle name="Salida 2 2 4 6 2 2" xfId="0"/>
    <cellStyle name="Salida 2 2 4 6 2 2 2" xfId="0"/>
    <cellStyle name="Salida 2 2 4 6 2 2 3" xfId="0"/>
    <cellStyle name="Salida 2 2 4 6 2 2 4" xfId="0"/>
    <cellStyle name="Salida 2 2 4 6 2 3" xfId="0"/>
    <cellStyle name="Salida 2 2 4 6 2 3 2" xfId="0"/>
    <cellStyle name="Salida 2 2 4 6 2 3 3" xfId="0"/>
    <cellStyle name="Salida 2 2 4 6 2 3 4" xfId="0"/>
    <cellStyle name="Salida 2 2 4 6 2 4" xfId="0"/>
    <cellStyle name="Salida 2 2 4 6 2 5" xfId="0"/>
    <cellStyle name="Salida 2 2 4 6 2 6" xfId="0"/>
    <cellStyle name="Salida 2 2 4 6 2 7" xfId="0"/>
    <cellStyle name="Salida 2 2 4 6 3" xfId="0"/>
    <cellStyle name="Salida 2 2 4 6 3 2" xfId="0"/>
    <cellStyle name="Salida 2 2 4 6 3 3" xfId="0"/>
    <cellStyle name="Salida 2 2 4 6 3 4" xfId="0"/>
    <cellStyle name="Salida 2 2 4 6 4" xfId="0"/>
    <cellStyle name="Salida 2 2 4 6 4 2" xfId="0"/>
    <cellStyle name="Salida 2 2 4 6 4 3" xfId="0"/>
    <cellStyle name="Salida 2 2 4 6 4 4" xfId="0"/>
    <cellStyle name="Salida 2 2 4 6 5" xfId="0"/>
    <cellStyle name="Salida 2 2 4 6 6" xfId="0"/>
    <cellStyle name="Salida 2 2 4 6 7" xfId="0"/>
    <cellStyle name="Salida 2 2 4 6 8" xfId="0"/>
    <cellStyle name="Salida 2 2 4 7" xfId="0"/>
    <cellStyle name="Salida 2 2 4 7 2" xfId="0"/>
    <cellStyle name="Salida 2 2 4 7 2 2" xfId="0"/>
    <cellStyle name="Salida 2 2 4 7 2 3" xfId="0"/>
    <cellStyle name="Salida 2 2 4 7 2 4" xfId="0"/>
    <cellStyle name="Salida 2 2 4 7 3" xfId="0"/>
    <cellStyle name="Salida 2 2 4 7 3 2" xfId="0"/>
    <cellStyle name="Salida 2 2 4 7 3 3" xfId="0"/>
    <cellStyle name="Salida 2 2 4 7 3 4" xfId="0"/>
    <cellStyle name="Salida 2 2 4 7 4" xfId="0"/>
    <cellStyle name="Salida 2 2 4 7 5" xfId="0"/>
    <cellStyle name="Salida 2 2 4 7 6" xfId="0"/>
    <cellStyle name="Salida 2 2 4 7 7" xfId="0"/>
    <cellStyle name="Salida 2 2 4 8" xfId="0"/>
    <cellStyle name="Salida 2 2 4 8 2" xfId="0"/>
    <cellStyle name="Salida 2 2 4 8 3" xfId="0"/>
    <cellStyle name="Salida 2 2 4 8 4" xfId="0"/>
    <cellStyle name="Salida 2 2 4 9" xfId="0"/>
    <cellStyle name="Salida 2 2 4 9 2" xfId="0"/>
    <cellStyle name="Salida 2 2 4 9 3" xfId="0"/>
    <cellStyle name="Salida 2 2 4 9 4" xfId="0"/>
    <cellStyle name="Salida 2 2 5" xfId="0"/>
    <cellStyle name="Salida 2 2 5 10" xfId="0"/>
    <cellStyle name="Salida 2 2 5 10 2" xfId="0"/>
    <cellStyle name="Salida 2 2 5 10 3" xfId="0"/>
    <cellStyle name="Salida 2 2 5 10 4" xfId="0"/>
    <cellStyle name="Salida 2 2 5 11" xfId="0"/>
    <cellStyle name="Salida 2 2 5 12" xfId="0"/>
    <cellStyle name="Salida 2 2 5 13" xfId="0"/>
    <cellStyle name="Salida 2 2 5 14" xfId="0"/>
    <cellStyle name="Salida 2 2 5 2" xfId="0"/>
    <cellStyle name="Salida 2 2 5 2 2" xfId="0"/>
    <cellStyle name="Salida 2 2 5 2 2 2" xfId="0"/>
    <cellStyle name="Salida 2 2 5 2 2 2 2" xfId="0"/>
    <cellStyle name="Salida 2 2 5 2 2 2 3" xfId="0"/>
    <cellStyle name="Salida 2 2 5 2 2 2 4" xfId="0"/>
    <cellStyle name="Salida 2 2 5 2 2 3" xfId="0"/>
    <cellStyle name="Salida 2 2 5 2 2 3 2" xfId="0"/>
    <cellStyle name="Salida 2 2 5 2 2 3 3" xfId="0"/>
    <cellStyle name="Salida 2 2 5 2 2 3 4" xfId="0"/>
    <cellStyle name="Salida 2 2 5 2 2 4" xfId="0"/>
    <cellStyle name="Salida 2 2 5 2 2 5" xfId="0"/>
    <cellStyle name="Salida 2 2 5 2 2 6" xfId="0"/>
    <cellStyle name="Salida 2 2 5 2 2 7" xfId="0"/>
    <cellStyle name="Salida 2 2 5 2 3" xfId="0"/>
    <cellStyle name="Salida 2 2 5 2 3 2" xfId="0"/>
    <cellStyle name="Salida 2 2 5 2 3 2 2" xfId="0"/>
    <cellStyle name="Salida 2 2 5 2 3 2 3" xfId="0"/>
    <cellStyle name="Salida 2 2 5 2 3 2 4" xfId="0"/>
    <cellStyle name="Salida 2 2 5 2 3 3" xfId="0"/>
    <cellStyle name="Salida 2 2 5 2 3 3 2" xfId="0"/>
    <cellStyle name="Salida 2 2 5 2 3 3 3" xfId="0"/>
    <cellStyle name="Salida 2 2 5 2 3 3 4" xfId="0"/>
    <cellStyle name="Salida 2 2 5 2 3 4" xfId="0"/>
    <cellStyle name="Salida 2 2 5 2 3 5" xfId="0"/>
    <cellStyle name="Salida 2 2 5 2 3 6" xfId="0"/>
    <cellStyle name="Salida 2 2 5 2 3 7" xfId="0"/>
    <cellStyle name="Salida 2 2 5 2 4" xfId="0"/>
    <cellStyle name="Salida 2 2 5 2 4 2" xfId="0"/>
    <cellStyle name="Salida 2 2 5 2 4 3" xfId="0"/>
    <cellStyle name="Salida 2 2 5 2 4 4" xfId="0"/>
    <cellStyle name="Salida 2 2 5 2 5" xfId="0"/>
    <cellStyle name="Salida 2 2 5 2 5 2" xfId="0"/>
    <cellStyle name="Salida 2 2 5 2 5 3" xfId="0"/>
    <cellStyle name="Salida 2 2 5 2 5 4" xfId="0"/>
    <cellStyle name="Salida 2 2 5 2 6" xfId="0"/>
    <cellStyle name="Salida 2 2 5 2 7" xfId="0"/>
    <cellStyle name="Salida 2 2 5 2 8" xfId="0"/>
    <cellStyle name="Salida 2 2 5 2 9" xfId="0"/>
    <cellStyle name="Salida 2 2 5 3" xfId="0"/>
    <cellStyle name="Salida 2 2 5 3 2" xfId="0"/>
    <cellStyle name="Salida 2 2 5 3 2 2" xfId="0"/>
    <cellStyle name="Salida 2 2 5 3 2 2 2" xfId="0"/>
    <cellStyle name="Salida 2 2 5 3 2 2 3" xfId="0"/>
    <cellStyle name="Salida 2 2 5 3 2 2 4" xfId="0"/>
    <cellStyle name="Salida 2 2 5 3 2 3" xfId="0"/>
    <cellStyle name="Salida 2 2 5 3 2 3 2" xfId="0"/>
    <cellStyle name="Salida 2 2 5 3 2 3 3" xfId="0"/>
    <cellStyle name="Salida 2 2 5 3 2 3 4" xfId="0"/>
    <cellStyle name="Salida 2 2 5 3 2 4" xfId="0"/>
    <cellStyle name="Salida 2 2 5 3 2 5" xfId="0"/>
    <cellStyle name="Salida 2 2 5 3 2 6" xfId="0"/>
    <cellStyle name="Salida 2 2 5 3 2 7" xfId="0"/>
    <cellStyle name="Salida 2 2 5 3 3" xfId="0"/>
    <cellStyle name="Salida 2 2 5 3 3 2" xfId="0"/>
    <cellStyle name="Salida 2 2 5 3 3 3" xfId="0"/>
    <cellStyle name="Salida 2 2 5 3 3 4" xfId="0"/>
    <cellStyle name="Salida 2 2 5 3 4" xfId="0"/>
    <cellStyle name="Salida 2 2 5 3 4 2" xfId="0"/>
    <cellStyle name="Salida 2 2 5 3 4 3" xfId="0"/>
    <cellStyle name="Salida 2 2 5 3 4 4" xfId="0"/>
    <cellStyle name="Salida 2 2 5 3 5" xfId="0"/>
    <cellStyle name="Salida 2 2 5 3 6" xfId="0"/>
    <cellStyle name="Salida 2 2 5 3 7" xfId="0"/>
    <cellStyle name="Salida 2 2 5 3 8" xfId="0"/>
    <cellStyle name="Salida 2 2 5 4" xfId="0"/>
    <cellStyle name="Salida 2 2 5 4 2" xfId="0"/>
    <cellStyle name="Salida 2 2 5 4 2 2" xfId="0"/>
    <cellStyle name="Salida 2 2 5 4 2 2 2" xfId="0"/>
    <cellStyle name="Salida 2 2 5 4 2 2 3" xfId="0"/>
    <cellStyle name="Salida 2 2 5 4 2 2 4" xfId="0"/>
    <cellStyle name="Salida 2 2 5 4 2 3" xfId="0"/>
    <cellStyle name="Salida 2 2 5 4 2 3 2" xfId="0"/>
    <cellStyle name="Salida 2 2 5 4 2 3 3" xfId="0"/>
    <cellStyle name="Salida 2 2 5 4 2 3 4" xfId="0"/>
    <cellStyle name="Salida 2 2 5 4 2 4" xfId="0"/>
    <cellStyle name="Salida 2 2 5 4 2 5" xfId="0"/>
    <cellStyle name="Salida 2 2 5 4 2 6" xfId="0"/>
    <cellStyle name="Salida 2 2 5 4 2 7" xfId="0"/>
    <cellStyle name="Salida 2 2 5 4 3" xfId="0"/>
    <cellStyle name="Salida 2 2 5 4 3 2" xfId="0"/>
    <cellStyle name="Salida 2 2 5 4 3 3" xfId="0"/>
    <cellStyle name="Salida 2 2 5 4 3 4" xfId="0"/>
    <cellStyle name="Salida 2 2 5 4 4" xfId="0"/>
    <cellStyle name="Salida 2 2 5 4 4 2" xfId="0"/>
    <cellStyle name="Salida 2 2 5 4 4 3" xfId="0"/>
    <cellStyle name="Salida 2 2 5 4 4 4" xfId="0"/>
    <cellStyle name="Salida 2 2 5 4 5" xfId="0"/>
    <cellStyle name="Salida 2 2 5 4 6" xfId="0"/>
    <cellStyle name="Salida 2 2 5 4 7" xfId="0"/>
    <cellStyle name="Salida 2 2 5 4 8" xfId="0"/>
    <cellStyle name="Salida 2 2 5 5" xfId="0"/>
    <cellStyle name="Salida 2 2 5 5 2" xfId="0"/>
    <cellStyle name="Salida 2 2 5 5 2 2" xfId="0"/>
    <cellStyle name="Salida 2 2 5 5 2 2 2" xfId="0"/>
    <cellStyle name="Salida 2 2 5 5 2 2 3" xfId="0"/>
    <cellStyle name="Salida 2 2 5 5 2 2 4" xfId="0"/>
    <cellStyle name="Salida 2 2 5 5 2 3" xfId="0"/>
    <cellStyle name="Salida 2 2 5 5 2 3 2" xfId="0"/>
    <cellStyle name="Salida 2 2 5 5 2 3 3" xfId="0"/>
    <cellStyle name="Salida 2 2 5 5 2 3 4" xfId="0"/>
    <cellStyle name="Salida 2 2 5 5 2 4" xfId="0"/>
    <cellStyle name="Salida 2 2 5 5 2 5" xfId="0"/>
    <cellStyle name="Salida 2 2 5 5 2 6" xfId="0"/>
    <cellStyle name="Salida 2 2 5 5 2 7" xfId="0"/>
    <cellStyle name="Salida 2 2 5 5 3" xfId="0"/>
    <cellStyle name="Salida 2 2 5 5 3 2" xfId="0"/>
    <cellStyle name="Salida 2 2 5 5 3 3" xfId="0"/>
    <cellStyle name="Salida 2 2 5 5 3 4" xfId="0"/>
    <cellStyle name="Salida 2 2 5 5 4" xfId="0"/>
    <cellStyle name="Salida 2 2 5 5 4 2" xfId="0"/>
    <cellStyle name="Salida 2 2 5 5 4 3" xfId="0"/>
    <cellStyle name="Salida 2 2 5 5 4 4" xfId="0"/>
    <cellStyle name="Salida 2 2 5 5 5" xfId="0"/>
    <cellStyle name="Salida 2 2 5 5 6" xfId="0"/>
    <cellStyle name="Salida 2 2 5 5 7" xfId="0"/>
    <cellStyle name="Salida 2 2 5 5 8" xfId="0"/>
    <cellStyle name="Salida 2 2 5 6" xfId="0"/>
    <cellStyle name="Salida 2 2 5 6 2" xfId="0"/>
    <cellStyle name="Salida 2 2 5 6 2 2" xfId="0"/>
    <cellStyle name="Salida 2 2 5 6 2 2 2" xfId="0"/>
    <cellStyle name="Salida 2 2 5 6 2 2 3" xfId="0"/>
    <cellStyle name="Salida 2 2 5 6 2 2 4" xfId="0"/>
    <cellStyle name="Salida 2 2 5 6 2 3" xfId="0"/>
    <cellStyle name="Salida 2 2 5 6 2 3 2" xfId="0"/>
    <cellStyle name="Salida 2 2 5 6 2 3 3" xfId="0"/>
    <cellStyle name="Salida 2 2 5 6 2 3 4" xfId="0"/>
    <cellStyle name="Salida 2 2 5 6 2 4" xfId="0"/>
    <cellStyle name="Salida 2 2 5 6 2 5" xfId="0"/>
    <cellStyle name="Salida 2 2 5 6 2 6" xfId="0"/>
    <cellStyle name="Salida 2 2 5 6 2 7" xfId="0"/>
    <cellStyle name="Salida 2 2 5 6 3" xfId="0"/>
    <cellStyle name="Salida 2 2 5 6 3 2" xfId="0"/>
    <cellStyle name="Salida 2 2 5 6 3 3" xfId="0"/>
    <cellStyle name="Salida 2 2 5 6 3 4" xfId="0"/>
    <cellStyle name="Salida 2 2 5 6 4" xfId="0"/>
    <cellStyle name="Salida 2 2 5 6 4 2" xfId="0"/>
    <cellStyle name="Salida 2 2 5 6 4 3" xfId="0"/>
    <cellStyle name="Salida 2 2 5 6 4 4" xfId="0"/>
    <cellStyle name="Salida 2 2 5 6 5" xfId="0"/>
    <cellStyle name="Salida 2 2 5 6 6" xfId="0"/>
    <cellStyle name="Salida 2 2 5 6 7" xfId="0"/>
    <cellStyle name="Salida 2 2 5 6 8" xfId="0"/>
    <cellStyle name="Salida 2 2 5 7" xfId="0"/>
    <cellStyle name="Salida 2 2 5 7 2" xfId="0"/>
    <cellStyle name="Salida 2 2 5 7 2 2" xfId="0"/>
    <cellStyle name="Salida 2 2 5 7 2 3" xfId="0"/>
    <cellStyle name="Salida 2 2 5 7 2 4" xfId="0"/>
    <cellStyle name="Salida 2 2 5 7 3" xfId="0"/>
    <cellStyle name="Salida 2 2 5 7 3 2" xfId="0"/>
    <cellStyle name="Salida 2 2 5 7 3 3" xfId="0"/>
    <cellStyle name="Salida 2 2 5 7 3 4" xfId="0"/>
    <cellStyle name="Salida 2 2 5 7 4" xfId="0"/>
    <cellStyle name="Salida 2 2 5 7 5" xfId="0"/>
    <cellStyle name="Salida 2 2 5 7 6" xfId="0"/>
    <cellStyle name="Salida 2 2 5 7 7" xfId="0"/>
    <cellStyle name="Salida 2 2 5 8" xfId="0"/>
    <cellStyle name="Salida 2 2 5 8 2" xfId="0"/>
    <cellStyle name="Salida 2 2 5 8 3" xfId="0"/>
    <cellStyle name="Salida 2 2 5 8 4" xfId="0"/>
    <cellStyle name="Salida 2 2 5 9" xfId="0"/>
    <cellStyle name="Salida 2 2 5 9 2" xfId="0"/>
    <cellStyle name="Salida 2 2 5 9 3" xfId="0"/>
    <cellStyle name="Salida 2 2 5 9 4" xfId="0"/>
    <cellStyle name="Salida 2 2 6" xfId="0"/>
    <cellStyle name="Salida 2 2 6 10" xfId="0"/>
    <cellStyle name="Salida 2 2 6 10 2" xfId="0"/>
    <cellStyle name="Salida 2 2 6 10 3" xfId="0"/>
    <cellStyle name="Salida 2 2 6 10 4" xfId="0"/>
    <cellStyle name="Salida 2 2 6 11" xfId="0"/>
    <cellStyle name="Salida 2 2 6 12" xfId="0"/>
    <cellStyle name="Salida 2 2 6 13" xfId="0"/>
    <cellStyle name="Salida 2 2 6 14" xfId="0"/>
    <cellStyle name="Salida 2 2 6 2" xfId="0"/>
    <cellStyle name="Salida 2 2 6 2 2" xfId="0"/>
    <cellStyle name="Salida 2 2 6 2 2 2" xfId="0"/>
    <cellStyle name="Salida 2 2 6 2 2 2 2" xfId="0"/>
    <cellStyle name="Salida 2 2 6 2 2 2 3" xfId="0"/>
    <cellStyle name="Salida 2 2 6 2 2 2 4" xfId="0"/>
    <cellStyle name="Salida 2 2 6 2 2 3" xfId="0"/>
    <cellStyle name="Salida 2 2 6 2 2 3 2" xfId="0"/>
    <cellStyle name="Salida 2 2 6 2 2 3 3" xfId="0"/>
    <cellStyle name="Salida 2 2 6 2 2 3 4" xfId="0"/>
    <cellStyle name="Salida 2 2 6 2 2 4" xfId="0"/>
    <cellStyle name="Salida 2 2 6 2 2 5" xfId="0"/>
    <cellStyle name="Salida 2 2 6 2 2 6" xfId="0"/>
    <cellStyle name="Salida 2 2 6 2 2 7" xfId="0"/>
    <cellStyle name="Salida 2 2 6 2 3" xfId="0"/>
    <cellStyle name="Salida 2 2 6 2 3 2" xfId="0"/>
    <cellStyle name="Salida 2 2 6 2 3 2 2" xfId="0"/>
    <cellStyle name="Salida 2 2 6 2 3 2 3" xfId="0"/>
    <cellStyle name="Salida 2 2 6 2 3 2 4" xfId="0"/>
    <cellStyle name="Salida 2 2 6 2 3 3" xfId="0"/>
    <cellStyle name="Salida 2 2 6 2 3 3 2" xfId="0"/>
    <cellStyle name="Salida 2 2 6 2 3 3 3" xfId="0"/>
    <cellStyle name="Salida 2 2 6 2 3 3 4" xfId="0"/>
    <cellStyle name="Salida 2 2 6 2 3 4" xfId="0"/>
    <cellStyle name="Salida 2 2 6 2 3 5" xfId="0"/>
    <cellStyle name="Salida 2 2 6 2 3 6" xfId="0"/>
    <cellStyle name="Salida 2 2 6 2 3 7" xfId="0"/>
    <cellStyle name="Salida 2 2 6 2 4" xfId="0"/>
    <cellStyle name="Salida 2 2 6 2 4 2" xfId="0"/>
    <cellStyle name="Salida 2 2 6 2 4 3" xfId="0"/>
    <cellStyle name="Salida 2 2 6 2 4 4" xfId="0"/>
    <cellStyle name="Salida 2 2 6 2 5" xfId="0"/>
    <cellStyle name="Salida 2 2 6 2 5 2" xfId="0"/>
    <cellStyle name="Salida 2 2 6 2 5 3" xfId="0"/>
    <cellStyle name="Salida 2 2 6 2 5 4" xfId="0"/>
    <cellStyle name="Salida 2 2 6 2 6" xfId="0"/>
    <cellStyle name="Salida 2 2 6 2 7" xfId="0"/>
    <cellStyle name="Salida 2 2 6 2 8" xfId="0"/>
    <cellStyle name="Salida 2 2 6 2 9" xfId="0"/>
    <cellStyle name="Salida 2 2 6 3" xfId="0"/>
    <cellStyle name="Salida 2 2 6 3 2" xfId="0"/>
    <cellStyle name="Salida 2 2 6 3 2 2" xfId="0"/>
    <cellStyle name="Salida 2 2 6 3 2 2 2" xfId="0"/>
    <cellStyle name="Salida 2 2 6 3 2 2 3" xfId="0"/>
    <cellStyle name="Salida 2 2 6 3 2 2 4" xfId="0"/>
    <cellStyle name="Salida 2 2 6 3 2 3" xfId="0"/>
    <cellStyle name="Salida 2 2 6 3 2 3 2" xfId="0"/>
    <cellStyle name="Salida 2 2 6 3 2 3 3" xfId="0"/>
    <cellStyle name="Salida 2 2 6 3 2 3 4" xfId="0"/>
    <cellStyle name="Salida 2 2 6 3 2 4" xfId="0"/>
    <cellStyle name="Salida 2 2 6 3 2 5" xfId="0"/>
    <cellStyle name="Salida 2 2 6 3 2 6" xfId="0"/>
    <cellStyle name="Salida 2 2 6 3 2 7" xfId="0"/>
    <cellStyle name="Salida 2 2 6 3 3" xfId="0"/>
    <cellStyle name="Salida 2 2 6 3 3 2" xfId="0"/>
    <cellStyle name="Salida 2 2 6 3 3 3" xfId="0"/>
    <cellStyle name="Salida 2 2 6 3 3 4" xfId="0"/>
    <cellStyle name="Salida 2 2 6 3 4" xfId="0"/>
    <cellStyle name="Salida 2 2 6 3 4 2" xfId="0"/>
    <cellStyle name="Salida 2 2 6 3 4 3" xfId="0"/>
    <cellStyle name="Salida 2 2 6 3 4 4" xfId="0"/>
    <cellStyle name="Salida 2 2 6 3 5" xfId="0"/>
    <cellStyle name="Salida 2 2 6 3 6" xfId="0"/>
    <cellStyle name="Salida 2 2 6 3 7" xfId="0"/>
    <cellStyle name="Salida 2 2 6 3 8" xfId="0"/>
    <cellStyle name="Salida 2 2 6 4" xfId="0"/>
    <cellStyle name="Salida 2 2 6 4 2" xfId="0"/>
    <cellStyle name="Salida 2 2 6 4 2 2" xfId="0"/>
    <cellStyle name="Salida 2 2 6 4 2 2 2" xfId="0"/>
    <cellStyle name="Salida 2 2 6 4 2 2 3" xfId="0"/>
    <cellStyle name="Salida 2 2 6 4 2 2 4" xfId="0"/>
    <cellStyle name="Salida 2 2 6 4 2 3" xfId="0"/>
    <cellStyle name="Salida 2 2 6 4 2 3 2" xfId="0"/>
    <cellStyle name="Salida 2 2 6 4 2 3 3" xfId="0"/>
    <cellStyle name="Salida 2 2 6 4 2 3 4" xfId="0"/>
    <cellStyle name="Salida 2 2 6 4 2 4" xfId="0"/>
    <cellStyle name="Salida 2 2 6 4 2 5" xfId="0"/>
    <cellStyle name="Salida 2 2 6 4 2 6" xfId="0"/>
    <cellStyle name="Salida 2 2 6 4 2 7" xfId="0"/>
    <cellStyle name="Salida 2 2 6 4 3" xfId="0"/>
    <cellStyle name="Salida 2 2 6 4 3 2" xfId="0"/>
    <cellStyle name="Salida 2 2 6 4 3 3" xfId="0"/>
    <cellStyle name="Salida 2 2 6 4 3 4" xfId="0"/>
    <cellStyle name="Salida 2 2 6 4 4" xfId="0"/>
    <cellStyle name="Salida 2 2 6 4 4 2" xfId="0"/>
    <cellStyle name="Salida 2 2 6 4 4 3" xfId="0"/>
    <cellStyle name="Salida 2 2 6 4 4 4" xfId="0"/>
    <cellStyle name="Salida 2 2 6 4 5" xfId="0"/>
    <cellStyle name="Salida 2 2 6 4 6" xfId="0"/>
    <cellStyle name="Salida 2 2 6 4 7" xfId="0"/>
    <cellStyle name="Salida 2 2 6 4 8" xfId="0"/>
    <cellStyle name="Salida 2 2 6 5" xfId="0"/>
    <cellStyle name="Salida 2 2 6 5 2" xfId="0"/>
    <cellStyle name="Salida 2 2 6 5 2 2" xfId="0"/>
    <cellStyle name="Salida 2 2 6 5 2 2 2" xfId="0"/>
    <cellStyle name="Salida 2 2 6 5 2 2 3" xfId="0"/>
    <cellStyle name="Salida 2 2 6 5 2 2 4" xfId="0"/>
    <cellStyle name="Salida 2 2 6 5 2 3" xfId="0"/>
    <cellStyle name="Salida 2 2 6 5 2 3 2" xfId="0"/>
    <cellStyle name="Salida 2 2 6 5 2 3 3" xfId="0"/>
    <cellStyle name="Salida 2 2 6 5 2 3 4" xfId="0"/>
    <cellStyle name="Salida 2 2 6 5 2 4" xfId="0"/>
    <cellStyle name="Salida 2 2 6 5 2 5" xfId="0"/>
    <cellStyle name="Salida 2 2 6 5 2 6" xfId="0"/>
    <cellStyle name="Salida 2 2 6 5 2 7" xfId="0"/>
    <cellStyle name="Salida 2 2 6 5 3" xfId="0"/>
    <cellStyle name="Salida 2 2 6 5 3 2" xfId="0"/>
    <cellStyle name="Salida 2 2 6 5 3 3" xfId="0"/>
    <cellStyle name="Salida 2 2 6 5 3 4" xfId="0"/>
    <cellStyle name="Salida 2 2 6 5 4" xfId="0"/>
    <cellStyle name="Salida 2 2 6 5 4 2" xfId="0"/>
    <cellStyle name="Salida 2 2 6 5 4 3" xfId="0"/>
    <cellStyle name="Salida 2 2 6 5 4 4" xfId="0"/>
    <cellStyle name="Salida 2 2 6 5 5" xfId="0"/>
    <cellStyle name="Salida 2 2 6 5 6" xfId="0"/>
    <cellStyle name="Salida 2 2 6 5 7" xfId="0"/>
    <cellStyle name="Salida 2 2 6 5 8" xfId="0"/>
    <cellStyle name="Salida 2 2 6 6" xfId="0"/>
    <cellStyle name="Salida 2 2 6 6 2" xfId="0"/>
    <cellStyle name="Salida 2 2 6 6 2 2" xfId="0"/>
    <cellStyle name="Salida 2 2 6 6 2 2 2" xfId="0"/>
    <cellStyle name="Salida 2 2 6 6 2 2 3" xfId="0"/>
    <cellStyle name="Salida 2 2 6 6 2 2 4" xfId="0"/>
    <cellStyle name="Salida 2 2 6 6 2 3" xfId="0"/>
    <cellStyle name="Salida 2 2 6 6 2 3 2" xfId="0"/>
    <cellStyle name="Salida 2 2 6 6 2 3 3" xfId="0"/>
    <cellStyle name="Salida 2 2 6 6 2 3 4" xfId="0"/>
    <cellStyle name="Salida 2 2 6 6 2 4" xfId="0"/>
    <cellStyle name="Salida 2 2 6 6 2 5" xfId="0"/>
    <cellStyle name="Salida 2 2 6 6 2 6" xfId="0"/>
    <cellStyle name="Salida 2 2 6 6 2 7" xfId="0"/>
    <cellStyle name="Salida 2 2 6 6 3" xfId="0"/>
    <cellStyle name="Salida 2 2 6 6 3 2" xfId="0"/>
    <cellStyle name="Salida 2 2 6 6 3 3" xfId="0"/>
    <cellStyle name="Salida 2 2 6 6 3 4" xfId="0"/>
    <cellStyle name="Salida 2 2 6 6 4" xfId="0"/>
    <cellStyle name="Salida 2 2 6 6 4 2" xfId="0"/>
    <cellStyle name="Salida 2 2 6 6 4 3" xfId="0"/>
    <cellStyle name="Salida 2 2 6 6 4 4" xfId="0"/>
    <cellStyle name="Salida 2 2 6 6 5" xfId="0"/>
    <cellStyle name="Salida 2 2 6 6 6" xfId="0"/>
    <cellStyle name="Salida 2 2 6 6 7" xfId="0"/>
    <cellStyle name="Salida 2 2 6 6 8" xfId="0"/>
    <cellStyle name="Salida 2 2 6 7" xfId="0"/>
    <cellStyle name="Salida 2 2 6 7 2" xfId="0"/>
    <cellStyle name="Salida 2 2 6 7 2 2" xfId="0"/>
    <cellStyle name="Salida 2 2 6 7 2 3" xfId="0"/>
    <cellStyle name="Salida 2 2 6 7 2 4" xfId="0"/>
    <cellStyle name="Salida 2 2 6 7 3" xfId="0"/>
    <cellStyle name="Salida 2 2 6 7 3 2" xfId="0"/>
    <cellStyle name="Salida 2 2 6 7 3 3" xfId="0"/>
    <cellStyle name="Salida 2 2 6 7 3 4" xfId="0"/>
    <cellStyle name="Salida 2 2 6 7 4" xfId="0"/>
    <cellStyle name="Salida 2 2 6 7 5" xfId="0"/>
    <cellStyle name="Salida 2 2 6 7 6" xfId="0"/>
    <cellStyle name="Salida 2 2 6 7 7" xfId="0"/>
    <cellStyle name="Salida 2 2 6 8" xfId="0"/>
    <cellStyle name="Salida 2 2 6 8 2" xfId="0"/>
    <cellStyle name="Salida 2 2 6 8 3" xfId="0"/>
    <cellStyle name="Salida 2 2 6 8 4" xfId="0"/>
    <cellStyle name="Salida 2 2 6 9" xfId="0"/>
    <cellStyle name="Salida 2 2 6 9 2" xfId="0"/>
    <cellStyle name="Salida 2 2 6 9 3" xfId="0"/>
    <cellStyle name="Salida 2 2 6 9 4" xfId="0"/>
    <cellStyle name="Salida 2 2 7" xfId="0"/>
    <cellStyle name="Salida 2 2 7 10" xfId="0"/>
    <cellStyle name="Salida 2 2 7 10 2" xfId="0"/>
    <cellStyle name="Salida 2 2 7 10 3" xfId="0"/>
    <cellStyle name="Salida 2 2 7 10 4" xfId="0"/>
    <cellStyle name="Salida 2 2 7 11" xfId="0"/>
    <cellStyle name="Salida 2 2 7 12" xfId="0"/>
    <cellStyle name="Salida 2 2 7 13" xfId="0"/>
    <cellStyle name="Salida 2 2 7 14" xfId="0"/>
    <cellStyle name="Salida 2 2 7 2" xfId="0"/>
    <cellStyle name="Salida 2 2 7 2 2" xfId="0"/>
    <cellStyle name="Salida 2 2 7 2 2 2" xfId="0"/>
    <cellStyle name="Salida 2 2 7 2 2 2 2" xfId="0"/>
    <cellStyle name="Salida 2 2 7 2 2 2 3" xfId="0"/>
    <cellStyle name="Salida 2 2 7 2 2 2 4" xfId="0"/>
    <cellStyle name="Salida 2 2 7 2 2 3" xfId="0"/>
    <cellStyle name="Salida 2 2 7 2 2 3 2" xfId="0"/>
    <cellStyle name="Salida 2 2 7 2 2 3 3" xfId="0"/>
    <cellStyle name="Salida 2 2 7 2 2 3 4" xfId="0"/>
    <cellStyle name="Salida 2 2 7 2 2 4" xfId="0"/>
    <cellStyle name="Salida 2 2 7 2 2 5" xfId="0"/>
    <cellStyle name="Salida 2 2 7 2 2 6" xfId="0"/>
    <cellStyle name="Salida 2 2 7 2 2 7" xfId="0"/>
    <cellStyle name="Salida 2 2 7 2 3" xfId="0"/>
    <cellStyle name="Salida 2 2 7 2 3 2" xfId="0"/>
    <cellStyle name="Salida 2 2 7 2 3 2 2" xfId="0"/>
    <cellStyle name="Salida 2 2 7 2 3 2 3" xfId="0"/>
    <cellStyle name="Salida 2 2 7 2 3 2 4" xfId="0"/>
    <cellStyle name="Salida 2 2 7 2 3 3" xfId="0"/>
    <cellStyle name="Salida 2 2 7 2 3 3 2" xfId="0"/>
    <cellStyle name="Salida 2 2 7 2 3 3 3" xfId="0"/>
    <cellStyle name="Salida 2 2 7 2 3 3 4" xfId="0"/>
    <cellStyle name="Salida 2 2 7 2 3 4" xfId="0"/>
    <cellStyle name="Salida 2 2 7 2 3 5" xfId="0"/>
    <cellStyle name="Salida 2 2 7 2 3 6" xfId="0"/>
    <cellStyle name="Salida 2 2 7 2 3 7" xfId="0"/>
    <cellStyle name="Salida 2 2 7 2 4" xfId="0"/>
    <cellStyle name="Salida 2 2 7 2 4 2" xfId="0"/>
    <cellStyle name="Salida 2 2 7 2 4 3" xfId="0"/>
    <cellStyle name="Salida 2 2 7 2 4 4" xfId="0"/>
    <cellStyle name="Salida 2 2 7 2 5" xfId="0"/>
    <cellStyle name="Salida 2 2 7 2 5 2" xfId="0"/>
    <cellStyle name="Salida 2 2 7 2 5 3" xfId="0"/>
    <cellStyle name="Salida 2 2 7 2 5 4" xfId="0"/>
    <cellStyle name="Salida 2 2 7 2 6" xfId="0"/>
    <cellStyle name="Salida 2 2 7 2 7" xfId="0"/>
    <cellStyle name="Salida 2 2 7 2 8" xfId="0"/>
    <cellStyle name="Salida 2 2 7 2 9" xfId="0"/>
    <cellStyle name="Salida 2 2 7 3" xfId="0"/>
    <cellStyle name="Salida 2 2 7 3 2" xfId="0"/>
    <cellStyle name="Salida 2 2 7 3 2 2" xfId="0"/>
    <cellStyle name="Salida 2 2 7 3 2 2 2" xfId="0"/>
    <cellStyle name="Salida 2 2 7 3 2 2 3" xfId="0"/>
    <cellStyle name="Salida 2 2 7 3 2 2 4" xfId="0"/>
    <cellStyle name="Salida 2 2 7 3 2 3" xfId="0"/>
    <cellStyle name="Salida 2 2 7 3 2 3 2" xfId="0"/>
    <cellStyle name="Salida 2 2 7 3 2 3 3" xfId="0"/>
    <cellStyle name="Salida 2 2 7 3 2 3 4" xfId="0"/>
    <cellStyle name="Salida 2 2 7 3 2 4" xfId="0"/>
    <cellStyle name="Salida 2 2 7 3 2 5" xfId="0"/>
    <cellStyle name="Salida 2 2 7 3 2 6" xfId="0"/>
    <cellStyle name="Salida 2 2 7 3 2 7" xfId="0"/>
    <cellStyle name="Salida 2 2 7 3 3" xfId="0"/>
    <cellStyle name="Salida 2 2 7 3 3 2" xfId="0"/>
    <cellStyle name="Salida 2 2 7 3 3 3" xfId="0"/>
    <cellStyle name="Salida 2 2 7 3 3 4" xfId="0"/>
    <cellStyle name="Salida 2 2 7 3 4" xfId="0"/>
    <cellStyle name="Salida 2 2 7 3 4 2" xfId="0"/>
    <cellStyle name="Salida 2 2 7 3 4 3" xfId="0"/>
    <cellStyle name="Salida 2 2 7 3 4 4" xfId="0"/>
    <cellStyle name="Salida 2 2 7 3 5" xfId="0"/>
    <cellStyle name="Salida 2 2 7 3 6" xfId="0"/>
    <cellStyle name="Salida 2 2 7 3 7" xfId="0"/>
    <cellStyle name="Salida 2 2 7 3 8" xfId="0"/>
    <cellStyle name="Salida 2 2 7 4" xfId="0"/>
    <cellStyle name="Salida 2 2 7 4 2" xfId="0"/>
    <cellStyle name="Salida 2 2 7 4 2 2" xfId="0"/>
    <cellStyle name="Salida 2 2 7 4 2 2 2" xfId="0"/>
    <cellStyle name="Salida 2 2 7 4 2 2 3" xfId="0"/>
    <cellStyle name="Salida 2 2 7 4 2 2 4" xfId="0"/>
    <cellStyle name="Salida 2 2 7 4 2 3" xfId="0"/>
    <cellStyle name="Salida 2 2 7 4 2 3 2" xfId="0"/>
    <cellStyle name="Salida 2 2 7 4 2 3 3" xfId="0"/>
    <cellStyle name="Salida 2 2 7 4 2 3 4" xfId="0"/>
    <cellStyle name="Salida 2 2 7 4 2 4" xfId="0"/>
    <cellStyle name="Salida 2 2 7 4 2 5" xfId="0"/>
    <cellStyle name="Salida 2 2 7 4 2 6" xfId="0"/>
    <cellStyle name="Salida 2 2 7 4 2 7" xfId="0"/>
    <cellStyle name="Salida 2 2 7 4 3" xfId="0"/>
    <cellStyle name="Salida 2 2 7 4 3 2" xfId="0"/>
    <cellStyle name="Salida 2 2 7 4 3 3" xfId="0"/>
    <cellStyle name="Salida 2 2 7 4 3 4" xfId="0"/>
    <cellStyle name="Salida 2 2 7 4 4" xfId="0"/>
    <cellStyle name="Salida 2 2 7 4 4 2" xfId="0"/>
    <cellStyle name="Salida 2 2 7 4 4 3" xfId="0"/>
    <cellStyle name="Salida 2 2 7 4 4 4" xfId="0"/>
    <cellStyle name="Salida 2 2 7 4 5" xfId="0"/>
    <cellStyle name="Salida 2 2 7 4 6" xfId="0"/>
    <cellStyle name="Salida 2 2 7 4 7" xfId="0"/>
    <cellStyle name="Salida 2 2 7 4 8" xfId="0"/>
    <cellStyle name="Salida 2 2 7 5" xfId="0"/>
    <cellStyle name="Salida 2 2 7 5 2" xfId="0"/>
    <cellStyle name="Salida 2 2 7 5 2 2" xfId="0"/>
    <cellStyle name="Salida 2 2 7 5 2 2 2" xfId="0"/>
    <cellStyle name="Salida 2 2 7 5 2 2 3" xfId="0"/>
    <cellStyle name="Salida 2 2 7 5 2 2 4" xfId="0"/>
    <cellStyle name="Salida 2 2 7 5 2 3" xfId="0"/>
    <cellStyle name="Salida 2 2 7 5 2 3 2" xfId="0"/>
    <cellStyle name="Salida 2 2 7 5 2 3 3" xfId="0"/>
    <cellStyle name="Salida 2 2 7 5 2 3 4" xfId="0"/>
    <cellStyle name="Salida 2 2 7 5 2 4" xfId="0"/>
    <cellStyle name="Salida 2 2 7 5 2 5" xfId="0"/>
    <cellStyle name="Salida 2 2 7 5 2 6" xfId="0"/>
    <cellStyle name="Salida 2 2 7 5 2 7" xfId="0"/>
    <cellStyle name="Salida 2 2 7 5 3" xfId="0"/>
    <cellStyle name="Salida 2 2 7 5 3 2" xfId="0"/>
    <cellStyle name="Salida 2 2 7 5 3 3" xfId="0"/>
    <cellStyle name="Salida 2 2 7 5 3 4" xfId="0"/>
    <cellStyle name="Salida 2 2 7 5 4" xfId="0"/>
    <cellStyle name="Salida 2 2 7 5 4 2" xfId="0"/>
    <cellStyle name="Salida 2 2 7 5 4 3" xfId="0"/>
    <cellStyle name="Salida 2 2 7 5 4 4" xfId="0"/>
    <cellStyle name="Salida 2 2 7 5 5" xfId="0"/>
    <cellStyle name="Salida 2 2 7 5 6" xfId="0"/>
    <cellStyle name="Salida 2 2 7 5 7" xfId="0"/>
    <cellStyle name="Salida 2 2 7 5 8" xfId="0"/>
    <cellStyle name="Salida 2 2 7 6" xfId="0"/>
    <cellStyle name="Salida 2 2 7 6 2" xfId="0"/>
    <cellStyle name="Salida 2 2 7 6 2 2" xfId="0"/>
    <cellStyle name="Salida 2 2 7 6 2 2 2" xfId="0"/>
    <cellStyle name="Salida 2 2 7 6 2 2 3" xfId="0"/>
    <cellStyle name="Salida 2 2 7 6 2 2 4" xfId="0"/>
    <cellStyle name="Salida 2 2 7 6 2 3" xfId="0"/>
    <cellStyle name="Salida 2 2 7 6 2 3 2" xfId="0"/>
    <cellStyle name="Salida 2 2 7 6 2 3 3" xfId="0"/>
    <cellStyle name="Salida 2 2 7 6 2 3 4" xfId="0"/>
    <cellStyle name="Salida 2 2 7 6 2 4" xfId="0"/>
    <cellStyle name="Salida 2 2 7 6 2 5" xfId="0"/>
    <cellStyle name="Salida 2 2 7 6 2 6" xfId="0"/>
    <cellStyle name="Salida 2 2 7 6 2 7" xfId="0"/>
    <cellStyle name="Salida 2 2 7 6 3" xfId="0"/>
    <cellStyle name="Salida 2 2 7 6 3 2" xfId="0"/>
    <cellStyle name="Salida 2 2 7 6 3 3" xfId="0"/>
    <cellStyle name="Salida 2 2 7 6 3 4" xfId="0"/>
    <cellStyle name="Salida 2 2 7 6 4" xfId="0"/>
    <cellStyle name="Salida 2 2 7 6 4 2" xfId="0"/>
    <cellStyle name="Salida 2 2 7 6 4 3" xfId="0"/>
    <cellStyle name="Salida 2 2 7 6 4 4" xfId="0"/>
    <cellStyle name="Salida 2 2 7 6 5" xfId="0"/>
    <cellStyle name="Salida 2 2 7 6 6" xfId="0"/>
    <cellStyle name="Salida 2 2 7 6 7" xfId="0"/>
    <cellStyle name="Salida 2 2 7 6 8" xfId="0"/>
    <cellStyle name="Salida 2 2 7 7" xfId="0"/>
    <cellStyle name="Salida 2 2 7 7 2" xfId="0"/>
    <cellStyle name="Salida 2 2 7 7 2 2" xfId="0"/>
    <cellStyle name="Salida 2 2 7 7 2 3" xfId="0"/>
    <cellStyle name="Salida 2 2 7 7 2 4" xfId="0"/>
    <cellStyle name="Salida 2 2 7 7 3" xfId="0"/>
    <cellStyle name="Salida 2 2 7 7 3 2" xfId="0"/>
    <cellStyle name="Salida 2 2 7 7 3 3" xfId="0"/>
    <cellStyle name="Salida 2 2 7 7 3 4" xfId="0"/>
    <cellStyle name="Salida 2 2 7 7 4" xfId="0"/>
    <cellStyle name="Salida 2 2 7 7 5" xfId="0"/>
    <cellStyle name="Salida 2 2 7 7 6" xfId="0"/>
    <cellStyle name="Salida 2 2 7 7 7" xfId="0"/>
    <cellStyle name="Salida 2 2 7 8" xfId="0"/>
    <cellStyle name="Salida 2 2 7 8 2" xfId="0"/>
    <cellStyle name="Salida 2 2 7 8 3" xfId="0"/>
    <cellStyle name="Salida 2 2 7 8 4" xfId="0"/>
    <cellStyle name="Salida 2 2 7 9" xfId="0"/>
    <cellStyle name="Salida 2 2 7 9 2" xfId="0"/>
    <cellStyle name="Salida 2 2 7 9 3" xfId="0"/>
    <cellStyle name="Salida 2 2 7 9 4" xfId="0"/>
    <cellStyle name="Salida 2 2 8" xfId="0"/>
    <cellStyle name="Salida 2 2 8 10" xfId="0"/>
    <cellStyle name="Salida 2 2 8 10 2" xfId="0"/>
    <cellStyle name="Salida 2 2 8 10 3" xfId="0"/>
    <cellStyle name="Salida 2 2 8 10 4" xfId="0"/>
    <cellStyle name="Salida 2 2 8 11" xfId="0"/>
    <cellStyle name="Salida 2 2 8 12" xfId="0"/>
    <cellStyle name="Salida 2 2 8 13" xfId="0"/>
    <cellStyle name="Salida 2 2 8 14" xfId="0"/>
    <cellStyle name="Salida 2 2 8 2" xfId="0"/>
    <cellStyle name="Salida 2 2 8 2 2" xfId="0"/>
    <cellStyle name="Salida 2 2 8 2 2 2" xfId="0"/>
    <cellStyle name="Salida 2 2 8 2 2 2 2" xfId="0"/>
    <cellStyle name="Salida 2 2 8 2 2 2 3" xfId="0"/>
    <cellStyle name="Salida 2 2 8 2 2 2 4" xfId="0"/>
    <cellStyle name="Salida 2 2 8 2 2 3" xfId="0"/>
    <cellStyle name="Salida 2 2 8 2 2 3 2" xfId="0"/>
    <cellStyle name="Salida 2 2 8 2 2 3 3" xfId="0"/>
    <cellStyle name="Salida 2 2 8 2 2 3 4" xfId="0"/>
    <cellStyle name="Salida 2 2 8 2 2 4" xfId="0"/>
    <cellStyle name="Salida 2 2 8 2 2 5" xfId="0"/>
    <cellStyle name="Salida 2 2 8 2 2 6" xfId="0"/>
    <cellStyle name="Salida 2 2 8 2 2 7" xfId="0"/>
    <cellStyle name="Salida 2 2 8 2 3" xfId="0"/>
    <cellStyle name="Salida 2 2 8 2 3 2" xfId="0"/>
    <cellStyle name="Salida 2 2 8 2 3 2 2" xfId="0"/>
    <cellStyle name="Salida 2 2 8 2 3 2 3" xfId="0"/>
    <cellStyle name="Salida 2 2 8 2 3 2 4" xfId="0"/>
    <cellStyle name="Salida 2 2 8 2 3 3" xfId="0"/>
    <cellStyle name="Salida 2 2 8 2 3 3 2" xfId="0"/>
    <cellStyle name="Salida 2 2 8 2 3 3 3" xfId="0"/>
    <cellStyle name="Salida 2 2 8 2 3 3 4" xfId="0"/>
    <cellStyle name="Salida 2 2 8 2 3 4" xfId="0"/>
    <cellStyle name="Salida 2 2 8 2 3 5" xfId="0"/>
    <cellStyle name="Salida 2 2 8 2 3 6" xfId="0"/>
    <cellStyle name="Salida 2 2 8 2 3 7" xfId="0"/>
    <cellStyle name="Salida 2 2 8 2 4" xfId="0"/>
    <cellStyle name="Salida 2 2 8 2 4 2" xfId="0"/>
    <cellStyle name="Salida 2 2 8 2 4 3" xfId="0"/>
    <cellStyle name="Salida 2 2 8 2 4 4" xfId="0"/>
    <cellStyle name="Salida 2 2 8 2 5" xfId="0"/>
    <cellStyle name="Salida 2 2 8 2 5 2" xfId="0"/>
    <cellStyle name="Salida 2 2 8 2 5 3" xfId="0"/>
    <cellStyle name="Salida 2 2 8 2 5 4" xfId="0"/>
    <cellStyle name="Salida 2 2 8 2 6" xfId="0"/>
    <cellStyle name="Salida 2 2 8 2 7" xfId="0"/>
    <cellStyle name="Salida 2 2 8 2 8" xfId="0"/>
    <cellStyle name="Salida 2 2 8 2 9" xfId="0"/>
    <cellStyle name="Salida 2 2 8 3" xfId="0"/>
    <cellStyle name="Salida 2 2 8 3 2" xfId="0"/>
    <cellStyle name="Salida 2 2 8 3 2 2" xfId="0"/>
    <cellStyle name="Salida 2 2 8 3 2 2 2" xfId="0"/>
    <cellStyle name="Salida 2 2 8 3 2 2 3" xfId="0"/>
    <cellStyle name="Salida 2 2 8 3 2 2 4" xfId="0"/>
    <cellStyle name="Salida 2 2 8 3 2 3" xfId="0"/>
    <cellStyle name="Salida 2 2 8 3 2 3 2" xfId="0"/>
    <cellStyle name="Salida 2 2 8 3 2 3 3" xfId="0"/>
    <cellStyle name="Salida 2 2 8 3 2 3 4" xfId="0"/>
    <cellStyle name="Salida 2 2 8 3 2 4" xfId="0"/>
    <cellStyle name="Salida 2 2 8 3 2 5" xfId="0"/>
    <cellStyle name="Salida 2 2 8 3 2 6" xfId="0"/>
    <cellStyle name="Salida 2 2 8 3 2 7" xfId="0"/>
    <cellStyle name="Salida 2 2 8 3 3" xfId="0"/>
    <cellStyle name="Salida 2 2 8 3 3 2" xfId="0"/>
    <cellStyle name="Salida 2 2 8 3 3 3" xfId="0"/>
    <cellStyle name="Salida 2 2 8 3 3 4" xfId="0"/>
    <cellStyle name="Salida 2 2 8 3 4" xfId="0"/>
    <cellStyle name="Salida 2 2 8 3 4 2" xfId="0"/>
    <cellStyle name="Salida 2 2 8 3 4 3" xfId="0"/>
    <cellStyle name="Salida 2 2 8 3 4 4" xfId="0"/>
    <cellStyle name="Salida 2 2 8 3 5" xfId="0"/>
    <cellStyle name="Salida 2 2 8 3 6" xfId="0"/>
    <cellStyle name="Salida 2 2 8 3 7" xfId="0"/>
    <cellStyle name="Salida 2 2 8 3 8" xfId="0"/>
    <cellStyle name="Salida 2 2 8 4" xfId="0"/>
    <cellStyle name="Salida 2 2 8 4 2" xfId="0"/>
    <cellStyle name="Salida 2 2 8 4 2 2" xfId="0"/>
    <cellStyle name="Salida 2 2 8 4 2 2 2" xfId="0"/>
    <cellStyle name="Salida 2 2 8 4 2 2 3" xfId="0"/>
    <cellStyle name="Salida 2 2 8 4 2 2 4" xfId="0"/>
    <cellStyle name="Salida 2 2 8 4 2 3" xfId="0"/>
    <cellStyle name="Salida 2 2 8 4 2 3 2" xfId="0"/>
    <cellStyle name="Salida 2 2 8 4 2 3 3" xfId="0"/>
    <cellStyle name="Salida 2 2 8 4 2 3 4" xfId="0"/>
    <cellStyle name="Salida 2 2 8 4 2 4" xfId="0"/>
    <cellStyle name="Salida 2 2 8 4 2 5" xfId="0"/>
    <cellStyle name="Salida 2 2 8 4 2 6" xfId="0"/>
    <cellStyle name="Salida 2 2 8 4 2 7" xfId="0"/>
    <cellStyle name="Salida 2 2 8 4 3" xfId="0"/>
    <cellStyle name="Salida 2 2 8 4 3 2" xfId="0"/>
    <cellStyle name="Salida 2 2 8 4 3 3" xfId="0"/>
    <cellStyle name="Salida 2 2 8 4 3 4" xfId="0"/>
    <cellStyle name="Salida 2 2 8 4 4" xfId="0"/>
    <cellStyle name="Salida 2 2 8 4 4 2" xfId="0"/>
    <cellStyle name="Salida 2 2 8 4 4 3" xfId="0"/>
    <cellStyle name="Salida 2 2 8 4 4 4" xfId="0"/>
    <cellStyle name="Salida 2 2 8 4 5" xfId="0"/>
    <cellStyle name="Salida 2 2 8 4 6" xfId="0"/>
    <cellStyle name="Salida 2 2 8 4 7" xfId="0"/>
    <cellStyle name="Salida 2 2 8 4 8" xfId="0"/>
    <cellStyle name="Salida 2 2 8 5" xfId="0"/>
    <cellStyle name="Salida 2 2 8 5 2" xfId="0"/>
    <cellStyle name="Salida 2 2 8 5 2 2" xfId="0"/>
    <cellStyle name="Salida 2 2 8 5 2 2 2" xfId="0"/>
    <cellStyle name="Salida 2 2 8 5 2 2 3" xfId="0"/>
    <cellStyle name="Salida 2 2 8 5 2 2 4" xfId="0"/>
    <cellStyle name="Salida 2 2 8 5 2 3" xfId="0"/>
    <cellStyle name="Salida 2 2 8 5 2 3 2" xfId="0"/>
    <cellStyle name="Salida 2 2 8 5 2 3 3" xfId="0"/>
    <cellStyle name="Salida 2 2 8 5 2 3 4" xfId="0"/>
    <cellStyle name="Salida 2 2 8 5 2 4" xfId="0"/>
    <cellStyle name="Salida 2 2 8 5 2 5" xfId="0"/>
    <cellStyle name="Salida 2 2 8 5 2 6" xfId="0"/>
    <cellStyle name="Salida 2 2 8 5 2 7" xfId="0"/>
    <cellStyle name="Salida 2 2 8 5 3" xfId="0"/>
    <cellStyle name="Salida 2 2 8 5 3 2" xfId="0"/>
    <cellStyle name="Salida 2 2 8 5 3 3" xfId="0"/>
    <cellStyle name="Salida 2 2 8 5 3 4" xfId="0"/>
    <cellStyle name="Salida 2 2 8 5 4" xfId="0"/>
    <cellStyle name="Salida 2 2 8 5 4 2" xfId="0"/>
    <cellStyle name="Salida 2 2 8 5 4 3" xfId="0"/>
    <cellStyle name="Salida 2 2 8 5 4 4" xfId="0"/>
    <cellStyle name="Salida 2 2 8 5 5" xfId="0"/>
    <cellStyle name="Salida 2 2 8 5 6" xfId="0"/>
    <cellStyle name="Salida 2 2 8 5 7" xfId="0"/>
    <cellStyle name="Salida 2 2 8 5 8" xfId="0"/>
    <cellStyle name="Salida 2 2 8 6" xfId="0"/>
    <cellStyle name="Salida 2 2 8 6 2" xfId="0"/>
    <cellStyle name="Salida 2 2 8 6 2 2" xfId="0"/>
    <cellStyle name="Salida 2 2 8 6 2 2 2" xfId="0"/>
    <cellStyle name="Salida 2 2 8 6 2 2 3" xfId="0"/>
    <cellStyle name="Salida 2 2 8 6 2 2 4" xfId="0"/>
    <cellStyle name="Salida 2 2 8 6 2 3" xfId="0"/>
    <cellStyle name="Salida 2 2 8 6 2 3 2" xfId="0"/>
    <cellStyle name="Salida 2 2 8 6 2 3 3" xfId="0"/>
    <cellStyle name="Salida 2 2 8 6 2 3 4" xfId="0"/>
    <cellStyle name="Salida 2 2 8 6 2 4" xfId="0"/>
    <cellStyle name="Salida 2 2 8 6 2 5" xfId="0"/>
    <cellStyle name="Salida 2 2 8 6 2 6" xfId="0"/>
    <cellStyle name="Salida 2 2 8 6 2 7" xfId="0"/>
    <cellStyle name="Salida 2 2 8 6 3" xfId="0"/>
    <cellStyle name="Salida 2 2 8 6 3 2" xfId="0"/>
    <cellStyle name="Salida 2 2 8 6 3 3" xfId="0"/>
    <cellStyle name="Salida 2 2 8 6 3 4" xfId="0"/>
    <cellStyle name="Salida 2 2 8 6 4" xfId="0"/>
    <cellStyle name="Salida 2 2 8 6 4 2" xfId="0"/>
    <cellStyle name="Salida 2 2 8 6 4 3" xfId="0"/>
    <cellStyle name="Salida 2 2 8 6 4 4" xfId="0"/>
    <cellStyle name="Salida 2 2 8 6 5" xfId="0"/>
    <cellStyle name="Salida 2 2 8 6 6" xfId="0"/>
    <cellStyle name="Salida 2 2 8 6 7" xfId="0"/>
    <cellStyle name="Salida 2 2 8 6 8" xfId="0"/>
    <cellStyle name="Salida 2 2 8 7" xfId="0"/>
    <cellStyle name="Salida 2 2 8 7 2" xfId="0"/>
    <cellStyle name="Salida 2 2 8 7 2 2" xfId="0"/>
    <cellStyle name="Salida 2 2 8 7 2 3" xfId="0"/>
    <cellStyle name="Salida 2 2 8 7 2 4" xfId="0"/>
    <cellStyle name="Salida 2 2 8 7 3" xfId="0"/>
    <cellStyle name="Salida 2 2 8 7 3 2" xfId="0"/>
    <cellStyle name="Salida 2 2 8 7 3 3" xfId="0"/>
    <cellStyle name="Salida 2 2 8 7 3 4" xfId="0"/>
    <cellStyle name="Salida 2 2 8 7 4" xfId="0"/>
    <cellStyle name="Salida 2 2 8 7 5" xfId="0"/>
    <cellStyle name="Salida 2 2 8 7 6" xfId="0"/>
    <cellStyle name="Salida 2 2 8 7 7" xfId="0"/>
    <cellStyle name="Salida 2 2 8 8" xfId="0"/>
    <cellStyle name="Salida 2 2 8 8 2" xfId="0"/>
    <cellStyle name="Salida 2 2 8 8 3" xfId="0"/>
    <cellStyle name="Salida 2 2 8 8 4" xfId="0"/>
    <cellStyle name="Salida 2 2 8 9" xfId="0"/>
    <cellStyle name="Salida 2 2 8 9 2" xfId="0"/>
    <cellStyle name="Salida 2 2 8 9 3" xfId="0"/>
    <cellStyle name="Salida 2 2 8 9 4" xfId="0"/>
    <cellStyle name="Salida 2 2 9" xfId="0"/>
    <cellStyle name="Salida 2 2 9 10" xfId="0"/>
    <cellStyle name="Salida 2 2 9 10 2" xfId="0"/>
    <cellStyle name="Salida 2 2 9 10 3" xfId="0"/>
    <cellStyle name="Salida 2 2 9 10 4" xfId="0"/>
    <cellStyle name="Salida 2 2 9 11" xfId="0"/>
    <cellStyle name="Salida 2 2 9 12" xfId="0"/>
    <cellStyle name="Salida 2 2 9 13" xfId="0"/>
    <cellStyle name="Salida 2 2 9 14" xfId="0"/>
    <cellStyle name="Salida 2 2 9 2" xfId="0"/>
    <cellStyle name="Salida 2 2 9 2 2" xfId="0"/>
    <cellStyle name="Salida 2 2 9 2 2 2" xfId="0"/>
    <cellStyle name="Salida 2 2 9 2 2 2 2" xfId="0"/>
    <cellStyle name="Salida 2 2 9 2 2 2 3" xfId="0"/>
    <cellStyle name="Salida 2 2 9 2 2 2 4" xfId="0"/>
    <cellStyle name="Salida 2 2 9 2 2 3" xfId="0"/>
    <cellStyle name="Salida 2 2 9 2 2 3 2" xfId="0"/>
    <cellStyle name="Salida 2 2 9 2 2 3 3" xfId="0"/>
    <cellStyle name="Salida 2 2 9 2 2 3 4" xfId="0"/>
    <cellStyle name="Salida 2 2 9 2 2 4" xfId="0"/>
    <cellStyle name="Salida 2 2 9 2 2 5" xfId="0"/>
    <cellStyle name="Salida 2 2 9 2 2 6" xfId="0"/>
    <cellStyle name="Salida 2 2 9 2 2 7" xfId="0"/>
    <cellStyle name="Salida 2 2 9 2 3" xfId="0"/>
    <cellStyle name="Salida 2 2 9 2 3 2" xfId="0"/>
    <cellStyle name="Salida 2 2 9 2 3 2 2" xfId="0"/>
    <cellStyle name="Salida 2 2 9 2 3 2 3" xfId="0"/>
    <cellStyle name="Salida 2 2 9 2 3 2 4" xfId="0"/>
    <cellStyle name="Salida 2 2 9 2 3 3" xfId="0"/>
    <cellStyle name="Salida 2 2 9 2 3 3 2" xfId="0"/>
    <cellStyle name="Salida 2 2 9 2 3 3 3" xfId="0"/>
    <cellStyle name="Salida 2 2 9 2 3 3 4" xfId="0"/>
    <cellStyle name="Salida 2 2 9 2 3 4" xfId="0"/>
    <cellStyle name="Salida 2 2 9 2 3 5" xfId="0"/>
    <cellStyle name="Salida 2 2 9 2 3 6" xfId="0"/>
    <cellStyle name="Salida 2 2 9 2 3 7" xfId="0"/>
    <cellStyle name="Salida 2 2 9 2 4" xfId="0"/>
    <cellStyle name="Salida 2 2 9 2 4 2" xfId="0"/>
    <cellStyle name="Salida 2 2 9 2 4 3" xfId="0"/>
    <cellStyle name="Salida 2 2 9 2 4 4" xfId="0"/>
    <cellStyle name="Salida 2 2 9 2 5" xfId="0"/>
    <cellStyle name="Salida 2 2 9 2 5 2" xfId="0"/>
    <cellStyle name="Salida 2 2 9 2 5 3" xfId="0"/>
    <cellStyle name="Salida 2 2 9 2 5 4" xfId="0"/>
    <cellStyle name="Salida 2 2 9 2 6" xfId="0"/>
    <cellStyle name="Salida 2 2 9 2 7" xfId="0"/>
    <cellStyle name="Salida 2 2 9 2 8" xfId="0"/>
    <cellStyle name="Salida 2 2 9 2 9" xfId="0"/>
    <cellStyle name="Salida 2 2 9 3" xfId="0"/>
    <cellStyle name="Salida 2 2 9 3 2" xfId="0"/>
    <cellStyle name="Salida 2 2 9 3 2 2" xfId="0"/>
    <cellStyle name="Salida 2 2 9 3 2 2 2" xfId="0"/>
    <cellStyle name="Salida 2 2 9 3 2 2 3" xfId="0"/>
    <cellStyle name="Salida 2 2 9 3 2 2 4" xfId="0"/>
    <cellStyle name="Salida 2 2 9 3 2 3" xfId="0"/>
    <cellStyle name="Salida 2 2 9 3 2 3 2" xfId="0"/>
    <cellStyle name="Salida 2 2 9 3 2 3 3" xfId="0"/>
    <cellStyle name="Salida 2 2 9 3 2 3 4" xfId="0"/>
    <cellStyle name="Salida 2 2 9 3 2 4" xfId="0"/>
    <cellStyle name="Salida 2 2 9 3 2 5" xfId="0"/>
    <cellStyle name="Salida 2 2 9 3 2 6" xfId="0"/>
    <cellStyle name="Salida 2 2 9 3 2 7" xfId="0"/>
    <cellStyle name="Salida 2 2 9 3 3" xfId="0"/>
    <cellStyle name="Salida 2 2 9 3 3 2" xfId="0"/>
    <cellStyle name="Salida 2 2 9 3 3 3" xfId="0"/>
    <cellStyle name="Salida 2 2 9 3 3 4" xfId="0"/>
    <cellStyle name="Salida 2 2 9 3 4" xfId="0"/>
    <cellStyle name="Salida 2 2 9 3 4 2" xfId="0"/>
    <cellStyle name="Salida 2 2 9 3 4 3" xfId="0"/>
    <cellStyle name="Salida 2 2 9 3 4 4" xfId="0"/>
    <cellStyle name="Salida 2 2 9 3 5" xfId="0"/>
    <cellStyle name="Salida 2 2 9 3 6" xfId="0"/>
    <cellStyle name="Salida 2 2 9 3 7" xfId="0"/>
    <cellStyle name="Salida 2 2 9 3 8" xfId="0"/>
    <cellStyle name="Salida 2 2 9 4" xfId="0"/>
    <cellStyle name="Salida 2 2 9 4 2" xfId="0"/>
    <cellStyle name="Salida 2 2 9 4 2 2" xfId="0"/>
    <cellStyle name="Salida 2 2 9 4 2 2 2" xfId="0"/>
    <cellStyle name="Salida 2 2 9 4 2 2 3" xfId="0"/>
    <cellStyle name="Salida 2 2 9 4 2 2 4" xfId="0"/>
    <cellStyle name="Salida 2 2 9 4 2 3" xfId="0"/>
    <cellStyle name="Salida 2 2 9 4 2 3 2" xfId="0"/>
    <cellStyle name="Salida 2 2 9 4 2 3 3" xfId="0"/>
    <cellStyle name="Salida 2 2 9 4 2 3 4" xfId="0"/>
    <cellStyle name="Salida 2 2 9 4 2 4" xfId="0"/>
    <cellStyle name="Salida 2 2 9 4 2 5" xfId="0"/>
    <cellStyle name="Salida 2 2 9 4 2 6" xfId="0"/>
    <cellStyle name="Salida 2 2 9 4 2 7" xfId="0"/>
    <cellStyle name="Salida 2 2 9 4 3" xfId="0"/>
    <cellStyle name="Salida 2 2 9 4 3 2" xfId="0"/>
    <cellStyle name="Salida 2 2 9 4 3 3" xfId="0"/>
    <cellStyle name="Salida 2 2 9 4 3 4" xfId="0"/>
    <cellStyle name="Salida 2 2 9 4 4" xfId="0"/>
    <cellStyle name="Salida 2 2 9 4 4 2" xfId="0"/>
    <cellStyle name="Salida 2 2 9 4 4 3" xfId="0"/>
    <cellStyle name="Salida 2 2 9 4 4 4" xfId="0"/>
    <cellStyle name="Salida 2 2 9 4 5" xfId="0"/>
    <cellStyle name="Salida 2 2 9 4 6" xfId="0"/>
    <cellStyle name="Salida 2 2 9 4 7" xfId="0"/>
    <cellStyle name="Salida 2 2 9 4 8" xfId="0"/>
    <cellStyle name="Salida 2 2 9 5" xfId="0"/>
    <cellStyle name="Salida 2 2 9 5 2" xfId="0"/>
    <cellStyle name="Salida 2 2 9 5 2 2" xfId="0"/>
    <cellStyle name="Salida 2 2 9 5 2 2 2" xfId="0"/>
    <cellStyle name="Salida 2 2 9 5 2 2 3" xfId="0"/>
    <cellStyle name="Salida 2 2 9 5 2 2 4" xfId="0"/>
    <cellStyle name="Salida 2 2 9 5 2 3" xfId="0"/>
    <cellStyle name="Salida 2 2 9 5 2 3 2" xfId="0"/>
    <cellStyle name="Salida 2 2 9 5 2 3 3" xfId="0"/>
    <cellStyle name="Salida 2 2 9 5 2 3 4" xfId="0"/>
    <cellStyle name="Salida 2 2 9 5 2 4" xfId="0"/>
    <cellStyle name="Salida 2 2 9 5 2 5" xfId="0"/>
    <cellStyle name="Salida 2 2 9 5 2 6" xfId="0"/>
    <cellStyle name="Salida 2 2 9 5 2 7" xfId="0"/>
    <cellStyle name="Salida 2 2 9 5 3" xfId="0"/>
    <cellStyle name="Salida 2 2 9 5 3 2" xfId="0"/>
    <cellStyle name="Salida 2 2 9 5 3 3" xfId="0"/>
    <cellStyle name="Salida 2 2 9 5 3 4" xfId="0"/>
    <cellStyle name="Salida 2 2 9 5 4" xfId="0"/>
    <cellStyle name="Salida 2 2 9 5 4 2" xfId="0"/>
    <cellStyle name="Salida 2 2 9 5 4 3" xfId="0"/>
    <cellStyle name="Salida 2 2 9 5 4 4" xfId="0"/>
    <cellStyle name="Salida 2 2 9 5 5" xfId="0"/>
    <cellStyle name="Salida 2 2 9 5 6" xfId="0"/>
    <cellStyle name="Salida 2 2 9 5 7" xfId="0"/>
    <cellStyle name="Salida 2 2 9 5 8" xfId="0"/>
    <cellStyle name="Salida 2 2 9 6" xfId="0"/>
    <cellStyle name="Salida 2 2 9 6 2" xfId="0"/>
    <cellStyle name="Salida 2 2 9 6 2 2" xfId="0"/>
    <cellStyle name="Salida 2 2 9 6 2 2 2" xfId="0"/>
    <cellStyle name="Salida 2 2 9 6 2 2 3" xfId="0"/>
    <cellStyle name="Salida 2 2 9 6 2 2 4" xfId="0"/>
    <cellStyle name="Salida 2 2 9 6 2 3" xfId="0"/>
    <cellStyle name="Salida 2 2 9 6 2 3 2" xfId="0"/>
    <cellStyle name="Salida 2 2 9 6 2 3 3" xfId="0"/>
    <cellStyle name="Salida 2 2 9 6 2 3 4" xfId="0"/>
    <cellStyle name="Salida 2 2 9 6 2 4" xfId="0"/>
    <cellStyle name="Salida 2 2 9 6 2 5" xfId="0"/>
    <cellStyle name="Salida 2 2 9 6 2 6" xfId="0"/>
    <cellStyle name="Salida 2 2 9 6 2 7" xfId="0"/>
    <cellStyle name="Salida 2 2 9 6 3" xfId="0"/>
    <cellStyle name="Salida 2 2 9 6 3 2" xfId="0"/>
    <cellStyle name="Salida 2 2 9 6 3 3" xfId="0"/>
    <cellStyle name="Salida 2 2 9 6 3 4" xfId="0"/>
    <cellStyle name="Salida 2 2 9 6 4" xfId="0"/>
    <cellStyle name="Salida 2 2 9 6 4 2" xfId="0"/>
    <cellStyle name="Salida 2 2 9 6 4 3" xfId="0"/>
    <cellStyle name="Salida 2 2 9 6 4 4" xfId="0"/>
    <cellStyle name="Salida 2 2 9 6 5" xfId="0"/>
    <cellStyle name="Salida 2 2 9 6 6" xfId="0"/>
    <cellStyle name="Salida 2 2 9 6 7" xfId="0"/>
    <cellStyle name="Salida 2 2 9 6 8" xfId="0"/>
    <cellStyle name="Salida 2 2 9 7" xfId="0"/>
    <cellStyle name="Salida 2 2 9 7 2" xfId="0"/>
    <cellStyle name="Salida 2 2 9 7 2 2" xfId="0"/>
    <cellStyle name="Salida 2 2 9 7 2 3" xfId="0"/>
    <cellStyle name="Salida 2 2 9 7 2 4" xfId="0"/>
    <cellStyle name="Salida 2 2 9 7 3" xfId="0"/>
    <cellStyle name="Salida 2 2 9 7 3 2" xfId="0"/>
    <cellStyle name="Salida 2 2 9 7 3 3" xfId="0"/>
    <cellStyle name="Salida 2 2 9 7 3 4" xfId="0"/>
    <cellStyle name="Salida 2 2 9 7 4" xfId="0"/>
    <cellStyle name="Salida 2 2 9 7 5" xfId="0"/>
    <cellStyle name="Salida 2 2 9 7 6" xfId="0"/>
    <cellStyle name="Salida 2 2 9 7 7" xfId="0"/>
    <cellStyle name="Salida 2 2 9 8" xfId="0"/>
    <cellStyle name="Salida 2 2 9 8 2" xfId="0"/>
    <cellStyle name="Salida 2 2 9 8 3" xfId="0"/>
    <cellStyle name="Salida 2 2 9 8 4" xfId="0"/>
    <cellStyle name="Salida 2 2 9 9" xfId="0"/>
    <cellStyle name="Salida 2 2 9 9 2" xfId="0"/>
    <cellStyle name="Salida 2 2 9 9 3" xfId="0"/>
    <cellStyle name="Salida 2 2 9 9 4" xfId="0"/>
    <cellStyle name="Salida 2 20" xfId="0"/>
    <cellStyle name="Salida 2 20 2" xfId="0"/>
    <cellStyle name="Salida 2 20 2 2" xfId="0"/>
    <cellStyle name="Salida 2 20 2 2 2" xfId="0"/>
    <cellStyle name="Salida 2 20 2 2 3" xfId="0"/>
    <cellStyle name="Salida 2 20 2 2 4" xfId="0"/>
    <cellStyle name="Salida 2 20 2 3" xfId="0"/>
    <cellStyle name="Salida 2 20 2 3 2" xfId="0"/>
    <cellStyle name="Salida 2 20 2 3 3" xfId="0"/>
    <cellStyle name="Salida 2 20 2 3 4" xfId="0"/>
    <cellStyle name="Salida 2 20 2 4" xfId="0"/>
    <cellStyle name="Salida 2 20 2 5" xfId="0"/>
    <cellStyle name="Salida 2 20 2 6" xfId="0"/>
    <cellStyle name="Salida 2 20 2 7" xfId="0"/>
    <cellStyle name="Salida 2 20 3" xfId="0"/>
    <cellStyle name="Salida 2 20 3 2" xfId="0"/>
    <cellStyle name="Salida 2 20 3 2 2" xfId="0"/>
    <cellStyle name="Salida 2 20 3 2 3" xfId="0"/>
    <cellStyle name="Salida 2 20 3 2 4" xfId="0"/>
    <cellStyle name="Salida 2 20 3 3" xfId="0"/>
    <cellStyle name="Salida 2 20 3 3 2" xfId="0"/>
    <cellStyle name="Salida 2 20 3 3 3" xfId="0"/>
    <cellStyle name="Salida 2 20 3 3 4" xfId="0"/>
    <cellStyle name="Salida 2 20 3 4" xfId="0"/>
    <cellStyle name="Salida 2 20 3 5" xfId="0"/>
    <cellStyle name="Salida 2 20 3 6" xfId="0"/>
    <cellStyle name="Salida 2 20 3 7" xfId="0"/>
    <cellStyle name="Salida 2 20 4" xfId="0"/>
    <cellStyle name="Salida 2 20 4 2" xfId="0"/>
    <cellStyle name="Salida 2 20 4 3" xfId="0"/>
    <cellStyle name="Salida 2 20 4 4" xfId="0"/>
    <cellStyle name="Salida 2 20 5" xfId="0"/>
    <cellStyle name="Salida 2 20 5 2" xfId="0"/>
    <cellStyle name="Salida 2 20 5 3" xfId="0"/>
    <cellStyle name="Salida 2 20 5 4" xfId="0"/>
    <cellStyle name="Salida 2 20 6" xfId="0"/>
    <cellStyle name="Salida 2 20 7" xfId="0"/>
    <cellStyle name="Salida 2 20 8" xfId="0"/>
    <cellStyle name="Salida 2 20 9" xfId="0"/>
    <cellStyle name="Salida 2 21" xfId="0"/>
    <cellStyle name="Salida 2 21 2" xfId="0"/>
    <cellStyle name="Salida 2 21 2 2" xfId="0"/>
    <cellStyle name="Salida 2 21 2 2 2" xfId="0"/>
    <cellStyle name="Salida 2 21 2 2 3" xfId="0"/>
    <cellStyle name="Salida 2 21 2 2 4" xfId="0"/>
    <cellStyle name="Salida 2 21 2 3" xfId="0"/>
    <cellStyle name="Salida 2 21 2 3 2" xfId="0"/>
    <cellStyle name="Salida 2 21 2 3 3" xfId="0"/>
    <cellStyle name="Salida 2 21 2 3 4" xfId="0"/>
    <cellStyle name="Salida 2 21 2 4" xfId="0"/>
    <cellStyle name="Salida 2 21 2 5" xfId="0"/>
    <cellStyle name="Salida 2 21 2 6" xfId="0"/>
    <cellStyle name="Salida 2 21 2 7" xfId="0"/>
    <cellStyle name="Salida 2 21 3" xfId="0"/>
    <cellStyle name="Salida 2 21 3 2" xfId="0"/>
    <cellStyle name="Salida 2 21 3 3" xfId="0"/>
    <cellStyle name="Salida 2 21 3 4" xfId="0"/>
    <cellStyle name="Salida 2 21 4" xfId="0"/>
    <cellStyle name="Salida 2 21 4 2" xfId="0"/>
    <cellStyle name="Salida 2 21 4 3" xfId="0"/>
    <cellStyle name="Salida 2 21 4 4" xfId="0"/>
    <cellStyle name="Salida 2 21 5" xfId="0"/>
    <cellStyle name="Salida 2 21 6" xfId="0"/>
    <cellStyle name="Salida 2 21 7" xfId="0"/>
    <cellStyle name="Salida 2 21 8" xfId="0"/>
    <cellStyle name="Salida 2 22" xfId="0"/>
    <cellStyle name="Salida 2 22 2" xfId="0"/>
    <cellStyle name="Salida 2 22 2 2" xfId="0"/>
    <cellStyle name="Salida 2 22 2 2 2" xfId="0"/>
    <cellStyle name="Salida 2 22 2 2 3" xfId="0"/>
    <cellStyle name="Salida 2 22 2 2 4" xfId="0"/>
    <cellStyle name="Salida 2 22 2 3" xfId="0"/>
    <cellStyle name="Salida 2 22 2 3 2" xfId="0"/>
    <cellStyle name="Salida 2 22 2 3 3" xfId="0"/>
    <cellStyle name="Salida 2 22 2 3 4" xfId="0"/>
    <cellStyle name="Salida 2 22 2 4" xfId="0"/>
    <cellStyle name="Salida 2 22 2 5" xfId="0"/>
    <cellStyle name="Salida 2 22 2 6" xfId="0"/>
    <cellStyle name="Salida 2 22 2 7" xfId="0"/>
    <cellStyle name="Salida 2 22 3" xfId="0"/>
    <cellStyle name="Salida 2 22 3 2" xfId="0"/>
    <cellStyle name="Salida 2 22 3 3" xfId="0"/>
    <cellStyle name="Salida 2 22 3 4" xfId="0"/>
    <cellStyle name="Salida 2 22 4" xfId="0"/>
    <cellStyle name="Salida 2 22 4 2" xfId="0"/>
    <cellStyle name="Salida 2 22 4 3" xfId="0"/>
    <cellStyle name="Salida 2 22 4 4" xfId="0"/>
    <cellStyle name="Salida 2 22 5" xfId="0"/>
    <cellStyle name="Salida 2 22 6" xfId="0"/>
    <cellStyle name="Salida 2 22 7" xfId="0"/>
    <cellStyle name="Salida 2 22 8" xfId="0"/>
    <cellStyle name="Salida 2 23" xfId="0"/>
    <cellStyle name="Salida 2 23 2" xfId="0"/>
    <cellStyle name="Salida 2 23 2 2" xfId="0"/>
    <cellStyle name="Salida 2 23 2 2 2" xfId="0"/>
    <cellStyle name="Salida 2 23 2 2 3" xfId="0"/>
    <cellStyle name="Salida 2 23 2 2 4" xfId="0"/>
    <cellStyle name="Salida 2 23 2 3" xfId="0"/>
    <cellStyle name="Salida 2 23 2 3 2" xfId="0"/>
    <cellStyle name="Salida 2 23 2 3 3" xfId="0"/>
    <cellStyle name="Salida 2 23 2 3 4" xfId="0"/>
    <cellStyle name="Salida 2 23 2 4" xfId="0"/>
    <cellStyle name="Salida 2 23 2 5" xfId="0"/>
    <cellStyle name="Salida 2 23 2 6" xfId="0"/>
    <cellStyle name="Salida 2 23 2 7" xfId="0"/>
    <cellStyle name="Salida 2 23 3" xfId="0"/>
    <cellStyle name="Salida 2 23 3 2" xfId="0"/>
    <cellStyle name="Salida 2 23 3 3" xfId="0"/>
    <cellStyle name="Salida 2 23 3 4" xfId="0"/>
    <cellStyle name="Salida 2 23 4" xfId="0"/>
    <cellStyle name="Salida 2 23 4 2" xfId="0"/>
    <cellStyle name="Salida 2 23 4 3" xfId="0"/>
    <cellStyle name="Salida 2 23 4 4" xfId="0"/>
    <cellStyle name="Salida 2 23 5" xfId="0"/>
    <cellStyle name="Salida 2 23 6" xfId="0"/>
    <cellStyle name="Salida 2 23 7" xfId="0"/>
    <cellStyle name="Salida 2 23 8" xfId="0"/>
    <cellStyle name="Salida 2 24" xfId="0"/>
    <cellStyle name="Salida 2 24 2" xfId="0"/>
    <cellStyle name="Salida 2 24 2 2" xfId="0"/>
    <cellStyle name="Salida 2 24 2 2 2" xfId="0"/>
    <cellStyle name="Salida 2 24 2 2 3" xfId="0"/>
    <cellStyle name="Salida 2 24 2 2 4" xfId="0"/>
    <cellStyle name="Salida 2 24 2 3" xfId="0"/>
    <cellStyle name="Salida 2 24 2 3 2" xfId="0"/>
    <cellStyle name="Salida 2 24 2 3 3" xfId="0"/>
    <cellStyle name="Salida 2 24 2 3 4" xfId="0"/>
    <cellStyle name="Salida 2 24 2 4" xfId="0"/>
    <cellStyle name="Salida 2 24 2 5" xfId="0"/>
    <cellStyle name="Salida 2 24 2 6" xfId="0"/>
    <cellStyle name="Salida 2 24 2 7" xfId="0"/>
    <cellStyle name="Salida 2 24 3" xfId="0"/>
    <cellStyle name="Salida 2 24 3 2" xfId="0"/>
    <cellStyle name="Salida 2 24 3 3" xfId="0"/>
    <cellStyle name="Salida 2 24 3 4" xfId="0"/>
    <cellStyle name="Salida 2 24 4" xfId="0"/>
    <cellStyle name="Salida 2 24 4 2" xfId="0"/>
    <cellStyle name="Salida 2 24 4 3" xfId="0"/>
    <cellStyle name="Salida 2 24 4 4" xfId="0"/>
    <cellStyle name="Salida 2 24 5" xfId="0"/>
    <cellStyle name="Salida 2 24 6" xfId="0"/>
    <cellStyle name="Salida 2 24 7" xfId="0"/>
    <cellStyle name="Salida 2 24 8" xfId="0"/>
    <cellStyle name="Salida 2 25" xfId="0"/>
    <cellStyle name="Salida 2 25 2" xfId="0"/>
    <cellStyle name="Salida 2 25 2 2" xfId="0"/>
    <cellStyle name="Salida 2 25 2 3" xfId="0"/>
    <cellStyle name="Salida 2 25 2 4" xfId="0"/>
    <cellStyle name="Salida 2 25 3" xfId="0"/>
    <cellStyle name="Salida 2 25 3 2" xfId="0"/>
    <cellStyle name="Salida 2 25 3 3" xfId="0"/>
    <cellStyle name="Salida 2 25 3 4" xfId="0"/>
    <cellStyle name="Salida 2 25 4" xfId="0"/>
    <cellStyle name="Salida 2 25 5" xfId="0"/>
    <cellStyle name="Salida 2 25 6" xfId="0"/>
    <cellStyle name="Salida 2 25 7" xfId="0"/>
    <cellStyle name="Salida 2 26" xfId="0"/>
    <cellStyle name="Salida 2 26 2" xfId="0"/>
    <cellStyle name="Salida 2 26 3" xfId="0"/>
    <cellStyle name="Salida 2 26 4" xfId="0"/>
    <cellStyle name="Salida 2 27" xfId="0"/>
    <cellStyle name="Salida 2 27 2" xfId="0"/>
    <cellStyle name="Salida 2 27 3" xfId="0"/>
    <cellStyle name="Salida 2 27 4" xfId="0"/>
    <cellStyle name="Salida 2 28" xfId="0"/>
    <cellStyle name="Salida 2 28 2" xfId="0"/>
    <cellStyle name="Salida 2 28 3" xfId="0"/>
    <cellStyle name="Salida 2 28 4" xfId="0"/>
    <cellStyle name="Salida 2 29" xfId="0"/>
    <cellStyle name="Salida 2 3" xfId="0"/>
    <cellStyle name="Salida 2 3 10" xfId="0"/>
    <cellStyle name="Salida 2 3 10 2" xfId="0"/>
    <cellStyle name="Salida 2 3 10 3" xfId="0"/>
    <cellStyle name="Salida 2 3 10 4" xfId="0"/>
    <cellStyle name="Salida 2 3 11" xfId="0"/>
    <cellStyle name="Salida 2 3 12" xfId="0"/>
    <cellStyle name="Salida 2 3 13" xfId="0"/>
    <cellStyle name="Salida 2 3 14" xfId="0"/>
    <cellStyle name="Salida 2 3 2" xfId="0"/>
    <cellStyle name="Salida 2 3 2 2" xfId="0"/>
    <cellStyle name="Salida 2 3 2 2 2" xfId="0"/>
    <cellStyle name="Salida 2 3 2 2 2 2" xfId="0"/>
    <cellStyle name="Salida 2 3 2 2 2 3" xfId="0"/>
    <cellStyle name="Salida 2 3 2 2 2 4" xfId="0"/>
    <cellStyle name="Salida 2 3 2 2 3" xfId="0"/>
    <cellStyle name="Salida 2 3 2 2 3 2" xfId="0"/>
    <cellStyle name="Salida 2 3 2 2 3 3" xfId="0"/>
    <cellStyle name="Salida 2 3 2 2 3 4" xfId="0"/>
    <cellStyle name="Salida 2 3 2 2 4" xfId="0"/>
    <cellStyle name="Salida 2 3 2 2 5" xfId="0"/>
    <cellStyle name="Salida 2 3 2 2 6" xfId="0"/>
    <cellStyle name="Salida 2 3 2 2 7" xfId="0"/>
    <cellStyle name="Salida 2 3 2 3" xfId="0"/>
    <cellStyle name="Salida 2 3 2 3 2" xfId="0"/>
    <cellStyle name="Salida 2 3 2 3 2 2" xfId="0"/>
    <cellStyle name="Salida 2 3 2 3 2 3" xfId="0"/>
    <cellStyle name="Salida 2 3 2 3 2 4" xfId="0"/>
    <cellStyle name="Salida 2 3 2 3 3" xfId="0"/>
    <cellStyle name="Salida 2 3 2 3 3 2" xfId="0"/>
    <cellStyle name="Salida 2 3 2 3 3 3" xfId="0"/>
    <cellStyle name="Salida 2 3 2 3 3 4" xfId="0"/>
    <cellStyle name="Salida 2 3 2 3 4" xfId="0"/>
    <cellStyle name="Salida 2 3 2 3 5" xfId="0"/>
    <cellStyle name="Salida 2 3 2 3 6" xfId="0"/>
    <cellStyle name="Salida 2 3 2 3 7" xfId="0"/>
    <cellStyle name="Salida 2 3 2 4" xfId="0"/>
    <cellStyle name="Salida 2 3 2 4 2" xfId="0"/>
    <cellStyle name="Salida 2 3 2 4 3" xfId="0"/>
    <cellStyle name="Salida 2 3 2 4 4" xfId="0"/>
    <cellStyle name="Salida 2 3 2 5" xfId="0"/>
    <cellStyle name="Salida 2 3 2 5 2" xfId="0"/>
    <cellStyle name="Salida 2 3 2 5 3" xfId="0"/>
    <cellStyle name="Salida 2 3 2 5 4" xfId="0"/>
    <cellStyle name="Salida 2 3 2 6" xfId="0"/>
    <cellStyle name="Salida 2 3 2 7" xfId="0"/>
    <cellStyle name="Salida 2 3 2 8" xfId="0"/>
    <cellStyle name="Salida 2 3 2 9" xfId="0"/>
    <cellStyle name="Salida 2 3 3" xfId="0"/>
    <cellStyle name="Salida 2 3 3 2" xfId="0"/>
    <cellStyle name="Salida 2 3 3 2 2" xfId="0"/>
    <cellStyle name="Salida 2 3 3 2 2 2" xfId="0"/>
    <cellStyle name="Salida 2 3 3 2 2 3" xfId="0"/>
    <cellStyle name="Salida 2 3 3 2 2 4" xfId="0"/>
    <cellStyle name="Salida 2 3 3 2 3" xfId="0"/>
    <cellStyle name="Salida 2 3 3 2 3 2" xfId="0"/>
    <cellStyle name="Salida 2 3 3 2 3 3" xfId="0"/>
    <cellStyle name="Salida 2 3 3 2 3 4" xfId="0"/>
    <cellStyle name="Salida 2 3 3 2 4" xfId="0"/>
    <cellStyle name="Salida 2 3 3 2 5" xfId="0"/>
    <cellStyle name="Salida 2 3 3 2 6" xfId="0"/>
    <cellStyle name="Salida 2 3 3 2 7" xfId="0"/>
    <cellStyle name="Salida 2 3 3 3" xfId="0"/>
    <cellStyle name="Salida 2 3 3 3 2" xfId="0"/>
    <cellStyle name="Salida 2 3 3 3 3" xfId="0"/>
    <cellStyle name="Salida 2 3 3 3 4" xfId="0"/>
    <cellStyle name="Salida 2 3 3 4" xfId="0"/>
    <cellStyle name="Salida 2 3 3 4 2" xfId="0"/>
    <cellStyle name="Salida 2 3 3 4 3" xfId="0"/>
    <cellStyle name="Salida 2 3 3 4 4" xfId="0"/>
    <cellStyle name="Salida 2 3 3 5" xfId="0"/>
    <cellStyle name="Salida 2 3 3 6" xfId="0"/>
    <cellStyle name="Salida 2 3 3 7" xfId="0"/>
    <cellStyle name="Salida 2 3 3 8" xfId="0"/>
    <cellStyle name="Salida 2 3 4" xfId="0"/>
    <cellStyle name="Salida 2 3 4 2" xfId="0"/>
    <cellStyle name="Salida 2 3 4 2 2" xfId="0"/>
    <cellStyle name="Salida 2 3 4 2 2 2" xfId="0"/>
    <cellStyle name="Salida 2 3 4 2 2 3" xfId="0"/>
    <cellStyle name="Salida 2 3 4 2 2 4" xfId="0"/>
    <cellStyle name="Salida 2 3 4 2 3" xfId="0"/>
    <cellStyle name="Salida 2 3 4 2 3 2" xfId="0"/>
    <cellStyle name="Salida 2 3 4 2 3 3" xfId="0"/>
    <cellStyle name="Salida 2 3 4 2 3 4" xfId="0"/>
    <cellStyle name="Salida 2 3 4 2 4" xfId="0"/>
    <cellStyle name="Salida 2 3 4 2 5" xfId="0"/>
    <cellStyle name="Salida 2 3 4 2 6" xfId="0"/>
    <cellStyle name="Salida 2 3 4 2 7" xfId="0"/>
    <cellStyle name="Salida 2 3 4 3" xfId="0"/>
    <cellStyle name="Salida 2 3 4 3 2" xfId="0"/>
    <cellStyle name="Salida 2 3 4 3 3" xfId="0"/>
    <cellStyle name="Salida 2 3 4 3 4" xfId="0"/>
    <cellStyle name="Salida 2 3 4 4" xfId="0"/>
    <cellStyle name="Salida 2 3 4 4 2" xfId="0"/>
    <cellStyle name="Salida 2 3 4 4 3" xfId="0"/>
    <cellStyle name="Salida 2 3 4 4 4" xfId="0"/>
    <cellStyle name="Salida 2 3 4 5" xfId="0"/>
    <cellStyle name="Salida 2 3 4 6" xfId="0"/>
    <cellStyle name="Salida 2 3 4 7" xfId="0"/>
    <cellStyle name="Salida 2 3 4 8" xfId="0"/>
    <cellStyle name="Salida 2 3 5" xfId="0"/>
    <cellStyle name="Salida 2 3 5 2" xfId="0"/>
    <cellStyle name="Salida 2 3 5 2 2" xfId="0"/>
    <cellStyle name="Salida 2 3 5 2 2 2" xfId="0"/>
    <cellStyle name="Salida 2 3 5 2 2 3" xfId="0"/>
    <cellStyle name="Salida 2 3 5 2 2 4" xfId="0"/>
    <cellStyle name="Salida 2 3 5 2 3" xfId="0"/>
    <cellStyle name="Salida 2 3 5 2 3 2" xfId="0"/>
    <cellStyle name="Salida 2 3 5 2 3 3" xfId="0"/>
    <cellStyle name="Salida 2 3 5 2 3 4" xfId="0"/>
    <cellStyle name="Salida 2 3 5 2 4" xfId="0"/>
    <cellStyle name="Salida 2 3 5 2 5" xfId="0"/>
    <cellStyle name="Salida 2 3 5 2 6" xfId="0"/>
    <cellStyle name="Salida 2 3 5 2 7" xfId="0"/>
    <cellStyle name="Salida 2 3 5 3" xfId="0"/>
    <cellStyle name="Salida 2 3 5 3 2" xfId="0"/>
    <cellStyle name="Salida 2 3 5 3 3" xfId="0"/>
    <cellStyle name="Salida 2 3 5 3 4" xfId="0"/>
    <cellStyle name="Salida 2 3 5 4" xfId="0"/>
    <cellStyle name="Salida 2 3 5 4 2" xfId="0"/>
    <cellStyle name="Salida 2 3 5 4 3" xfId="0"/>
    <cellStyle name="Salida 2 3 5 4 4" xfId="0"/>
    <cellStyle name="Salida 2 3 5 5" xfId="0"/>
    <cellStyle name="Salida 2 3 5 6" xfId="0"/>
    <cellStyle name="Salida 2 3 5 7" xfId="0"/>
    <cellStyle name="Salida 2 3 5 8" xfId="0"/>
    <cellStyle name="Salida 2 3 6" xfId="0"/>
    <cellStyle name="Salida 2 3 6 2" xfId="0"/>
    <cellStyle name="Salida 2 3 6 2 2" xfId="0"/>
    <cellStyle name="Salida 2 3 6 2 2 2" xfId="0"/>
    <cellStyle name="Salida 2 3 6 2 2 3" xfId="0"/>
    <cellStyle name="Salida 2 3 6 2 2 4" xfId="0"/>
    <cellStyle name="Salida 2 3 6 2 3" xfId="0"/>
    <cellStyle name="Salida 2 3 6 2 3 2" xfId="0"/>
    <cellStyle name="Salida 2 3 6 2 3 3" xfId="0"/>
    <cellStyle name="Salida 2 3 6 2 3 4" xfId="0"/>
    <cellStyle name="Salida 2 3 6 2 4" xfId="0"/>
    <cellStyle name="Salida 2 3 6 2 5" xfId="0"/>
    <cellStyle name="Salida 2 3 6 2 6" xfId="0"/>
    <cellStyle name="Salida 2 3 6 2 7" xfId="0"/>
    <cellStyle name="Salida 2 3 6 3" xfId="0"/>
    <cellStyle name="Salida 2 3 6 3 2" xfId="0"/>
    <cellStyle name="Salida 2 3 6 3 3" xfId="0"/>
    <cellStyle name="Salida 2 3 6 3 4" xfId="0"/>
    <cellStyle name="Salida 2 3 6 4" xfId="0"/>
    <cellStyle name="Salida 2 3 6 4 2" xfId="0"/>
    <cellStyle name="Salida 2 3 6 4 3" xfId="0"/>
    <cellStyle name="Salida 2 3 6 4 4" xfId="0"/>
    <cellStyle name="Salida 2 3 6 5" xfId="0"/>
    <cellStyle name="Salida 2 3 6 6" xfId="0"/>
    <cellStyle name="Salida 2 3 6 7" xfId="0"/>
    <cellStyle name="Salida 2 3 6 8" xfId="0"/>
    <cellStyle name="Salida 2 3 7" xfId="0"/>
    <cellStyle name="Salida 2 3 7 2" xfId="0"/>
    <cellStyle name="Salida 2 3 7 2 2" xfId="0"/>
    <cellStyle name="Salida 2 3 7 2 3" xfId="0"/>
    <cellStyle name="Salida 2 3 7 2 4" xfId="0"/>
    <cellStyle name="Salida 2 3 7 3" xfId="0"/>
    <cellStyle name="Salida 2 3 7 3 2" xfId="0"/>
    <cellStyle name="Salida 2 3 7 3 3" xfId="0"/>
    <cellStyle name="Salida 2 3 7 3 4" xfId="0"/>
    <cellStyle name="Salida 2 3 7 4" xfId="0"/>
    <cellStyle name="Salida 2 3 7 5" xfId="0"/>
    <cellStyle name="Salida 2 3 7 6" xfId="0"/>
    <cellStyle name="Salida 2 3 7 7" xfId="0"/>
    <cellStyle name="Salida 2 3 8" xfId="0"/>
    <cellStyle name="Salida 2 3 8 2" xfId="0"/>
    <cellStyle name="Salida 2 3 8 3" xfId="0"/>
    <cellStyle name="Salida 2 3 8 4" xfId="0"/>
    <cellStyle name="Salida 2 3 9" xfId="0"/>
    <cellStyle name="Salida 2 3 9 2" xfId="0"/>
    <cellStyle name="Salida 2 3 9 3" xfId="0"/>
    <cellStyle name="Salida 2 3 9 4" xfId="0"/>
    <cellStyle name="Salida 2 30" xfId="0"/>
    <cellStyle name="Salida 2 31" xfId="0"/>
    <cellStyle name="Salida 2 32" xfId="0"/>
    <cellStyle name="Salida 2 4" xfId="0"/>
    <cellStyle name="Salida 2 4 10" xfId="0"/>
    <cellStyle name="Salida 2 4 10 2" xfId="0"/>
    <cellStyle name="Salida 2 4 10 3" xfId="0"/>
    <cellStyle name="Salida 2 4 10 4" xfId="0"/>
    <cellStyle name="Salida 2 4 11" xfId="0"/>
    <cellStyle name="Salida 2 4 12" xfId="0"/>
    <cellStyle name="Salida 2 4 13" xfId="0"/>
    <cellStyle name="Salida 2 4 14" xfId="0"/>
    <cellStyle name="Salida 2 4 2" xfId="0"/>
    <cellStyle name="Salida 2 4 2 2" xfId="0"/>
    <cellStyle name="Salida 2 4 2 2 2" xfId="0"/>
    <cellStyle name="Salida 2 4 2 2 2 2" xfId="0"/>
    <cellStyle name="Salida 2 4 2 2 2 3" xfId="0"/>
    <cellStyle name="Salida 2 4 2 2 2 4" xfId="0"/>
    <cellStyle name="Salida 2 4 2 2 3" xfId="0"/>
    <cellStyle name="Salida 2 4 2 2 3 2" xfId="0"/>
    <cellStyle name="Salida 2 4 2 2 3 3" xfId="0"/>
    <cellStyle name="Salida 2 4 2 2 3 4" xfId="0"/>
    <cellStyle name="Salida 2 4 2 2 4" xfId="0"/>
    <cellStyle name="Salida 2 4 2 2 5" xfId="0"/>
    <cellStyle name="Salida 2 4 2 2 6" xfId="0"/>
    <cellStyle name="Salida 2 4 2 2 7" xfId="0"/>
    <cellStyle name="Salida 2 4 2 3" xfId="0"/>
    <cellStyle name="Salida 2 4 2 3 2" xfId="0"/>
    <cellStyle name="Salida 2 4 2 3 2 2" xfId="0"/>
    <cellStyle name="Salida 2 4 2 3 2 3" xfId="0"/>
    <cellStyle name="Salida 2 4 2 3 2 4" xfId="0"/>
    <cellStyle name="Salida 2 4 2 3 3" xfId="0"/>
    <cellStyle name="Salida 2 4 2 3 3 2" xfId="0"/>
    <cellStyle name="Salida 2 4 2 3 3 3" xfId="0"/>
    <cellStyle name="Salida 2 4 2 3 3 4" xfId="0"/>
    <cellStyle name="Salida 2 4 2 3 4" xfId="0"/>
    <cellStyle name="Salida 2 4 2 3 5" xfId="0"/>
    <cellStyle name="Salida 2 4 2 3 6" xfId="0"/>
    <cellStyle name="Salida 2 4 2 3 7" xfId="0"/>
    <cellStyle name="Salida 2 4 2 4" xfId="0"/>
    <cellStyle name="Salida 2 4 2 4 2" xfId="0"/>
    <cellStyle name="Salida 2 4 2 4 3" xfId="0"/>
    <cellStyle name="Salida 2 4 2 4 4" xfId="0"/>
    <cellStyle name="Salida 2 4 2 5" xfId="0"/>
    <cellStyle name="Salida 2 4 2 5 2" xfId="0"/>
    <cellStyle name="Salida 2 4 2 5 3" xfId="0"/>
    <cellStyle name="Salida 2 4 2 5 4" xfId="0"/>
    <cellStyle name="Salida 2 4 2 6" xfId="0"/>
    <cellStyle name="Salida 2 4 2 7" xfId="0"/>
    <cellStyle name="Salida 2 4 2 8" xfId="0"/>
    <cellStyle name="Salida 2 4 2 9" xfId="0"/>
    <cellStyle name="Salida 2 4 3" xfId="0"/>
    <cellStyle name="Salida 2 4 3 2" xfId="0"/>
    <cellStyle name="Salida 2 4 3 2 2" xfId="0"/>
    <cellStyle name="Salida 2 4 3 2 2 2" xfId="0"/>
    <cellStyle name="Salida 2 4 3 2 2 3" xfId="0"/>
    <cellStyle name="Salida 2 4 3 2 2 4" xfId="0"/>
    <cellStyle name="Salida 2 4 3 2 3" xfId="0"/>
    <cellStyle name="Salida 2 4 3 2 3 2" xfId="0"/>
    <cellStyle name="Salida 2 4 3 2 3 3" xfId="0"/>
    <cellStyle name="Salida 2 4 3 2 3 4" xfId="0"/>
    <cellStyle name="Salida 2 4 3 2 4" xfId="0"/>
    <cellStyle name="Salida 2 4 3 2 5" xfId="0"/>
    <cellStyle name="Salida 2 4 3 2 6" xfId="0"/>
    <cellStyle name="Salida 2 4 3 2 7" xfId="0"/>
    <cellStyle name="Salida 2 4 3 3" xfId="0"/>
    <cellStyle name="Salida 2 4 3 3 2" xfId="0"/>
    <cellStyle name="Salida 2 4 3 3 3" xfId="0"/>
    <cellStyle name="Salida 2 4 3 3 4" xfId="0"/>
    <cellStyle name="Salida 2 4 3 4" xfId="0"/>
    <cellStyle name="Salida 2 4 3 4 2" xfId="0"/>
    <cellStyle name="Salida 2 4 3 4 3" xfId="0"/>
    <cellStyle name="Salida 2 4 3 4 4" xfId="0"/>
    <cellStyle name="Salida 2 4 3 5" xfId="0"/>
    <cellStyle name="Salida 2 4 3 6" xfId="0"/>
    <cellStyle name="Salida 2 4 3 7" xfId="0"/>
    <cellStyle name="Salida 2 4 3 8" xfId="0"/>
    <cellStyle name="Salida 2 4 4" xfId="0"/>
    <cellStyle name="Salida 2 4 4 2" xfId="0"/>
    <cellStyle name="Salida 2 4 4 2 2" xfId="0"/>
    <cellStyle name="Salida 2 4 4 2 2 2" xfId="0"/>
    <cellStyle name="Salida 2 4 4 2 2 3" xfId="0"/>
    <cellStyle name="Salida 2 4 4 2 2 4" xfId="0"/>
    <cellStyle name="Salida 2 4 4 2 3" xfId="0"/>
    <cellStyle name="Salida 2 4 4 2 3 2" xfId="0"/>
    <cellStyle name="Salida 2 4 4 2 3 3" xfId="0"/>
    <cellStyle name="Salida 2 4 4 2 3 4" xfId="0"/>
    <cellStyle name="Salida 2 4 4 2 4" xfId="0"/>
    <cellStyle name="Salida 2 4 4 2 5" xfId="0"/>
    <cellStyle name="Salida 2 4 4 2 6" xfId="0"/>
    <cellStyle name="Salida 2 4 4 2 7" xfId="0"/>
    <cellStyle name="Salida 2 4 4 3" xfId="0"/>
    <cellStyle name="Salida 2 4 4 3 2" xfId="0"/>
    <cellStyle name="Salida 2 4 4 3 3" xfId="0"/>
    <cellStyle name="Salida 2 4 4 3 4" xfId="0"/>
    <cellStyle name="Salida 2 4 4 4" xfId="0"/>
    <cellStyle name="Salida 2 4 4 4 2" xfId="0"/>
    <cellStyle name="Salida 2 4 4 4 3" xfId="0"/>
    <cellStyle name="Salida 2 4 4 4 4" xfId="0"/>
    <cellStyle name="Salida 2 4 4 5" xfId="0"/>
    <cellStyle name="Salida 2 4 4 6" xfId="0"/>
    <cellStyle name="Salida 2 4 4 7" xfId="0"/>
    <cellStyle name="Salida 2 4 4 8" xfId="0"/>
    <cellStyle name="Salida 2 4 5" xfId="0"/>
    <cellStyle name="Salida 2 4 5 2" xfId="0"/>
    <cellStyle name="Salida 2 4 5 2 2" xfId="0"/>
    <cellStyle name="Salida 2 4 5 2 2 2" xfId="0"/>
    <cellStyle name="Salida 2 4 5 2 2 3" xfId="0"/>
    <cellStyle name="Salida 2 4 5 2 2 4" xfId="0"/>
    <cellStyle name="Salida 2 4 5 2 3" xfId="0"/>
    <cellStyle name="Salida 2 4 5 2 3 2" xfId="0"/>
    <cellStyle name="Salida 2 4 5 2 3 3" xfId="0"/>
    <cellStyle name="Salida 2 4 5 2 3 4" xfId="0"/>
    <cellStyle name="Salida 2 4 5 2 4" xfId="0"/>
    <cellStyle name="Salida 2 4 5 2 5" xfId="0"/>
    <cellStyle name="Salida 2 4 5 2 6" xfId="0"/>
    <cellStyle name="Salida 2 4 5 2 7" xfId="0"/>
    <cellStyle name="Salida 2 4 5 3" xfId="0"/>
    <cellStyle name="Salida 2 4 5 3 2" xfId="0"/>
    <cellStyle name="Salida 2 4 5 3 3" xfId="0"/>
    <cellStyle name="Salida 2 4 5 3 4" xfId="0"/>
    <cellStyle name="Salida 2 4 5 4" xfId="0"/>
    <cellStyle name="Salida 2 4 5 4 2" xfId="0"/>
    <cellStyle name="Salida 2 4 5 4 3" xfId="0"/>
    <cellStyle name="Salida 2 4 5 4 4" xfId="0"/>
    <cellStyle name="Salida 2 4 5 5" xfId="0"/>
    <cellStyle name="Salida 2 4 5 6" xfId="0"/>
    <cellStyle name="Salida 2 4 5 7" xfId="0"/>
    <cellStyle name="Salida 2 4 5 8" xfId="0"/>
    <cellStyle name="Salida 2 4 6" xfId="0"/>
    <cellStyle name="Salida 2 4 6 2" xfId="0"/>
    <cellStyle name="Salida 2 4 6 2 2" xfId="0"/>
    <cellStyle name="Salida 2 4 6 2 2 2" xfId="0"/>
    <cellStyle name="Salida 2 4 6 2 2 3" xfId="0"/>
    <cellStyle name="Salida 2 4 6 2 2 4" xfId="0"/>
    <cellStyle name="Salida 2 4 6 2 3" xfId="0"/>
    <cellStyle name="Salida 2 4 6 2 3 2" xfId="0"/>
    <cellStyle name="Salida 2 4 6 2 3 3" xfId="0"/>
    <cellStyle name="Salida 2 4 6 2 3 4" xfId="0"/>
    <cellStyle name="Salida 2 4 6 2 4" xfId="0"/>
    <cellStyle name="Salida 2 4 6 2 5" xfId="0"/>
    <cellStyle name="Salida 2 4 6 2 6" xfId="0"/>
    <cellStyle name="Salida 2 4 6 2 7" xfId="0"/>
    <cellStyle name="Salida 2 4 6 3" xfId="0"/>
    <cellStyle name="Salida 2 4 6 3 2" xfId="0"/>
    <cellStyle name="Salida 2 4 6 3 3" xfId="0"/>
    <cellStyle name="Salida 2 4 6 3 4" xfId="0"/>
    <cellStyle name="Salida 2 4 6 4" xfId="0"/>
    <cellStyle name="Salida 2 4 6 4 2" xfId="0"/>
    <cellStyle name="Salida 2 4 6 4 3" xfId="0"/>
    <cellStyle name="Salida 2 4 6 4 4" xfId="0"/>
    <cellStyle name="Salida 2 4 6 5" xfId="0"/>
    <cellStyle name="Salida 2 4 6 6" xfId="0"/>
    <cellStyle name="Salida 2 4 6 7" xfId="0"/>
    <cellStyle name="Salida 2 4 6 8" xfId="0"/>
    <cellStyle name="Salida 2 4 7" xfId="0"/>
    <cellStyle name="Salida 2 4 7 2" xfId="0"/>
    <cellStyle name="Salida 2 4 7 2 2" xfId="0"/>
    <cellStyle name="Salida 2 4 7 2 3" xfId="0"/>
    <cellStyle name="Salida 2 4 7 2 4" xfId="0"/>
    <cellStyle name="Salida 2 4 7 3" xfId="0"/>
    <cellStyle name="Salida 2 4 7 3 2" xfId="0"/>
    <cellStyle name="Salida 2 4 7 3 3" xfId="0"/>
    <cellStyle name="Salida 2 4 7 3 4" xfId="0"/>
    <cellStyle name="Salida 2 4 7 4" xfId="0"/>
    <cellStyle name="Salida 2 4 7 5" xfId="0"/>
    <cellStyle name="Salida 2 4 7 6" xfId="0"/>
    <cellStyle name="Salida 2 4 7 7" xfId="0"/>
    <cellStyle name="Salida 2 4 8" xfId="0"/>
    <cellStyle name="Salida 2 4 8 2" xfId="0"/>
    <cellStyle name="Salida 2 4 8 3" xfId="0"/>
    <cellStyle name="Salida 2 4 8 4" xfId="0"/>
    <cellStyle name="Salida 2 4 9" xfId="0"/>
    <cellStyle name="Salida 2 4 9 2" xfId="0"/>
    <cellStyle name="Salida 2 4 9 3" xfId="0"/>
    <cellStyle name="Salida 2 4 9 4" xfId="0"/>
    <cellStyle name="Salida 2 5" xfId="0"/>
    <cellStyle name="Salida 2 5 10" xfId="0"/>
    <cellStyle name="Salida 2 5 10 2" xfId="0"/>
    <cellStyle name="Salida 2 5 10 3" xfId="0"/>
    <cellStyle name="Salida 2 5 10 4" xfId="0"/>
    <cellStyle name="Salida 2 5 11" xfId="0"/>
    <cellStyle name="Salida 2 5 12" xfId="0"/>
    <cellStyle name="Salida 2 5 13" xfId="0"/>
    <cellStyle name="Salida 2 5 14" xfId="0"/>
    <cellStyle name="Salida 2 5 2" xfId="0"/>
    <cellStyle name="Salida 2 5 2 2" xfId="0"/>
    <cellStyle name="Salida 2 5 2 2 2" xfId="0"/>
    <cellStyle name="Salida 2 5 2 2 2 2" xfId="0"/>
    <cellStyle name="Salida 2 5 2 2 2 3" xfId="0"/>
    <cellStyle name="Salida 2 5 2 2 2 4" xfId="0"/>
    <cellStyle name="Salida 2 5 2 2 3" xfId="0"/>
    <cellStyle name="Salida 2 5 2 2 3 2" xfId="0"/>
    <cellStyle name="Salida 2 5 2 2 3 3" xfId="0"/>
    <cellStyle name="Salida 2 5 2 2 3 4" xfId="0"/>
    <cellStyle name="Salida 2 5 2 2 4" xfId="0"/>
    <cellStyle name="Salida 2 5 2 2 5" xfId="0"/>
    <cellStyle name="Salida 2 5 2 2 6" xfId="0"/>
    <cellStyle name="Salida 2 5 2 2 7" xfId="0"/>
    <cellStyle name="Salida 2 5 2 3" xfId="0"/>
    <cellStyle name="Salida 2 5 2 3 2" xfId="0"/>
    <cellStyle name="Salida 2 5 2 3 2 2" xfId="0"/>
    <cellStyle name="Salida 2 5 2 3 2 3" xfId="0"/>
    <cellStyle name="Salida 2 5 2 3 2 4" xfId="0"/>
    <cellStyle name="Salida 2 5 2 3 3" xfId="0"/>
    <cellStyle name="Salida 2 5 2 3 3 2" xfId="0"/>
    <cellStyle name="Salida 2 5 2 3 3 3" xfId="0"/>
    <cellStyle name="Salida 2 5 2 3 3 4" xfId="0"/>
    <cellStyle name="Salida 2 5 2 3 4" xfId="0"/>
    <cellStyle name="Salida 2 5 2 3 5" xfId="0"/>
    <cellStyle name="Salida 2 5 2 3 6" xfId="0"/>
    <cellStyle name="Salida 2 5 2 3 7" xfId="0"/>
    <cellStyle name="Salida 2 5 2 4" xfId="0"/>
    <cellStyle name="Salida 2 5 2 4 2" xfId="0"/>
    <cellStyle name="Salida 2 5 2 4 3" xfId="0"/>
    <cellStyle name="Salida 2 5 2 4 4" xfId="0"/>
    <cellStyle name="Salida 2 5 2 5" xfId="0"/>
    <cellStyle name="Salida 2 5 2 5 2" xfId="0"/>
    <cellStyle name="Salida 2 5 2 5 3" xfId="0"/>
    <cellStyle name="Salida 2 5 2 5 4" xfId="0"/>
    <cellStyle name="Salida 2 5 2 6" xfId="0"/>
    <cellStyle name="Salida 2 5 2 7" xfId="0"/>
    <cellStyle name="Salida 2 5 2 8" xfId="0"/>
    <cellStyle name="Salida 2 5 2 9" xfId="0"/>
    <cellStyle name="Salida 2 5 3" xfId="0"/>
    <cellStyle name="Salida 2 5 3 2" xfId="0"/>
    <cellStyle name="Salida 2 5 3 2 2" xfId="0"/>
    <cellStyle name="Salida 2 5 3 2 2 2" xfId="0"/>
    <cellStyle name="Salida 2 5 3 2 2 3" xfId="0"/>
    <cellStyle name="Salida 2 5 3 2 2 4" xfId="0"/>
    <cellStyle name="Salida 2 5 3 2 3" xfId="0"/>
    <cellStyle name="Salida 2 5 3 2 3 2" xfId="0"/>
    <cellStyle name="Salida 2 5 3 2 3 3" xfId="0"/>
    <cellStyle name="Salida 2 5 3 2 3 4" xfId="0"/>
    <cellStyle name="Salida 2 5 3 2 4" xfId="0"/>
    <cellStyle name="Salida 2 5 3 2 5" xfId="0"/>
    <cellStyle name="Salida 2 5 3 2 6" xfId="0"/>
    <cellStyle name="Salida 2 5 3 2 7" xfId="0"/>
    <cellStyle name="Salida 2 5 3 3" xfId="0"/>
    <cellStyle name="Salida 2 5 3 3 2" xfId="0"/>
    <cellStyle name="Salida 2 5 3 3 3" xfId="0"/>
    <cellStyle name="Salida 2 5 3 3 4" xfId="0"/>
    <cellStyle name="Salida 2 5 3 4" xfId="0"/>
    <cellStyle name="Salida 2 5 3 4 2" xfId="0"/>
    <cellStyle name="Salida 2 5 3 4 3" xfId="0"/>
    <cellStyle name="Salida 2 5 3 4 4" xfId="0"/>
    <cellStyle name="Salida 2 5 3 5" xfId="0"/>
    <cellStyle name="Salida 2 5 3 6" xfId="0"/>
    <cellStyle name="Salida 2 5 3 7" xfId="0"/>
    <cellStyle name="Salida 2 5 3 8" xfId="0"/>
    <cellStyle name="Salida 2 5 4" xfId="0"/>
    <cellStyle name="Salida 2 5 4 2" xfId="0"/>
    <cellStyle name="Salida 2 5 4 2 2" xfId="0"/>
    <cellStyle name="Salida 2 5 4 2 2 2" xfId="0"/>
    <cellStyle name="Salida 2 5 4 2 2 3" xfId="0"/>
    <cellStyle name="Salida 2 5 4 2 2 4" xfId="0"/>
    <cellStyle name="Salida 2 5 4 2 3" xfId="0"/>
    <cellStyle name="Salida 2 5 4 2 3 2" xfId="0"/>
    <cellStyle name="Salida 2 5 4 2 3 3" xfId="0"/>
    <cellStyle name="Salida 2 5 4 2 3 4" xfId="0"/>
    <cellStyle name="Salida 2 5 4 2 4" xfId="0"/>
    <cellStyle name="Salida 2 5 4 2 5" xfId="0"/>
    <cellStyle name="Salida 2 5 4 2 6" xfId="0"/>
    <cellStyle name="Salida 2 5 4 2 7" xfId="0"/>
    <cellStyle name="Salida 2 5 4 3" xfId="0"/>
    <cellStyle name="Salida 2 5 4 3 2" xfId="0"/>
    <cellStyle name="Salida 2 5 4 3 3" xfId="0"/>
    <cellStyle name="Salida 2 5 4 3 4" xfId="0"/>
    <cellStyle name="Salida 2 5 4 4" xfId="0"/>
    <cellStyle name="Salida 2 5 4 4 2" xfId="0"/>
    <cellStyle name="Salida 2 5 4 4 3" xfId="0"/>
    <cellStyle name="Salida 2 5 4 4 4" xfId="0"/>
    <cellStyle name="Salida 2 5 4 5" xfId="0"/>
    <cellStyle name="Salida 2 5 4 6" xfId="0"/>
    <cellStyle name="Salida 2 5 4 7" xfId="0"/>
    <cellStyle name="Salida 2 5 4 8" xfId="0"/>
    <cellStyle name="Salida 2 5 5" xfId="0"/>
    <cellStyle name="Salida 2 5 5 2" xfId="0"/>
    <cellStyle name="Salida 2 5 5 2 2" xfId="0"/>
    <cellStyle name="Salida 2 5 5 2 2 2" xfId="0"/>
    <cellStyle name="Salida 2 5 5 2 2 3" xfId="0"/>
    <cellStyle name="Salida 2 5 5 2 2 4" xfId="0"/>
    <cellStyle name="Salida 2 5 5 2 3" xfId="0"/>
    <cellStyle name="Salida 2 5 5 2 3 2" xfId="0"/>
    <cellStyle name="Salida 2 5 5 2 3 3" xfId="0"/>
    <cellStyle name="Salida 2 5 5 2 3 4" xfId="0"/>
    <cellStyle name="Salida 2 5 5 2 4" xfId="0"/>
    <cellStyle name="Salida 2 5 5 2 5" xfId="0"/>
    <cellStyle name="Salida 2 5 5 2 6" xfId="0"/>
    <cellStyle name="Salida 2 5 5 2 7" xfId="0"/>
    <cellStyle name="Salida 2 5 5 3" xfId="0"/>
    <cellStyle name="Salida 2 5 5 3 2" xfId="0"/>
    <cellStyle name="Salida 2 5 5 3 3" xfId="0"/>
    <cellStyle name="Salida 2 5 5 3 4" xfId="0"/>
    <cellStyle name="Salida 2 5 5 4" xfId="0"/>
    <cellStyle name="Salida 2 5 5 4 2" xfId="0"/>
    <cellStyle name="Salida 2 5 5 4 3" xfId="0"/>
    <cellStyle name="Salida 2 5 5 4 4" xfId="0"/>
    <cellStyle name="Salida 2 5 5 5" xfId="0"/>
    <cellStyle name="Salida 2 5 5 6" xfId="0"/>
    <cellStyle name="Salida 2 5 5 7" xfId="0"/>
    <cellStyle name="Salida 2 5 5 8" xfId="0"/>
    <cellStyle name="Salida 2 5 6" xfId="0"/>
    <cellStyle name="Salida 2 5 6 2" xfId="0"/>
    <cellStyle name="Salida 2 5 6 2 2" xfId="0"/>
    <cellStyle name="Salida 2 5 6 2 2 2" xfId="0"/>
    <cellStyle name="Salida 2 5 6 2 2 3" xfId="0"/>
    <cellStyle name="Salida 2 5 6 2 2 4" xfId="0"/>
    <cellStyle name="Salida 2 5 6 2 3" xfId="0"/>
    <cellStyle name="Salida 2 5 6 2 3 2" xfId="0"/>
    <cellStyle name="Salida 2 5 6 2 3 3" xfId="0"/>
    <cellStyle name="Salida 2 5 6 2 3 4" xfId="0"/>
    <cellStyle name="Salida 2 5 6 2 4" xfId="0"/>
    <cellStyle name="Salida 2 5 6 2 5" xfId="0"/>
    <cellStyle name="Salida 2 5 6 2 6" xfId="0"/>
    <cellStyle name="Salida 2 5 6 2 7" xfId="0"/>
    <cellStyle name="Salida 2 5 6 3" xfId="0"/>
    <cellStyle name="Salida 2 5 6 3 2" xfId="0"/>
    <cellStyle name="Salida 2 5 6 3 3" xfId="0"/>
    <cellStyle name="Salida 2 5 6 3 4" xfId="0"/>
    <cellStyle name="Salida 2 5 6 4" xfId="0"/>
    <cellStyle name="Salida 2 5 6 4 2" xfId="0"/>
    <cellStyle name="Salida 2 5 6 4 3" xfId="0"/>
    <cellStyle name="Salida 2 5 6 4 4" xfId="0"/>
    <cellStyle name="Salida 2 5 6 5" xfId="0"/>
    <cellStyle name="Salida 2 5 6 6" xfId="0"/>
    <cellStyle name="Salida 2 5 6 7" xfId="0"/>
    <cellStyle name="Salida 2 5 6 8" xfId="0"/>
    <cellStyle name="Salida 2 5 7" xfId="0"/>
    <cellStyle name="Salida 2 5 7 2" xfId="0"/>
    <cellStyle name="Salida 2 5 7 2 2" xfId="0"/>
    <cellStyle name="Salida 2 5 7 2 3" xfId="0"/>
    <cellStyle name="Salida 2 5 7 2 4" xfId="0"/>
    <cellStyle name="Salida 2 5 7 3" xfId="0"/>
    <cellStyle name="Salida 2 5 7 3 2" xfId="0"/>
    <cellStyle name="Salida 2 5 7 3 3" xfId="0"/>
    <cellStyle name="Salida 2 5 7 3 4" xfId="0"/>
    <cellStyle name="Salida 2 5 7 4" xfId="0"/>
    <cellStyle name="Salida 2 5 7 5" xfId="0"/>
    <cellStyle name="Salida 2 5 7 6" xfId="0"/>
    <cellStyle name="Salida 2 5 7 7" xfId="0"/>
    <cellStyle name="Salida 2 5 8" xfId="0"/>
    <cellStyle name="Salida 2 5 8 2" xfId="0"/>
    <cellStyle name="Salida 2 5 8 3" xfId="0"/>
    <cellStyle name="Salida 2 5 8 4" xfId="0"/>
    <cellStyle name="Salida 2 5 9" xfId="0"/>
    <cellStyle name="Salida 2 5 9 2" xfId="0"/>
    <cellStyle name="Salida 2 5 9 3" xfId="0"/>
    <cellStyle name="Salida 2 5 9 4" xfId="0"/>
    <cellStyle name="Salida 2 6" xfId="0"/>
    <cellStyle name="Salida 2 6 10" xfId="0"/>
    <cellStyle name="Salida 2 6 10 2" xfId="0"/>
    <cellStyle name="Salida 2 6 10 3" xfId="0"/>
    <cellStyle name="Salida 2 6 10 4" xfId="0"/>
    <cellStyle name="Salida 2 6 11" xfId="0"/>
    <cellStyle name="Salida 2 6 11 2" xfId="0"/>
    <cellStyle name="Salida 2 6 11 3" xfId="0"/>
    <cellStyle name="Salida 2 6 11 4" xfId="0"/>
    <cellStyle name="Salida 2 6 12" xfId="0"/>
    <cellStyle name="Salida 2 6 13" xfId="0"/>
    <cellStyle name="Salida 2 6 14" xfId="0"/>
    <cellStyle name="Salida 2 6 15" xfId="0"/>
    <cellStyle name="Salida 2 6 2" xfId="0"/>
    <cellStyle name="Salida 2 6 2 10" xfId="0"/>
    <cellStyle name="Salida 2 6 2 10 2" xfId="0"/>
    <cellStyle name="Salida 2 6 2 10 3" xfId="0"/>
    <cellStyle name="Salida 2 6 2 10 4" xfId="0"/>
    <cellStyle name="Salida 2 6 2 11" xfId="0"/>
    <cellStyle name="Salida 2 6 2 12" xfId="0"/>
    <cellStyle name="Salida 2 6 2 13" xfId="0"/>
    <cellStyle name="Salida 2 6 2 14" xfId="0"/>
    <cellStyle name="Salida 2 6 2 2" xfId="0"/>
    <cellStyle name="Salida 2 6 2 2 2" xfId="0"/>
    <cellStyle name="Salida 2 6 2 2 2 2" xfId="0"/>
    <cellStyle name="Salida 2 6 2 2 2 2 2" xfId="0"/>
    <cellStyle name="Salida 2 6 2 2 2 2 3" xfId="0"/>
    <cellStyle name="Salida 2 6 2 2 2 2 4" xfId="0"/>
    <cellStyle name="Salida 2 6 2 2 2 3" xfId="0"/>
    <cellStyle name="Salida 2 6 2 2 2 3 2" xfId="0"/>
    <cellStyle name="Salida 2 6 2 2 2 3 3" xfId="0"/>
    <cellStyle name="Salida 2 6 2 2 2 3 4" xfId="0"/>
    <cellStyle name="Salida 2 6 2 2 2 4" xfId="0"/>
    <cellStyle name="Salida 2 6 2 2 2 5" xfId="0"/>
    <cellStyle name="Salida 2 6 2 2 2 6" xfId="0"/>
    <cellStyle name="Salida 2 6 2 2 2 7" xfId="0"/>
    <cellStyle name="Salida 2 6 2 2 3" xfId="0"/>
    <cellStyle name="Salida 2 6 2 2 3 2" xfId="0"/>
    <cellStyle name="Salida 2 6 2 2 3 2 2" xfId="0"/>
    <cellStyle name="Salida 2 6 2 2 3 2 3" xfId="0"/>
    <cellStyle name="Salida 2 6 2 2 3 2 4" xfId="0"/>
    <cellStyle name="Salida 2 6 2 2 3 3" xfId="0"/>
    <cellStyle name="Salida 2 6 2 2 3 3 2" xfId="0"/>
    <cellStyle name="Salida 2 6 2 2 3 3 3" xfId="0"/>
    <cellStyle name="Salida 2 6 2 2 3 3 4" xfId="0"/>
    <cellStyle name="Salida 2 6 2 2 3 4" xfId="0"/>
    <cellStyle name="Salida 2 6 2 2 3 5" xfId="0"/>
    <cellStyle name="Salida 2 6 2 2 3 6" xfId="0"/>
    <cellStyle name="Salida 2 6 2 2 3 7" xfId="0"/>
    <cellStyle name="Salida 2 6 2 2 4" xfId="0"/>
    <cellStyle name="Salida 2 6 2 2 4 2" xfId="0"/>
    <cellStyle name="Salida 2 6 2 2 4 3" xfId="0"/>
    <cellStyle name="Salida 2 6 2 2 4 4" xfId="0"/>
    <cellStyle name="Salida 2 6 2 2 5" xfId="0"/>
    <cellStyle name="Salida 2 6 2 2 5 2" xfId="0"/>
    <cellStyle name="Salida 2 6 2 2 5 3" xfId="0"/>
    <cellStyle name="Salida 2 6 2 2 5 4" xfId="0"/>
    <cellStyle name="Salida 2 6 2 2 6" xfId="0"/>
    <cellStyle name="Salida 2 6 2 2 7" xfId="0"/>
    <cellStyle name="Salida 2 6 2 2 8" xfId="0"/>
    <cellStyle name="Salida 2 6 2 2 9" xfId="0"/>
    <cellStyle name="Salida 2 6 2 3" xfId="0"/>
    <cellStyle name="Salida 2 6 2 3 2" xfId="0"/>
    <cellStyle name="Salida 2 6 2 3 2 2" xfId="0"/>
    <cellStyle name="Salida 2 6 2 3 2 2 2" xfId="0"/>
    <cellStyle name="Salida 2 6 2 3 2 2 3" xfId="0"/>
    <cellStyle name="Salida 2 6 2 3 2 2 4" xfId="0"/>
    <cellStyle name="Salida 2 6 2 3 2 3" xfId="0"/>
    <cellStyle name="Salida 2 6 2 3 2 3 2" xfId="0"/>
    <cellStyle name="Salida 2 6 2 3 2 3 3" xfId="0"/>
    <cellStyle name="Salida 2 6 2 3 2 3 4" xfId="0"/>
    <cellStyle name="Salida 2 6 2 3 2 4" xfId="0"/>
    <cellStyle name="Salida 2 6 2 3 2 5" xfId="0"/>
    <cellStyle name="Salida 2 6 2 3 2 6" xfId="0"/>
    <cellStyle name="Salida 2 6 2 3 2 7" xfId="0"/>
    <cellStyle name="Salida 2 6 2 3 3" xfId="0"/>
    <cellStyle name="Salida 2 6 2 3 3 2" xfId="0"/>
    <cellStyle name="Salida 2 6 2 3 3 3" xfId="0"/>
    <cellStyle name="Salida 2 6 2 3 3 4" xfId="0"/>
    <cellStyle name="Salida 2 6 2 3 4" xfId="0"/>
    <cellStyle name="Salida 2 6 2 3 4 2" xfId="0"/>
    <cellStyle name="Salida 2 6 2 3 4 3" xfId="0"/>
    <cellStyle name="Salida 2 6 2 3 4 4" xfId="0"/>
    <cellStyle name="Salida 2 6 2 3 5" xfId="0"/>
    <cellStyle name="Salida 2 6 2 3 6" xfId="0"/>
    <cellStyle name="Salida 2 6 2 3 7" xfId="0"/>
    <cellStyle name="Salida 2 6 2 3 8" xfId="0"/>
    <cellStyle name="Salida 2 6 2 4" xfId="0"/>
    <cellStyle name="Salida 2 6 2 4 2" xfId="0"/>
    <cellStyle name="Salida 2 6 2 4 2 2" xfId="0"/>
    <cellStyle name="Salida 2 6 2 4 2 2 2" xfId="0"/>
    <cellStyle name="Salida 2 6 2 4 2 2 3" xfId="0"/>
    <cellStyle name="Salida 2 6 2 4 2 2 4" xfId="0"/>
    <cellStyle name="Salida 2 6 2 4 2 3" xfId="0"/>
    <cellStyle name="Salida 2 6 2 4 2 3 2" xfId="0"/>
    <cellStyle name="Salida 2 6 2 4 2 3 3" xfId="0"/>
    <cellStyle name="Salida 2 6 2 4 2 3 4" xfId="0"/>
    <cellStyle name="Salida 2 6 2 4 2 4" xfId="0"/>
    <cellStyle name="Salida 2 6 2 4 2 5" xfId="0"/>
    <cellStyle name="Salida 2 6 2 4 2 6" xfId="0"/>
    <cellStyle name="Salida 2 6 2 4 2 7" xfId="0"/>
    <cellStyle name="Salida 2 6 2 4 3" xfId="0"/>
    <cellStyle name="Salida 2 6 2 4 3 2" xfId="0"/>
    <cellStyle name="Salida 2 6 2 4 3 3" xfId="0"/>
    <cellStyle name="Salida 2 6 2 4 3 4" xfId="0"/>
    <cellStyle name="Salida 2 6 2 4 4" xfId="0"/>
    <cellStyle name="Salida 2 6 2 4 4 2" xfId="0"/>
    <cellStyle name="Salida 2 6 2 4 4 3" xfId="0"/>
    <cellStyle name="Salida 2 6 2 4 4 4" xfId="0"/>
    <cellStyle name="Salida 2 6 2 4 5" xfId="0"/>
    <cellStyle name="Salida 2 6 2 4 6" xfId="0"/>
    <cellStyle name="Salida 2 6 2 4 7" xfId="0"/>
    <cellStyle name="Salida 2 6 2 4 8" xfId="0"/>
    <cellStyle name="Salida 2 6 2 5" xfId="0"/>
    <cellStyle name="Salida 2 6 2 5 2" xfId="0"/>
    <cellStyle name="Salida 2 6 2 5 2 2" xfId="0"/>
    <cellStyle name="Salida 2 6 2 5 2 2 2" xfId="0"/>
    <cellStyle name="Salida 2 6 2 5 2 2 3" xfId="0"/>
    <cellStyle name="Salida 2 6 2 5 2 2 4" xfId="0"/>
    <cellStyle name="Salida 2 6 2 5 2 3" xfId="0"/>
    <cellStyle name="Salida 2 6 2 5 2 3 2" xfId="0"/>
    <cellStyle name="Salida 2 6 2 5 2 3 3" xfId="0"/>
    <cellStyle name="Salida 2 6 2 5 2 3 4" xfId="0"/>
    <cellStyle name="Salida 2 6 2 5 2 4" xfId="0"/>
    <cellStyle name="Salida 2 6 2 5 2 5" xfId="0"/>
    <cellStyle name="Salida 2 6 2 5 2 6" xfId="0"/>
    <cellStyle name="Salida 2 6 2 5 2 7" xfId="0"/>
    <cellStyle name="Salida 2 6 2 5 3" xfId="0"/>
    <cellStyle name="Salida 2 6 2 5 3 2" xfId="0"/>
    <cellStyle name="Salida 2 6 2 5 3 3" xfId="0"/>
    <cellStyle name="Salida 2 6 2 5 3 4" xfId="0"/>
    <cellStyle name="Salida 2 6 2 5 4" xfId="0"/>
    <cellStyle name="Salida 2 6 2 5 4 2" xfId="0"/>
    <cellStyle name="Salida 2 6 2 5 4 3" xfId="0"/>
    <cellStyle name="Salida 2 6 2 5 4 4" xfId="0"/>
    <cellStyle name="Salida 2 6 2 5 5" xfId="0"/>
    <cellStyle name="Salida 2 6 2 5 6" xfId="0"/>
    <cellStyle name="Salida 2 6 2 5 7" xfId="0"/>
    <cellStyle name="Salida 2 6 2 5 8" xfId="0"/>
    <cellStyle name="Salida 2 6 2 6" xfId="0"/>
    <cellStyle name="Salida 2 6 2 6 2" xfId="0"/>
    <cellStyle name="Salida 2 6 2 6 2 2" xfId="0"/>
    <cellStyle name="Salida 2 6 2 6 2 2 2" xfId="0"/>
    <cellStyle name="Salida 2 6 2 6 2 2 3" xfId="0"/>
    <cellStyle name="Salida 2 6 2 6 2 2 4" xfId="0"/>
    <cellStyle name="Salida 2 6 2 6 2 3" xfId="0"/>
    <cellStyle name="Salida 2 6 2 6 2 3 2" xfId="0"/>
    <cellStyle name="Salida 2 6 2 6 2 3 3" xfId="0"/>
    <cellStyle name="Salida 2 6 2 6 2 3 4" xfId="0"/>
    <cellStyle name="Salida 2 6 2 6 2 4" xfId="0"/>
    <cellStyle name="Salida 2 6 2 6 2 5" xfId="0"/>
    <cellStyle name="Salida 2 6 2 6 2 6" xfId="0"/>
    <cellStyle name="Salida 2 6 2 6 2 7" xfId="0"/>
    <cellStyle name="Salida 2 6 2 6 3" xfId="0"/>
    <cellStyle name="Salida 2 6 2 6 3 2" xfId="0"/>
    <cellStyle name="Salida 2 6 2 6 3 3" xfId="0"/>
    <cellStyle name="Salida 2 6 2 6 3 4" xfId="0"/>
    <cellStyle name="Salida 2 6 2 6 4" xfId="0"/>
    <cellStyle name="Salida 2 6 2 6 4 2" xfId="0"/>
    <cellStyle name="Salida 2 6 2 6 4 3" xfId="0"/>
    <cellStyle name="Salida 2 6 2 6 4 4" xfId="0"/>
    <cellStyle name="Salida 2 6 2 6 5" xfId="0"/>
    <cellStyle name="Salida 2 6 2 6 6" xfId="0"/>
    <cellStyle name="Salida 2 6 2 6 7" xfId="0"/>
    <cellStyle name="Salida 2 6 2 6 8" xfId="0"/>
    <cellStyle name="Salida 2 6 2 7" xfId="0"/>
    <cellStyle name="Salida 2 6 2 7 2" xfId="0"/>
    <cellStyle name="Salida 2 6 2 7 2 2" xfId="0"/>
    <cellStyle name="Salida 2 6 2 7 2 3" xfId="0"/>
    <cellStyle name="Salida 2 6 2 7 2 4" xfId="0"/>
    <cellStyle name="Salida 2 6 2 7 3" xfId="0"/>
    <cellStyle name="Salida 2 6 2 7 3 2" xfId="0"/>
    <cellStyle name="Salida 2 6 2 7 3 3" xfId="0"/>
    <cellStyle name="Salida 2 6 2 7 3 4" xfId="0"/>
    <cellStyle name="Salida 2 6 2 7 4" xfId="0"/>
    <cellStyle name="Salida 2 6 2 7 5" xfId="0"/>
    <cellStyle name="Salida 2 6 2 7 6" xfId="0"/>
    <cellStyle name="Salida 2 6 2 7 7" xfId="0"/>
    <cellStyle name="Salida 2 6 2 8" xfId="0"/>
    <cellStyle name="Salida 2 6 2 8 2" xfId="0"/>
    <cellStyle name="Salida 2 6 2 8 3" xfId="0"/>
    <cellStyle name="Salida 2 6 2 8 4" xfId="0"/>
    <cellStyle name="Salida 2 6 2 9" xfId="0"/>
    <cellStyle name="Salida 2 6 2 9 2" xfId="0"/>
    <cellStyle name="Salida 2 6 2 9 3" xfId="0"/>
    <cellStyle name="Salida 2 6 2 9 4" xfId="0"/>
    <cellStyle name="Salida 2 6 3" xfId="0"/>
    <cellStyle name="Salida 2 6 3 2" xfId="0"/>
    <cellStyle name="Salida 2 6 3 2 2" xfId="0"/>
    <cellStyle name="Salida 2 6 3 2 2 2" xfId="0"/>
    <cellStyle name="Salida 2 6 3 2 2 3" xfId="0"/>
    <cellStyle name="Salida 2 6 3 2 2 4" xfId="0"/>
    <cellStyle name="Salida 2 6 3 2 3" xfId="0"/>
    <cellStyle name="Salida 2 6 3 2 3 2" xfId="0"/>
    <cellStyle name="Salida 2 6 3 2 3 3" xfId="0"/>
    <cellStyle name="Salida 2 6 3 2 3 4" xfId="0"/>
    <cellStyle name="Salida 2 6 3 2 4" xfId="0"/>
    <cellStyle name="Salida 2 6 3 2 5" xfId="0"/>
    <cellStyle name="Salida 2 6 3 2 6" xfId="0"/>
    <cellStyle name="Salida 2 6 3 2 7" xfId="0"/>
    <cellStyle name="Salida 2 6 3 3" xfId="0"/>
    <cellStyle name="Salida 2 6 3 3 2" xfId="0"/>
    <cellStyle name="Salida 2 6 3 3 2 2" xfId="0"/>
    <cellStyle name="Salida 2 6 3 3 2 3" xfId="0"/>
    <cellStyle name="Salida 2 6 3 3 2 4" xfId="0"/>
    <cellStyle name="Salida 2 6 3 3 3" xfId="0"/>
    <cellStyle name="Salida 2 6 3 3 3 2" xfId="0"/>
    <cellStyle name="Salida 2 6 3 3 3 3" xfId="0"/>
    <cellStyle name="Salida 2 6 3 3 3 4" xfId="0"/>
    <cellStyle name="Salida 2 6 3 3 4" xfId="0"/>
    <cellStyle name="Salida 2 6 3 3 5" xfId="0"/>
    <cellStyle name="Salida 2 6 3 3 6" xfId="0"/>
    <cellStyle name="Salida 2 6 3 3 7" xfId="0"/>
    <cellStyle name="Salida 2 6 3 4" xfId="0"/>
    <cellStyle name="Salida 2 6 3 4 2" xfId="0"/>
    <cellStyle name="Salida 2 6 3 4 3" xfId="0"/>
    <cellStyle name="Salida 2 6 3 4 4" xfId="0"/>
    <cellStyle name="Salida 2 6 3 5" xfId="0"/>
    <cellStyle name="Salida 2 6 3 5 2" xfId="0"/>
    <cellStyle name="Salida 2 6 3 5 3" xfId="0"/>
    <cellStyle name="Salida 2 6 3 5 4" xfId="0"/>
    <cellStyle name="Salida 2 6 3 6" xfId="0"/>
    <cellStyle name="Salida 2 6 3 7" xfId="0"/>
    <cellStyle name="Salida 2 6 3 8" xfId="0"/>
    <cellStyle name="Salida 2 6 3 9" xfId="0"/>
    <cellStyle name="Salida 2 6 4" xfId="0"/>
    <cellStyle name="Salida 2 6 4 2" xfId="0"/>
    <cellStyle name="Salida 2 6 4 2 2" xfId="0"/>
    <cellStyle name="Salida 2 6 4 2 2 2" xfId="0"/>
    <cellStyle name="Salida 2 6 4 2 2 3" xfId="0"/>
    <cellStyle name="Salida 2 6 4 2 2 4" xfId="0"/>
    <cellStyle name="Salida 2 6 4 2 3" xfId="0"/>
    <cellStyle name="Salida 2 6 4 2 3 2" xfId="0"/>
    <cellStyle name="Salida 2 6 4 2 3 3" xfId="0"/>
    <cellStyle name="Salida 2 6 4 2 3 4" xfId="0"/>
    <cellStyle name="Salida 2 6 4 2 4" xfId="0"/>
    <cellStyle name="Salida 2 6 4 2 5" xfId="0"/>
    <cellStyle name="Salida 2 6 4 2 6" xfId="0"/>
    <cellStyle name="Salida 2 6 4 2 7" xfId="0"/>
    <cellStyle name="Salida 2 6 4 3" xfId="0"/>
    <cellStyle name="Salida 2 6 4 3 2" xfId="0"/>
    <cellStyle name="Salida 2 6 4 3 3" xfId="0"/>
    <cellStyle name="Salida 2 6 4 3 4" xfId="0"/>
    <cellStyle name="Salida 2 6 4 4" xfId="0"/>
    <cellStyle name="Salida 2 6 4 4 2" xfId="0"/>
    <cellStyle name="Salida 2 6 4 4 3" xfId="0"/>
    <cellStyle name="Salida 2 6 4 4 4" xfId="0"/>
    <cellStyle name="Salida 2 6 4 5" xfId="0"/>
    <cellStyle name="Salida 2 6 4 6" xfId="0"/>
    <cellStyle name="Salida 2 6 4 7" xfId="0"/>
    <cellStyle name="Salida 2 6 4 8" xfId="0"/>
    <cellStyle name="Salida 2 6 5" xfId="0"/>
    <cellStyle name="Salida 2 6 5 2" xfId="0"/>
    <cellStyle name="Salida 2 6 5 2 2" xfId="0"/>
    <cellStyle name="Salida 2 6 5 2 2 2" xfId="0"/>
    <cellStyle name="Salida 2 6 5 2 2 3" xfId="0"/>
    <cellStyle name="Salida 2 6 5 2 2 4" xfId="0"/>
    <cellStyle name="Salida 2 6 5 2 3" xfId="0"/>
    <cellStyle name="Salida 2 6 5 2 3 2" xfId="0"/>
    <cellStyle name="Salida 2 6 5 2 3 3" xfId="0"/>
    <cellStyle name="Salida 2 6 5 2 3 4" xfId="0"/>
    <cellStyle name="Salida 2 6 5 2 4" xfId="0"/>
    <cellStyle name="Salida 2 6 5 2 5" xfId="0"/>
    <cellStyle name="Salida 2 6 5 2 6" xfId="0"/>
    <cellStyle name="Salida 2 6 5 2 7" xfId="0"/>
    <cellStyle name="Salida 2 6 5 3" xfId="0"/>
    <cellStyle name="Salida 2 6 5 3 2" xfId="0"/>
    <cellStyle name="Salida 2 6 5 3 3" xfId="0"/>
    <cellStyle name="Salida 2 6 5 3 4" xfId="0"/>
    <cellStyle name="Salida 2 6 5 4" xfId="0"/>
    <cellStyle name="Salida 2 6 5 4 2" xfId="0"/>
    <cellStyle name="Salida 2 6 5 4 3" xfId="0"/>
    <cellStyle name="Salida 2 6 5 4 4" xfId="0"/>
    <cellStyle name="Salida 2 6 5 5" xfId="0"/>
    <cellStyle name="Salida 2 6 5 6" xfId="0"/>
    <cellStyle name="Salida 2 6 5 7" xfId="0"/>
    <cellStyle name="Salida 2 6 5 8" xfId="0"/>
    <cellStyle name="Salida 2 6 6" xfId="0"/>
    <cellStyle name="Salida 2 6 6 2" xfId="0"/>
    <cellStyle name="Salida 2 6 6 2 2" xfId="0"/>
    <cellStyle name="Salida 2 6 6 2 2 2" xfId="0"/>
    <cellStyle name="Salida 2 6 6 2 2 3" xfId="0"/>
    <cellStyle name="Salida 2 6 6 2 2 4" xfId="0"/>
    <cellStyle name="Salida 2 6 6 2 3" xfId="0"/>
    <cellStyle name="Salida 2 6 6 2 3 2" xfId="0"/>
    <cellStyle name="Salida 2 6 6 2 3 3" xfId="0"/>
    <cellStyle name="Salida 2 6 6 2 3 4" xfId="0"/>
    <cellStyle name="Salida 2 6 6 2 4" xfId="0"/>
    <cellStyle name="Salida 2 6 6 2 5" xfId="0"/>
    <cellStyle name="Salida 2 6 6 2 6" xfId="0"/>
    <cellStyle name="Salida 2 6 6 2 7" xfId="0"/>
    <cellStyle name="Salida 2 6 6 3" xfId="0"/>
    <cellStyle name="Salida 2 6 6 3 2" xfId="0"/>
    <cellStyle name="Salida 2 6 6 3 3" xfId="0"/>
    <cellStyle name="Salida 2 6 6 3 4" xfId="0"/>
    <cellStyle name="Salida 2 6 6 4" xfId="0"/>
    <cellStyle name="Salida 2 6 6 4 2" xfId="0"/>
    <cellStyle name="Salida 2 6 6 4 3" xfId="0"/>
    <cellStyle name="Salida 2 6 6 4 4" xfId="0"/>
    <cellStyle name="Salida 2 6 6 5" xfId="0"/>
    <cellStyle name="Salida 2 6 6 6" xfId="0"/>
    <cellStyle name="Salida 2 6 6 7" xfId="0"/>
    <cellStyle name="Salida 2 6 6 8" xfId="0"/>
    <cellStyle name="Salida 2 6 7" xfId="0"/>
    <cellStyle name="Salida 2 6 7 2" xfId="0"/>
    <cellStyle name="Salida 2 6 7 2 2" xfId="0"/>
    <cellStyle name="Salida 2 6 7 2 2 2" xfId="0"/>
    <cellStyle name="Salida 2 6 7 2 2 3" xfId="0"/>
    <cellStyle name="Salida 2 6 7 2 2 4" xfId="0"/>
    <cellStyle name="Salida 2 6 7 2 3" xfId="0"/>
    <cellStyle name="Salida 2 6 7 2 3 2" xfId="0"/>
    <cellStyle name="Salida 2 6 7 2 3 3" xfId="0"/>
    <cellStyle name="Salida 2 6 7 2 3 4" xfId="0"/>
    <cellStyle name="Salida 2 6 7 2 4" xfId="0"/>
    <cellStyle name="Salida 2 6 7 2 5" xfId="0"/>
    <cellStyle name="Salida 2 6 7 2 6" xfId="0"/>
    <cellStyle name="Salida 2 6 7 2 7" xfId="0"/>
    <cellStyle name="Salida 2 6 7 3" xfId="0"/>
    <cellStyle name="Salida 2 6 7 3 2" xfId="0"/>
    <cellStyle name="Salida 2 6 7 3 3" xfId="0"/>
    <cellStyle name="Salida 2 6 7 3 4" xfId="0"/>
    <cellStyle name="Salida 2 6 7 4" xfId="0"/>
    <cellStyle name="Salida 2 6 7 4 2" xfId="0"/>
    <cellStyle name="Salida 2 6 7 4 3" xfId="0"/>
    <cellStyle name="Salida 2 6 7 4 4" xfId="0"/>
    <cellStyle name="Salida 2 6 7 5" xfId="0"/>
    <cellStyle name="Salida 2 6 7 6" xfId="0"/>
    <cellStyle name="Salida 2 6 7 7" xfId="0"/>
    <cellStyle name="Salida 2 6 7 8" xfId="0"/>
    <cellStyle name="Salida 2 6 8" xfId="0"/>
    <cellStyle name="Salida 2 6 8 2" xfId="0"/>
    <cellStyle name="Salida 2 6 8 2 2" xfId="0"/>
    <cellStyle name="Salida 2 6 8 2 3" xfId="0"/>
    <cellStyle name="Salida 2 6 8 2 4" xfId="0"/>
    <cellStyle name="Salida 2 6 8 3" xfId="0"/>
    <cellStyle name="Salida 2 6 8 3 2" xfId="0"/>
    <cellStyle name="Salida 2 6 8 3 3" xfId="0"/>
    <cellStyle name="Salida 2 6 8 3 4" xfId="0"/>
    <cellStyle name="Salida 2 6 8 4" xfId="0"/>
    <cellStyle name="Salida 2 6 8 5" xfId="0"/>
    <cellStyle name="Salida 2 6 8 6" xfId="0"/>
    <cellStyle name="Salida 2 6 8 7" xfId="0"/>
    <cellStyle name="Salida 2 6 9" xfId="0"/>
    <cellStyle name="Salida 2 6 9 2" xfId="0"/>
    <cellStyle name="Salida 2 6 9 3" xfId="0"/>
    <cellStyle name="Salida 2 6 9 4" xfId="0"/>
    <cellStyle name="Salida 2 7" xfId="0"/>
    <cellStyle name="Salida 2 7 10" xfId="0"/>
    <cellStyle name="Salida 2 7 10 2" xfId="0"/>
    <cellStyle name="Salida 2 7 10 3" xfId="0"/>
    <cellStyle name="Salida 2 7 10 4" xfId="0"/>
    <cellStyle name="Salida 2 7 11" xfId="0"/>
    <cellStyle name="Salida 2 7 11 2" xfId="0"/>
    <cellStyle name="Salida 2 7 11 3" xfId="0"/>
    <cellStyle name="Salida 2 7 11 4" xfId="0"/>
    <cellStyle name="Salida 2 7 12" xfId="0"/>
    <cellStyle name="Salida 2 7 13" xfId="0"/>
    <cellStyle name="Salida 2 7 14" xfId="0"/>
    <cellStyle name="Salida 2 7 15" xfId="0"/>
    <cellStyle name="Salida 2 7 2" xfId="0"/>
    <cellStyle name="Salida 2 7 2 10" xfId="0"/>
    <cellStyle name="Salida 2 7 2 10 2" xfId="0"/>
    <cellStyle name="Salida 2 7 2 10 3" xfId="0"/>
    <cellStyle name="Salida 2 7 2 10 4" xfId="0"/>
    <cellStyle name="Salida 2 7 2 11" xfId="0"/>
    <cellStyle name="Salida 2 7 2 12" xfId="0"/>
    <cellStyle name="Salida 2 7 2 13" xfId="0"/>
    <cellStyle name="Salida 2 7 2 14" xfId="0"/>
    <cellStyle name="Salida 2 7 2 2" xfId="0"/>
    <cellStyle name="Salida 2 7 2 2 2" xfId="0"/>
    <cellStyle name="Salida 2 7 2 2 2 2" xfId="0"/>
    <cellStyle name="Salida 2 7 2 2 2 2 2" xfId="0"/>
    <cellStyle name="Salida 2 7 2 2 2 2 3" xfId="0"/>
    <cellStyle name="Salida 2 7 2 2 2 2 4" xfId="0"/>
    <cellStyle name="Salida 2 7 2 2 2 3" xfId="0"/>
    <cellStyle name="Salida 2 7 2 2 2 3 2" xfId="0"/>
    <cellStyle name="Salida 2 7 2 2 2 3 3" xfId="0"/>
    <cellStyle name="Salida 2 7 2 2 2 3 4" xfId="0"/>
    <cellStyle name="Salida 2 7 2 2 2 4" xfId="0"/>
    <cellStyle name="Salida 2 7 2 2 2 5" xfId="0"/>
    <cellStyle name="Salida 2 7 2 2 2 6" xfId="0"/>
    <cellStyle name="Salida 2 7 2 2 2 7" xfId="0"/>
    <cellStyle name="Salida 2 7 2 2 3" xfId="0"/>
    <cellStyle name="Salida 2 7 2 2 3 2" xfId="0"/>
    <cellStyle name="Salida 2 7 2 2 3 2 2" xfId="0"/>
    <cellStyle name="Salida 2 7 2 2 3 2 3" xfId="0"/>
    <cellStyle name="Salida 2 7 2 2 3 2 4" xfId="0"/>
    <cellStyle name="Salida 2 7 2 2 3 3" xfId="0"/>
    <cellStyle name="Salida 2 7 2 2 3 3 2" xfId="0"/>
    <cellStyle name="Salida 2 7 2 2 3 3 3" xfId="0"/>
    <cellStyle name="Salida 2 7 2 2 3 3 4" xfId="0"/>
    <cellStyle name="Salida 2 7 2 2 3 4" xfId="0"/>
    <cellStyle name="Salida 2 7 2 2 3 5" xfId="0"/>
    <cellStyle name="Salida 2 7 2 2 3 6" xfId="0"/>
    <cellStyle name="Salida 2 7 2 2 3 7" xfId="0"/>
    <cellStyle name="Salida 2 7 2 2 4" xfId="0"/>
    <cellStyle name="Salida 2 7 2 2 4 2" xfId="0"/>
    <cellStyle name="Salida 2 7 2 2 4 3" xfId="0"/>
    <cellStyle name="Salida 2 7 2 2 4 4" xfId="0"/>
    <cellStyle name="Salida 2 7 2 2 5" xfId="0"/>
    <cellStyle name="Salida 2 7 2 2 5 2" xfId="0"/>
    <cellStyle name="Salida 2 7 2 2 5 3" xfId="0"/>
    <cellStyle name="Salida 2 7 2 2 5 4" xfId="0"/>
    <cellStyle name="Salida 2 7 2 2 6" xfId="0"/>
    <cellStyle name="Salida 2 7 2 2 7" xfId="0"/>
    <cellStyle name="Salida 2 7 2 2 8" xfId="0"/>
    <cellStyle name="Salida 2 7 2 2 9" xfId="0"/>
    <cellStyle name="Salida 2 7 2 3" xfId="0"/>
    <cellStyle name="Salida 2 7 2 3 2" xfId="0"/>
    <cellStyle name="Salida 2 7 2 3 2 2" xfId="0"/>
    <cellStyle name="Salida 2 7 2 3 2 2 2" xfId="0"/>
    <cellStyle name="Salida 2 7 2 3 2 2 3" xfId="0"/>
    <cellStyle name="Salida 2 7 2 3 2 2 4" xfId="0"/>
    <cellStyle name="Salida 2 7 2 3 2 3" xfId="0"/>
    <cellStyle name="Salida 2 7 2 3 2 3 2" xfId="0"/>
    <cellStyle name="Salida 2 7 2 3 2 3 3" xfId="0"/>
    <cellStyle name="Salida 2 7 2 3 2 3 4" xfId="0"/>
    <cellStyle name="Salida 2 7 2 3 2 4" xfId="0"/>
    <cellStyle name="Salida 2 7 2 3 2 5" xfId="0"/>
    <cellStyle name="Salida 2 7 2 3 2 6" xfId="0"/>
    <cellStyle name="Salida 2 7 2 3 2 7" xfId="0"/>
    <cellStyle name="Salida 2 7 2 3 3" xfId="0"/>
    <cellStyle name="Salida 2 7 2 3 3 2" xfId="0"/>
    <cellStyle name="Salida 2 7 2 3 3 3" xfId="0"/>
    <cellStyle name="Salida 2 7 2 3 3 4" xfId="0"/>
    <cellStyle name="Salida 2 7 2 3 4" xfId="0"/>
    <cellStyle name="Salida 2 7 2 3 4 2" xfId="0"/>
    <cellStyle name="Salida 2 7 2 3 4 3" xfId="0"/>
    <cellStyle name="Salida 2 7 2 3 4 4" xfId="0"/>
    <cellStyle name="Salida 2 7 2 3 5" xfId="0"/>
    <cellStyle name="Salida 2 7 2 3 6" xfId="0"/>
    <cellStyle name="Salida 2 7 2 3 7" xfId="0"/>
    <cellStyle name="Salida 2 7 2 3 8" xfId="0"/>
    <cellStyle name="Salida 2 7 2 4" xfId="0"/>
    <cellStyle name="Salida 2 7 2 4 2" xfId="0"/>
    <cellStyle name="Salida 2 7 2 4 2 2" xfId="0"/>
    <cellStyle name="Salida 2 7 2 4 2 2 2" xfId="0"/>
    <cellStyle name="Salida 2 7 2 4 2 2 3" xfId="0"/>
    <cellStyle name="Salida 2 7 2 4 2 2 4" xfId="0"/>
    <cellStyle name="Salida 2 7 2 4 2 3" xfId="0"/>
    <cellStyle name="Salida 2 7 2 4 2 3 2" xfId="0"/>
    <cellStyle name="Salida 2 7 2 4 2 3 3" xfId="0"/>
    <cellStyle name="Salida 2 7 2 4 2 3 4" xfId="0"/>
    <cellStyle name="Salida 2 7 2 4 2 4" xfId="0"/>
    <cellStyle name="Salida 2 7 2 4 2 5" xfId="0"/>
    <cellStyle name="Salida 2 7 2 4 2 6" xfId="0"/>
    <cellStyle name="Salida 2 7 2 4 2 7" xfId="0"/>
    <cellStyle name="Salida 2 7 2 4 3" xfId="0"/>
    <cellStyle name="Salida 2 7 2 4 3 2" xfId="0"/>
    <cellStyle name="Salida 2 7 2 4 3 3" xfId="0"/>
    <cellStyle name="Salida 2 7 2 4 3 4" xfId="0"/>
    <cellStyle name="Salida 2 7 2 4 4" xfId="0"/>
    <cellStyle name="Salida 2 7 2 4 4 2" xfId="0"/>
    <cellStyle name="Salida 2 7 2 4 4 3" xfId="0"/>
    <cellStyle name="Salida 2 7 2 4 4 4" xfId="0"/>
    <cellStyle name="Salida 2 7 2 4 5" xfId="0"/>
    <cellStyle name="Salida 2 7 2 4 6" xfId="0"/>
    <cellStyle name="Salida 2 7 2 4 7" xfId="0"/>
    <cellStyle name="Salida 2 7 2 4 8" xfId="0"/>
    <cellStyle name="Salida 2 7 2 5" xfId="0"/>
    <cellStyle name="Salida 2 7 2 5 2" xfId="0"/>
    <cellStyle name="Salida 2 7 2 5 2 2" xfId="0"/>
    <cellStyle name="Salida 2 7 2 5 2 2 2" xfId="0"/>
    <cellStyle name="Salida 2 7 2 5 2 2 3" xfId="0"/>
    <cellStyle name="Salida 2 7 2 5 2 2 4" xfId="0"/>
    <cellStyle name="Salida 2 7 2 5 2 3" xfId="0"/>
    <cellStyle name="Salida 2 7 2 5 2 3 2" xfId="0"/>
    <cellStyle name="Salida 2 7 2 5 2 3 3" xfId="0"/>
    <cellStyle name="Salida 2 7 2 5 2 3 4" xfId="0"/>
    <cellStyle name="Salida 2 7 2 5 2 4" xfId="0"/>
    <cellStyle name="Salida 2 7 2 5 2 5" xfId="0"/>
    <cellStyle name="Salida 2 7 2 5 2 6" xfId="0"/>
    <cellStyle name="Salida 2 7 2 5 2 7" xfId="0"/>
    <cellStyle name="Salida 2 7 2 5 3" xfId="0"/>
    <cellStyle name="Salida 2 7 2 5 3 2" xfId="0"/>
    <cellStyle name="Salida 2 7 2 5 3 3" xfId="0"/>
    <cellStyle name="Salida 2 7 2 5 3 4" xfId="0"/>
    <cellStyle name="Salida 2 7 2 5 4" xfId="0"/>
    <cellStyle name="Salida 2 7 2 5 4 2" xfId="0"/>
    <cellStyle name="Salida 2 7 2 5 4 3" xfId="0"/>
    <cellStyle name="Salida 2 7 2 5 4 4" xfId="0"/>
    <cellStyle name="Salida 2 7 2 5 5" xfId="0"/>
    <cellStyle name="Salida 2 7 2 5 6" xfId="0"/>
    <cellStyle name="Salida 2 7 2 5 7" xfId="0"/>
    <cellStyle name="Salida 2 7 2 5 8" xfId="0"/>
    <cellStyle name="Salida 2 7 2 6" xfId="0"/>
    <cellStyle name="Salida 2 7 2 6 2" xfId="0"/>
    <cellStyle name="Salida 2 7 2 6 2 2" xfId="0"/>
    <cellStyle name="Salida 2 7 2 6 2 2 2" xfId="0"/>
    <cellStyle name="Salida 2 7 2 6 2 2 3" xfId="0"/>
    <cellStyle name="Salida 2 7 2 6 2 2 4" xfId="0"/>
    <cellStyle name="Salida 2 7 2 6 2 3" xfId="0"/>
    <cellStyle name="Salida 2 7 2 6 2 3 2" xfId="0"/>
    <cellStyle name="Salida 2 7 2 6 2 3 3" xfId="0"/>
    <cellStyle name="Salida 2 7 2 6 2 3 4" xfId="0"/>
    <cellStyle name="Salida 2 7 2 6 2 4" xfId="0"/>
    <cellStyle name="Salida 2 7 2 6 2 5" xfId="0"/>
    <cellStyle name="Salida 2 7 2 6 2 6" xfId="0"/>
    <cellStyle name="Salida 2 7 2 6 2 7" xfId="0"/>
    <cellStyle name="Salida 2 7 2 6 3" xfId="0"/>
    <cellStyle name="Salida 2 7 2 6 3 2" xfId="0"/>
    <cellStyle name="Salida 2 7 2 6 3 3" xfId="0"/>
    <cellStyle name="Salida 2 7 2 6 3 4" xfId="0"/>
    <cellStyle name="Salida 2 7 2 6 4" xfId="0"/>
    <cellStyle name="Salida 2 7 2 6 4 2" xfId="0"/>
    <cellStyle name="Salida 2 7 2 6 4 3" xfId="0"/>
    <cellStyle name="Salida 2 7 2 6 4 4" xfId="0"/>
    <cellStyle name="Salida 2 7 2 6 5" xfId="0"/>
    <cellStyle name="Salida 2 7 2 6 6" xfId="0"/>
    <cellStyle name="Salida 2 7 2 6 7" xfId="0"/>
    <cellStyle name="Salida 2 7 2 6 8" xfId="0"/>
    <cellStyle name="Salida 2 7 2 7" xfId="0"/>
    <cellStyle name="Salida 2 7 2 7 2" xfId="0"/>
    <cellStyle name="Salida 2 7 2 7 2 2" xfId="0"/>
    <cellStyle name="Salida 2 7 2 7 2 3" xfId="0"/>
    <cellStyle name="Salida 2 7 2 7 2 4" xfId="0"/>
    <cellStyle name="Salida 2 7 2 7 3" xfId="0"/>
    <cellStyle name="Salida 2 7 2 7 3 2" xfId="0"/>
    <cellStyle name="Salida 2 7 2 7 3 3" xfId="0"/>
    <cellStyle name="Salida 2 7 2 7 3 4" xfId="0"/>
    <cellStyle name="Salida 2 7 2 7 4" xfId="0"/>
    <cellStyle name="Salida 2 7 2 7 5" xfId="0"/>
    <cellStyle name="Salida 2 7 2 7 6" xfId="0"/>
    <cellStyle name="Salida 2 7 2 7 7" xfId="0"/>
    <cellStyle name="Salida 2 7 2 8" xfId="0"/>
    <cellStyle name="Salida 2 7 2 8 2" xfId="0"/>
    <cellStyle name="Salida 2 7 2 8 3" xfId="0"/>
    <cellStyle name="Salida 2 7 2 8 4" xfId="0"/>
    <cellStyle name="Salida 2 7 2 9" xfId="0"/>
    <cellStyle name="Salida 2 7 2 9 2" xfId="0"/>
    <cellStyle name="Salida 2 7 2 9 3" xfId="0"/>
    <cellStyle name="Salida 2 7 2 9 4" xfId="0"/>
    <cellStyle name="Salida 2 7 3" xfId="0"/>
    <cellStyle name="Salida 2 7 3 2" xfId="0"/>
    <cellStyle name="Salida 2 7 3 2 2" xfId="0"/>
    <cellStyle name="Salida 2 7 3 2 2 2" xfId="0"/>
    <cellStyle name="Salida 2 7 3 2 2 3" xfId="0"/>
    <cellStyle name="Salida 2 7 3 2 2 4" xfId="0"/>
    <cellStyle name="Salida 2 7 3 2 3" xfId="0"/>
    <cellStyle name="Salida 2 7 3 2 3 2" xfId="0"/>
    <cellStyle name="Salida 2 7 3 2 3 3" xfId="0"/>
    <cellStyle name="Salida 2 7 3 2 3 4" xfId="0"/>
    <cellStyle name="Salida 2 7 3 2 4" xfId="0"/>
    <cellStyle name="Salida 2 7 3 2 5" xfId="0"/>
    <cellStyle name="Salida 2 7 3 2 6" xfId="0"/>
    <cellStyle name="Salida 2 7 3 2 7" xfId="0"/>
    <cellStyle name="Salida 2 7 3 3" xfId="0"/>
    <cellStyle name="Salida 2 7 3 3 2" xfId="0"/>
    <cellStyle name="Salida 2 7 3 3 2 2" xfId="0"/>
    <cellStyle name="Salida 2 7 3 3 2 3" xfId="0"/>
    <cellStyle name="Salida 2 7 3 3 2 4" xfId="0"/>
    <cellStyle name="Salida 2 7 3 3 3" xfId="0"/>
    <cellStyle name="Salida 2 7 3 3 3 2" xfId="0"/>
    <cellStyle name="Salida 2 7 3 3 3 3" xfId="0"/>
    <cellStyle name="Salida 2 7 3 3 3 4" xfId="0"/>
    <cellStyle name="Salida 2 7 3 3 4" xfId="0"/>
    <cellStyle name="Salida 2 7 3 3 5" xfId="0"/>
    <cellStyle name="Salida 2 7 3 3 6" xfId="0"/>
    <cellStyle name="Salida 2 7 3 3 7" xfId="0"/>
    <cellStyle name="Salida 2 7 3 4" xfId="0"/>
    <cellStyle name="Salida 2 7 3 4 2" xfId="0"/>
    <cellStyle name="Salida 2 7 3 4 3" xfId="0"/>
    <cellStyle name="Salida 2 7 3 4 4" xfId="0"/>
    <cellStyle name="Salida 2 7 3 5" xfId="0"/>
    <cellStyle name="Salida 2 7 3 5 2" xfId="0"/>
    <cellStyle name="Salida 2 7 3 5 3" xfId="0"/>
    <cellStyle name="Salida 2 7 3 5 4" xfId="0"/>
    <cellStyle name="Salida 2 7 3 6" xfId="0"/>
    <cellStyle name="Salida 2 7 3 7" xfId="0"/>
    <cellStyle name="Salida 2 7 3 8" xfId="0"/>
    <cellStyle name="Salida 2 7 3 9" xfId="0"/>
    <cellStyle name="Salida 2 7 4" xfId="0"/>
    <cellStyle name="Salida 2 7 4 2" xfId="0"/>
    <cellStyle name="Salida 2 7 4 2 2" xfId="0"/>
    <cellStyle name="Salida 2 7 4 2 2 2" xfId="0"/>
    <cellStyle name="Salida 2 7 4 2 2 3" xfId="0"/>
    <cellStyle name="Salida 2 7 4 2 2 4" xfId="0"/>
    <cellStyle name="Salida 2 7 4 2 3" xfId="0"/>
    <cellStyle name="Salida 2 7 4 2 3 2" xfId="0"/>
    <cellStyle name="Salida 2 7 4 2 3 3" xfId="0"/>
    <cellStyle name="Salida 2 7 4 2 3 4" xfId="0"/>
    <cellStyle name="Salida 2 7 4 2 4" xfId="0"/>
    <cellStyle name="Salida 2 7 4 2 5" xfId="0"/>
    <cellStyle name="Salida 2 7 4 2 6" xfId="0"/>
    <cellStyle name="Salida 2 7 4 2 7" xfId="0"/>
    <cellStyle name="Salida 2 7 4 3" xfId="0"/>
    <cellStyle name="Salida 2 7 4 3 2" xfId="0"/>
    <cellStyle name="Salida 2 7 4 3 3" xfId="0"/>
    <cellStyle name="Salida 2 7 4 3 4" xfId="0"/>
    <cellStyle name="Salida 2 7 4 4" xfId="0"/>
    <cellStyle name="Salida 2 7 4 4 2" xfId="0"/>
    <cellStyle name="Salida 2 7 4 4 3" xfId="0"/>
    <cellStyle name="Salida 2 7 4 4 4" xfId="0"/>
    <cellStyle name="Salida 2 7 4 5" xfId="0"/>
    <cellStyle name="Salida 2 7 4 6" xfId="0"/>
    <cellStyle name="Salida 2 7 4 7" xfId="0"/>
    <cellStyle name="Salida 2 7 4 8" xfId="0"/>
    <cellStyle name="Salida 2 7 5" xfId="0"/>
    <cellStyle name="Salida 2 7 5 2" xfId="0"/>
    <cellStyle name="Salida 2 7 5 2 2" xfId="0"/>
    <cellStyle name="Salida 2 7 5 2 2 2" xfId="0"/>
    <cellStyle name="Salida 2 7 5 2 2 3" xfId="0"/>
    <cellStyle name="Salida 2 7 5 2 2 4" xfId="0"/>
    <cellStyle name="Salida 2 7 5 2 3" xfId="0"/>
    <cellStyle name="Salida 2 7 5 2 3 2" xfId="0"/>
    <cellStyle name="Salida 2 7 5 2 3 3" xfId="0"/>
    <cellStyle name="Salida 2 7 5 2 3 4" xfId="0"/>
    <cellStyle name="Salida 2 7 5 2 4" xfId="0"/>
    <cellStyle name="Salida 2 7 5 2 5" xfId="0"/>
    <cellStyle name="Salida 2 7 5 2 6" xfId="0"/>
    <cellStyle name="Salida 2 7 5 2 7" xfId="0"/>
    <cellStyle name="Salida 2 7 5 3" xfId="0"/>
    <cellStyle name="Salida 2 7 5 3 2" xfId="0"/>
    <cellStyle name="Salida 2 7 5 3 3" xfId="0"/>
    <cellStyle name="Salida 2 7 5 3 4" xfId="0"/>
    <cellStyle name="Salida 2 7 5 4" xfId="0"/>
    <cellStyle name="Salida 2 7 5 4 2" xfId="0"/>
    <cellStyle name="Salida 2 7 5 4 3" xfId="0"/>
    <cellStyle name="Salida 2 7 5 4 4" xfId="0"/>
    <cellStyle name="Salida 2 7 5 5" xfId="0"/>
    <cellStyle name="Salida 2 7 5 6" xfId="0"/>
    <cellStyle name="Salida 2 7 5 7" xfId="0"/>
    <cellStyle name="Salida 2 7 5 8" xfId="0"/>
    <cellStyle name="Salida 2 7 6" xfId="0"/>
    <cellStyle name="Salida 2 7 6 2" xfId="0"/>
    <cellStyle name="Salida 2 7 6 2 2" xfId="0"/>
    <cellStyle name="Salida 2 7 6 2 2 2" xfId="0"/>
    <cellStyle name="Salida 2 7 6 2 2 3" xfId="0"/>
    <cellStyle name="Salida 2 7 6 2 2 4" xfId="0"/>
    <cellStyle name="Salida 2 7 6 2 3" xfId="0"/>
    <cellStyle name="Salida 2 7 6 2 3 2" xfId="0"/>
    <cellStyle name="Salida 2 7 6 2 3 3" xfId="0"/>
    <cellStyle name="Salida 2 7 6 2 3 4" xfId="0"/>
    <cellStyle name="Salida 2 7 6 2 4" xfId="0"/>
    <cellStyle name="Salida 2 7 6 2 5" xfId="0"/>
    <cellStyle name="Salida 2 7 6 2 6" xfId="0"/>
    <cellStyle name="Salida 2 7 6 2 7" xfId="0"/>
    <cellStyle name="Salida 2 7 6 3" xfId="0"/>
    <cellStyle name="Salida 2 7 6 3 2" xfId="0"/>
    <cellStyle name="Salida 2 7 6 3 3" xfId="0"/>
    <cellStyle name="Salida 2 7 6 3 4" xfId="0"/>
    <cellStyle name="Salida 2 7 6 4" xfId="0"/>
    <cellStyle name="Salida 2 7 6 4 2" xfId="0"/>
    <cellStyle name="Salida 2 7 6 4 3" xfId="0"/>
    <cellStyle name="Salida 2 7 6 4 4" xfId="0"/>
    <cellStyle name="Salida 2 7 6 5" xfId="0"/>
    <cellStyle name="Salida 2 7 6 6" xfId="0"/>
    <cellStyle name="Salida 2 7 6 7" xfId="0"/>
    <cellStyle name="Salida 2 7 6 8" xfId="0"/>
    <cellStyle name="Salida 2 7 7" xfId="0"/>
    <cellStyle name="Salida 2 7 7 2" xfId="0"/>
    <cellStyle name="Salida 2 7 7 2 2" xfId="0"/>
    <cellStyle name="Salida 2 7 7 2 2 2" xfId="0"/>
    <cellStyle name="Salida 2 7 7 2 2 3" xfId="0"/>
    <cellStyle name="Salida 2 7 7 2 2 4" xfId="0"/>
    <cellStyle name="Salida 2 7 7 2 3" xfId="0"/>
    <cellStyle name="Salida 2 7 7 2 3 2" xfId="0"/>
    <cellStyle name="Salida 2 7 7 2 3 3" xfId="0"/>
    <cellStyle name="Salida 2 7 7 2 3 4" xfId="0"/>
    <cellStyle name="Salida 2 7 7 2 4" xfId="0"/>
    <cellStyle name="Salida 2 7 7 2 5" xfId="0"/>
    <cellStyle name="Salida 2 7 7 2 6" xfId="0"/>
    <cellStyle name="Salida 2 7 7 2 7" xfId="0"/>
    <cellStyle name="Salida 2 7 7 3" xfId="0"/>
    <cellStyle name="Salida 2 7 7 3 2" xfId="0"/>
    <cellStyle name="Salida 2 7 7 3 3" xfId="0"/>
    <cellStyle name="Salida 2 7 7 3 4" xfId="0"/>
    <cellStyle name="Salida 2 7 7 4" xfId="0"/>
    <cellStyle name="Salida 2 7 7 4 2" xfId="0"/>
    <cellStyle name="Salida 2 7 7 4 3" xfId="0"/>
    <cellStyle name="Salida 2 7 7 4 4" xfId="0"/>
    <cellStyle name="Salida 2 7 7 5" xfId="0"/>
    <cellStyle name="Salida 2 7 7 6" xfId="0"/>
    <cellStyle name="Salida 2 7 7 7" xfId="0"/>
    <cellStyle name="Salida 2 7 7 8" xfId="0"/>
    <cellStyle name="Salida 2 7 8" xfId="0"/>
    <cellStyle name="Salida 2 7 8 2" xfId="0"/>
    <cellStyle name="Salida 2 7 8 2 2" xfId="0"/>
    <cellStyle name="Salida 2 7 8 2 3" xfId="0"/>
    <cellStyle name="Salida 2 7 8 2 4" xfId="0"/>
    <cellStyle name="Salida 2 7 8 3" xfId="0"/>
    <cellStyle name="Salida 2 7 8 3 2" xfId="0"/>
    <cellStyle name="Salida 2 7 8 3 3" xfId="0"/>
    <cellStyle name="Salida 2 7 8 3 4" xfId="0"/>
    <cellStyle name="Salida 2 7 8 4" xfId="0"/>
    <cellStyle name="Salida 2 7 8 5" xfId="0"/>
    <cellStyle name="Salida 2 7 8 6" xfId="0"/>
    <cellStyle name="Salida 2 7 8 7" xfId="0"/>
    <cellStyle name="Salida 2 7 9" xfId="0"/>
    <cellStyle name="Salida 2 7 9 2" xfId="0"/>
    <cellStyle name="Salida 2 7 9 3" xfId="0"/>
    <cellStyle name="Salida 2 7 9 4" xfId="0"/>
    <cellStyle name="Salida 2 8" xfId="0"/>
    <cellStyle name="Salida 2 8 10" xfId="0"/>
    <cellStyle name="Salida 2 8 10 2" xfId="0"/>
    <cellStyle name="Salida 2 8 10 3" xfId="0"/>
    <cellStyle name="Salida 2 8 10 4" xfId="0"/>
    <cellStyle name="Salida 2 8 11" xfId="0"/>
    <cellStyle name="Salida 2 8 12" xfId="0"/>
    <cellStyle name="Salida 2 8 13" xfId="0"/>
    <cellStyle name="Salida 2 8 14" xfId="0"/>
    <cellStyle name="Salida 2 8 2" xfId="0"/>
    <cellStyle name="Salida 2 8 2 2" xfId="0"/>
    <cellStyle name="Salida 2 8 2 2 2" xfId="0"/>
    <cellStyle name="Salida 2 8 2 2 2 2" xfId="0"/>
    <cellStyle name="Salida 2 8 2 2 2 3" xfId="0"/>
    <cellStyle name="Salida 2 8 2 2 2 4" xfId="0"/>
    <cellStyle name="Salida 2 8 2 2 3" xfId="0"/>
    <cellStyle name="Salida 2 8 2 2 3 2" xfId="0"/>
    <cellStyle name="Salida 2 8 2 2 3 3" xfId="0"/>
    <cellStyle name="Salida 2 8 2 2 3 4" xfId="0"/>
    <cellStyle name="Salida 2 8 2 2 4" xfId="0"/>
    <cellStyle name="Salida 2 8 2 2 5" xfId="0"/>
    <cellStyle name="Salida 2 8 2 2 6" xfId="0"/>
    <cellStyle name="Salida 2 8 2 2 7" xfId="0"/>
    <cellStyle name="Salida 2 8 2 3" xfId="0"/>
    <cellStyle name="Salida 2 8 2 3 2" xfId="0"/>
    <cellStyle name="Salida 2 8 2 3 2 2" xfId="0"/>
    <cellStyle name="Salida 2 8 2 3 2 3" xfId="0"/>
    <cellStyle name="Salida 2 8 2 3 2 4" xfId="0"/>
    <cellStyle name="Salida 2 8 2 3 3" xfId="0"/>
    <cellStyle name="Salida 2 8 2 3 3 2" xfId="0"/>
    <cellStyle name="Salida 2 8 2 3 3 3" xfId="0"/>
    <cellStyle name="Salida 2 8 2 3 3 4" xfId="0"/>
    <cellStyle name="Salida 2 8 2 3 4" xfId="0"/>
    <cellStyle name="Salida 2 8 2 3 5" xfId="0"/>
    <cellStyle name="Salida 2 8 2 3 6" xfId="0"/>
    <cellStyle name="Salida 2 8 2 3 7" xfId="0"/>
    <cellStyle name="Salida 2 8 2 4" xfId="0"/>
    <cellStyle name="Salida 2 8 2 4 2" xfId="0"/>
    <cellStyle name="Salida 2 8 2 4 3" xfId="0"/>
    <cellStyle name="Salida 2 8 2 4 4" xfId="0"/>
    <cellStyle name="Salida 2 8 2 5" xfId="0"/>
    <cellStyle name="Salida 2 8 2 5 2" xfId="0"/>
    <cellStyle name="Salida 2 8 2 5 3" xfId="0"/>
    <cellStyle name="Salida 2 8 2 5 4" xfId="0"/>
    <cellStyle name="Salida 2 8 2 6" xfId="0"/>
    <cellStyle name="Salida 2 8 2 7" xfId="0"/>
    <cellStyle name="Salida 2 8 2 8" xfId="0"/>
    <cellStyle name="Salida 2 8 2 9" xfId="0"/>
    <cellStyle name="Salida 2 8 3" xfId="0"/>
    <cellStyle name="Salida 2 8 3 2" xfId="0"/>
    <cellStyle name="Salida 2 8 3 2 2" xfId="0"/>
    <cellStyle name="Salida 2 8 3 2 2 2" xfId="0"/>
    <cellStyle name="Salida 2 8 3 2 2 3" xfId="0"/>
    <cellStyle name="Salida 2 8 3 2 2 4" xfId="0"/>
    <cellStyle name="Salida 2 8 3 2 3" xfId="0"/>
    <cellStyle name="Salida 2 8 3 2 3 2" xfId="0"/>
    <cellStyle name="Salida 2 8 3 2 3 3" xfId="0"/>
    <cellStyle name="Salida 2 8 3 2 3 4" xfId="0"/>
    <cellStyle name="Salida 2 8 3 2 4" xfId="0"/>
    <cellStyle name="Salida 2 8 3 2 5" xfId="0"/>
    <cellStyle name="Salida 2 8 3 2 6" xfId="0"/>
    <cellStyle name="Salida 2 8 3 2 7" xfId="0"/>
    <cellStyle name="Salida 2 8 3 3" xfId="0"/>
    <cellStyle name="Salida 2 8 3 3 2" xfId="0"/>
    <cellStyle name="Salida 2 8 3 3 3" xfId="0"/>
    <cellStyle name="Salida 2 8 3 3 4" xfId="0"/>
    <cellStyle name="Salida 2 8 3 4" xfId="0"/>
    <cellStyle name="Salida 2 8 3 4 2" xfId="0"/>
    <cellStyle name="Salida 2 8 3 4 3" xfId="0"/>
    <cellStyle name="Salida 2 8 3 4 4" xfId="0"/>
    <cellStyle name="Salida 2 8 3 5" xfId="0"/>
    <cellStyle name="Salida 2 8 3 6" xfId="0"/>
    <cellStyle name="Salida 2 8 3 7" xfId="0"/>
    <cellStyle name="Salida 2 8 3 8" xfId="0"/>
    <cellStyle name="Salida 2 8 4" xfId="0"/>
    <cellStyle name="Salida 2 8 4 2" xfId="0"/>
    <cellStyle name="Salida 2 8 4 2 2" xfId="0"/>
    <cellStyle name="Salida 2 8 4 2 2 2" xfId="0"/>
    <cellStyle name="Salida 2 8 4 2 2 3" xfId="0"/>
    <cellStyle name="Salida 2 8 4 2 2 4" xfId="0"/>
    <cellStyle name="Salida 2 8 4 2 3" xfId="0"/>
    <cellStyle name="Salida 2 8 4 2 3 2" xfId="0"/>
    <cellStyle name="Salida 2 8 4 2 3 3" xfId="0"/>
    <cellStyle name="Salida 2 8 4 2 3 4" xfId="0"/>
    <cellStyle name="Salida 2 8 4 2 4" xfId="0"/>
    <cellStyle name="Salida 2 8 4 2 5" xfId="0"/>
    <cellStyle name="Salida 2 8 4 2 6" xfId="0"/>
    <cellStyle name="Salida 2 8 4 2 7" xfId="0"/>
    <cellStyle name="Salida 2 8 4 3" xfId="0"/>
    <cellStyle name="Salida 2 8 4 3 2" xfId="0"/>
    <cellStyle name="Salida 2 8 4 3 3" xfId="0"/>
    <cellStyle name="Salida 2 8 4 3 4" xfId="0"/>
    <cellStyle name="Salida 2 8 4 4" xfId="0"/>
    <cellStyle name="Salida 2 8 4 4 2" xfId="0"/>
    <cellStyle name="Salida 2 8 4 4 3" xfId="0"/>
    <cellStyle name="Salida 2 8 4 4 4" xfId="0"/>
    <cellStyle name="Salida 2 8 4 5" xfId="0"/>
    <cellStyle name="Salida 2 8 4 6" xfId="0"/>
    <cellStyle name="Salida 2 8 4 7" xfId="0"/>
    <cellStyle name="Salida 2 8 4 8" xfId="0"/>
    <cellStyle name="Salida 2 8 5" xfId="0"/>
    <cellStyle name="Salida 2 8 5 2" xfId="0"/>
    <cellStyle name="Salida 2 8 5 2 2" xfId="0"/>
    <cellStyle name="Salida 2 8 5 2 2 2" xfId="0"/>
    <cellStyle name="Salida 2 8 5 2 2 3" xfId="0"/>
    <cellStyle name="Salida 2 8 5 2 2 4" xfId="0"/>
    <cellStyle name="Salida 2 8 5 2 3" xfId="0"/>
    <cellStyle name="Salida 2 8 5 2 3 2" xfId="0"/>
    <cellStyle name="Salida 2 8 5 2 3 3" xfId="0"/>
    <cellStyle name="Salida 2 8 5 2 3 4" xfId="0"/>
    <cellStyle name="Salida 2 8 5 2 4" xfId="0"/>
    <cellStyle name="Salida 2 8 5 2 5" xfId="0"/>
    <cellStyle name="Salida 2 8 5 2 6" xfId="0"/>
    <cellStyle name="Salida 2 8 5 2 7" xfId="0"/>
    <cellStyle name="Salida 2 8 5 3" xfId="0"/>
    <cellStyle name="Salida 2 8 5 3 2" xfId="0"/>
    <cellStyle name="Salida 2 8 5 3 3" xfId="0"/>
    <cellStyle name="Salida 2 8 5 3 4" xfId="0"/>
    <cellStyle name="Salida 2 8 5 4" xfId="0"/>
    <cellStyle name="Salida 2 8 5 4 2" xfId="0"/>
    <cellStyle name="Salida 2 8 5 4 3" xfId="0"/>
    <cellStyle name="Salida 2 8 5 4 4" xfId="0"/>
    <cellStyle name="Salida 2 8 5 5" xfId="0"/>
    <cellStyle name="Salida 2 8 5 6" xfId="0"/>
    <cellStyle name="Salida 2 8 5 7" xfId="0"/>
    <cellStyle name="Salida 2 8 5 8" xfId="0"/>
    <cellStyle name="Salida 2 8 6" xfId="0"/>
    <cellStyle name="Salida 2 8 6 2" xfId="0"/>
    <cellStyle name="Salida 2 8 6 2 2" xfId="0"/>
    <cellStyle name="Salida 2 8 6 2 2 2" xfId="0"/>
    <cellStyle name="Salida 2 8 6 2 2 3" xfId="0"/>
    <cellStyle name="Salida 2 8 6 2 2 4" xfId="0"/>
    <cellStyle name="Salida 2 8 6 2 3" xfId="0"/>
    <cellStyle name="Salida 2 8 6 2 3 2" xfId="0"/>
    <cellStyle name="Salida 2 8 6 2 3 3" xfId="0"/>
    <cellStyle name="Salida 2 8 6 2 3 4" xfId="0"/>
    <cellStyle name="Salida 2 8 6 2 4" xfId="0"/>
    <cellStyle name="Salida 2 8 6 2 5" xfId="0"/>
    <cellStyle name="Salida 2 8 6 2 6" xfId="0"/>
    <cellStyle name="Salida 2 8 6 2 7" xfId="0"/>
    <cellStyle name="Salida 2 8 6 3" xfId="0"/>
    <cellStyle name="Salida 2 8 6 3 2" xfId="0"/>
    <cellStyle name="Salida 2 8 6 3 3" xfId="0"/>
    <cellStyle name="Salida 2 8 6 3 4" xfId="0"/>
    <cellStyle name="Salida 2 8 6 4" xfId="0"/>
    <cellStyle name="Salida 2 8 6 4 2" xfId="0"/>
    <cellStyle name="Salida 2 8 6 4 3" xfId="0"/>
    <cellStyle name="Salida 2 8 6 4 4" xfId="0"/>
    <cellStyle name="Salida 2 8 6 5" xfId="0"/>
    <cellStyle name="Salida 2 8 6 6" xfId="0"/>
    <cellStyle name="Salida 2 8 6 7" xfId="0"/>
    <cellStyle name="Salida 2 8 6 8" xfId="0"/>
    <cellStyle name="Salida 2 8 7" xfId="0"/>
    <cellStyle name="Salida 2 8 7 2" xfId="0"/>
    <cellStyle name="Salida 2 8 7 2 2" xfId="0"/>
    <cellStyle name="Salida 2 8 7 2 3" xfId="0"/>
    <cellStyle name="Salida 2 8 7 2 4" xfId="0"/>
    <cellStyle name="Salida 2 8 7 3" xfId="0"/>
    <cellStyle name="Salida 2 8 7 3 2" xfId="0"/>
    <cellStyle name="Salida 2 8 7 3 3" xfId="0"/>
    <cellStyle name="Salida 2 8 7 3 4" xfId="0"/>
    <cellStyle name="Salida 2 8 7 4" xfId="0"/>
    <cellStyle name="Salida 2 8 7 5" xfId="0"/>
    <cellStyle name="Salida 2 8 7 6" xfId="0"/>
    <cellStyle name="Salida 2 8 7 7" xfId="0"/>
    <cellStyle name="Salida 2 8 8" xfId="0"/>
    <cellStyle name="Salida 2 8 8 2" xfId="0"/>
    <cellStyle name="Salida 2 8 8 3" xfId="0"/>
    <cellStyle name="Salida 2 8 8 4" xfId="0"/>
    <cellStyle name="Salida 2 8 9" xfId="0"/>
    <cellStyle name="Salida 2 8 9 2" xfId="0"/>
    <cellStyle name="Salida 2 8 9 3" xfId="0"/>
    <cellStyle name="Salida 2 8 9 4" xfId="0"/>
    <cellStyle name="Salida 2 9" xfId="0"/>
    <cellStyle name="Salida 2 9 10" xfId="0"/>
    <cellStyle name="Salida 2 9 10 2" xfId="0"/>
    <cellStyle name="Salida 2 9 10 3" xfId="0"/>
    <cellStyle name="Salida 2 9 10 4" xfId="0"/>
    <cellStyle name="Salida 2 9 11" xfId="0"/>
    <cellStyle name="Salida 2 9 12" xfId="0"/>
    <cellStyle name="Salida 2 9 13" xfId="0"/>
    <cellStyle name="Salida 2 9 14" xfId="0"/>
    <cellStyle name="Salida 2 9 2" xfId="0"/>
    <cellStyle name="Salida 2 9 2 2" xfId="0"/>
    <cellStyle name="Salida 2 9 2 2 2" xfId="0"/>
    <cellStyle name="Salida 2 9 2 2 2 2" xfId="0"/>
    <cellStyle name="Salida 2 9 2 2 2 3" xfId="0"/>
    <cellStyle name="Salida 2 9 2 2 2 4" xfId="0"/>
    <cellStyle name="Salida 2 9 2 2 3" xfId="0"/>
    <cellStyle name="Salida 2 9 2 2 3 2" xfId="0"/>
    <cellStyle name="Salida 2 9 2 2 3 3" xfId="0"/>
    <cellStyle name="Salida 2 9 2 2 3 4" xfId="0"/>
    <cellStyle name="Salida 2 9 2 2 4" xfId="0"/>
    <cellStyle name="Salida 2 9 2 2 5" xfId="0"/>
    <cellStyle name="Salida 2 9 2 2 6" xfId="0"/>
    <cellStyle name="Salida 2 9 2 2 7" xfId="0"/>
    <cellStyle name="Salida 2 9 2 3" xfId="0"/>
    <cellStyle name="Salida 2 9 2 3 2" xfId="0"/>
    <cellStyle name="Salida 2 9 2 3 2 2" xfId="0"/>
    <cellStyle name="Salida 2 9 2 3 2 3" xfId="0"/>
    <cellStyle name="Salida 2 9 2 3 2 4" xfId="0"/>
    <cellStyle name="Salida 2 9 2 3 3" xfId="0"/>
    <cellStyle name="Salida 2 9 2 3 3 2" xfId="0"/>
    <cellStyle name="Salida 2 9 2 3 3 3" xfId="0"/>
    <cellStyle name="Salida 2 9 2 3 3 4" xfId="0"/>
    <cellStyle name="Salida 2 9 2 3 4" xfId="0"/>
    <cellStyle name="Salida 2 9 2 3 5" xfId="0"/>
    <cellStyle name="Salida 2 9 2 3 6" xfId="0"/>
    <cellStyle name="Salida 2 9 2 3 7" xfId="0"/>
    <cellStyle name="Salida 2 9 2 4" xfId="0"/>
    <cellStyle name="Salida 2 9 2 4 2" xfId="0"/>
    <cellStyle name="Salida 2 9 2 4 3" xfId="0"/>
    <cellStyle name="Salida 2 9 2 4 4" xfId="0"/>
    <cellStyle name="Salida 2 9 2 5" xfId="0"/>
    <cellStyle name="Salida 2 9 2 5 2" xfId="0"/>
    <cellStyle name="Salida 2 9 2 5 3" xfId="0"/>
    <cellStyle name="Salida 2 9 2 5 4" xfId="0"/>
    <cellStyle name="Salida 2 9 2 6" xfId="0"/>
    <cellStyle name="Salida 2 9 2 7" xfId="0"/>
    <cellStyle name="Salida 2 9 2 8" xfId="0"/>
    <cellStyle name="Salida 2 9 2 9" xfId="0"/>
    <cellStyle name="Salida 2 9 3" xfId="0"/>
    <cellStyle name="Salida 2 9 3 2" xfId="0"/>
    <cellStyle name="Salida 2 9 3 2 2" xfId="0"/>
    <cellStyle name="Salida 2 9 3 2 2 2" xfId="0"/>
    <cellStyle name="Salida 2 9 3 2 2 3" xfId="0"/>
    <cellStyle name="Salida 2 9 3 2 2 4" xfId="0"/>
    <cellStyle name="Salida 2 9 3 2 3" xfId="0"/>
    <cellStyle name="Salida 2 9 3 2 3 2" xfId="0"/>
    <cellStyle name="Salida 2 9 3 2 3 3" xfId="0"/>
    <cellStyle name="Salida 2 9 3 2 3 4" xfId="0"/>
    <cellStyle name="Salida 2 9 3 2 4" xfId="0"/>
    <cellStyle name="Salida 2 9 3 2 5" xfId="0"/>
    <cellStyle name="Salida 2 9 3 2 6" xfId="0"/>
    <cellStyle name="Salida 2 9 3 2 7" xfId="0"/>
    <cellStyle name="Salida 2 9 3 3" xfId="0"/>
    <cellStyle name="Salida 2 9 3 3 2" xfId="0"/>
    <cellStyle name="Salida 2 9 3 3 3" xfId="0"/>
    <cellStyle name="Salida 2 9 3 3 4" xfId="0"/>
    <cellStyle name="Salida 2 9 3 4" xfId="0"/>
    <cellStyle name="Salida 2 9 3 4 2" xfId="0"/>
    <cellStyle name="Salida 2 9 3 4 3" xfId="0"/>
    <cellStyle name="Salida 2 9 3 4 4" xfId="0"/>
    <cellStyle name="Salida 2 9 3 5" xfId="0"/>
    <cellStyle name="Salida 2 9 3 6" xfId="0"/>
    <cellStyle name="Salida 2 9 3 7" xfId="0"/>
    <cellStyle name="Salida 2 9 3 8" xfId="0"/>
    <cellStyle name="Salida 2 9 4" xfId="0"/>
    <cellStyle name="Salida 2 9 4 2" xfId="0"/>
    <cellStyle name="Salida 2 9 4 2 2" xfId="0"/>
    <cellStyle name="Salida 2 9 4 2 2 2" xfId="0"/>
    <cellStyle name="Salida 2 9 4 2 2 3" xfId="0"/>
    <cellStyle name="Salida 2 9 4 2 2 4" xfId="0"/>
    <cellStyle name="Salida 2 9 4 2 3" xfId="0"/>
    <cellStyle name="Salida 2 9 4 2 3 2" xfId="0"/>
    <cellStyle name="Salida 2 9 4 2 3 3" xfId="0"/>
    <cellStyle name="Salida 2 9 4 2 3 4" xfId="0"/>
    <cellStyle name="Salida 2 9 4 2 4" xfId="0"/>
    <cellStyle name="Salida 2 9 4 2 5" xfId="0"/>
    <cellStyle name="Salida 2 9 4 2 6" xfId="0"/>
    <cellStyle name="Salida 2 9 4 2 7" xfId="0"/>
    <cellStyle name="Salida 2 9 4 3" xfId="0"/>
    <cellStyle name="Salida 2 9 4 3 2" xfId="0"/>
    <cellStyle name="Salida 2 9 4 3 3" xfId="0"/>
    <cellStyle name="Salida 2 9 4 3 4" xfId="0"/>
    <cellStyle name="Salida 2 9 4 4" xfId="0"/>
    <cellStyle name="Salida 2 9 4 4 2" xfId="0"/>
    <cellStyle name="Salida 2 9 4 4 3" xfId="0"/>
    <cellStyle name="Salida 2 9 4 4 4" xfId="0"/>
    <cellStyle name="Salida 2 9 4 5" xfId="0"/>
    <cellStyle name="Salida 2 9 4 6" xfId="0"/>
    <cellStyle name="Salida 2 9 4 7" xfId="0"/>
    <cellStyle name="Salida 2 9 4 8" xfId="0"/>
    <cellStyle name="Salida 2 9 5" xfId="0"/>
    <cellStyle name="Salida 2 9 5 2" xfId="0"/>
    <cellStyle name="Salida 2 9 5 2 2" xfId="0"/>
    <cellStyle name="Salida 2 9 5 2 2 2" xfId="0"/>
    <cellStyle name="Salida 2 9 5 2 2 3" xfId="0"/>
    <cellStyle name="Salida 2 9 5 2 2 4" xfId="0"/>
    <cellStyle name="Salida 2 9 5 2 3" xfId="0"/>
    <cellStyle name="Salida 2 9 5 2 3 2" xfId="0"/>
    <cellStyle name="Salida 2 9 5 2 3 3" xfId="0"/>
    <cellStyle name="Salida 2 9 5 2 3 4" xfId="0"/>
    <cellStyle name="Salida 2 9 5 2 4" xfId="0"/>
    <cellStyle name="Salida 2 9 5 2 5" xfId="0"/>
    <cellStyle name="Salida 2 9 5 2 6" xfId="0"/>
    <cellStyle name="Salida 2 9 5 2 7" xfId="0"/>
    <cellStyle name="Salida 2 9 5 3" xfId="0"/>
    <cellStyle name="Salida 2 9 5 3 2" xfId="0"/>
    <cellStyle name="Salida 2 9 5 3 3" xfId="0"/>
    <cellStyle name="Salida 2 9 5 3 4" xfId="0"/>
    <cellStyle name="Salida 2 9 5 4" xfId="0"/>
    <cellStyle name="Salida 2 9 5 4 2" xfId="0"/>
    <cellStyle name="Salida 2 9 5 4 3" xfId="0"/>
    <cellStyle name="Salida 2 9 5 4 4" xfId="0"/>
    <cellStyle name="Salida 2 9 5 5" xfId="0"/>
    <cellStyle name="Salida 2 9 5 6" xfId="0"/>
    <cellStyle name="Salida 2 9 5 7" xfId="0"/>
    <cellStyle name="Salida 2 9 5 8" xfId="0"/>
    <cellStyle name="Salida 2 9 6" xfId="0"/>
    <cellStyle name="Salida 2 9 6 2" xfId="0"/>
    <cellStyle name="Salida 2 9 6 2 2" xfId="0"/>
    <cellStyle name="Salida 2 9 6 2 2 2" xfId="0"/>
    <cellStyle name="Salida 2 9 6 2 2 3" xfId="0"/>
    <cellStyle name="Salida 2 9 6 2 2 4" xfId="0"/>
    <cellStyle name="Salida 2 9 6 2 3" xfId="0"/>
    <cellStyle name="Salida 2 9 6 2 3 2" xfId="0"/>
    <cellStyle name="Salida 2 9 6 2 3 3" xfId="0"/>
    <cellStyle name="Salida 2 9 6 2 3 4" xfId="0"/>
    <cellStyle name="Salida 2 9 6 2 4" xfId="0"/>
    <cellStyle name="Salida 2 9 6 2 5" xfId="0"/>
    <cellStyle name="Salida 2 9 6 2 6" xfId="0"/>
    <cellStyle name="Salida 2 9 6 2 7" xfId="0"/>
    <cellStyle name="Salida 2 9 6 3" xfId="0"/>
    <cellStyle name="Salida 2 9 6 3 2" xfId="0"/>
    <cellStyle name="Salida 2 9 6 3 3" xfId="0"/>
    <cellStyle name="Salida 2 9 6 3 4" xfId="0"/>
    <cellStyle name="Salida 2 9 6 4" xfId="0"/>
    <cellStyle name="Salida 2 9 6 4 2" xfId="0"/>
    <cellStyle name="Salida 2 9 6 4 3" xfId="0"/>
    <cellStyle name="Salida 2 9 6 4 4" xfId="0"/>
    <cellStyle name="Salida 2 9 6 5" xfId="0"/>
    <cellStyle name="Salida 2 9 6 6" xfId="0"/>
    <cellStyle name="Salida 2 9 6 7" xfId="0"/>
    <cellStyle name="Salida 2 9 6 8" xfId="0"/>
    <cellStyle name="Salida 2 9 7" xfId="0"/>
    <cellStyle name="Salida 2 9 7 2" xfId="0"/>
    <cellStyle name="Salida 2 9 7 2 2" xfId="0"/>
    <cellStyle name="Salida 2 9 7 2 3" xfId="0"/>
    <cellStyle name="Salida 2 9 7 2 4" xfId="0"/>
    <cellStyle name="Salida 2 9 7 3" xfId="0"/>
    <cellStyle name="Salida 2 9 7 3 2" xfId="0"/>
    <cellStyle name="Salida 2 9 7 3 3" xfId="0"/>
    <cellStyle name="Salida 2 9 7 3 4" xfId="0"/>
    <cellStyle name="Salida 2 9 7 4" xfId="0"/>
    <cellStyle name="Salida 2 9 7 5" xfId="0"/>
    <cellStyle name="Salida 2 9 7 6" xfId="0"/>
    <cellStyle name="Salida 2 9 7 7" xfId="0"/>
    <cellStyle name="Salida 2 9 8" xfId="0"/>
    <cellStyle name="Salida 2 9 8 2" xfId="0"/>
    <cellStyle name="Salida 2 9 8 3" xfId="0"/>
    <cellStyle name="Salida 2 9 8 4" xfId="0"/>
    <cellStyle name="Salida 2 9 9" xfId="0"/>
    <cellStyle name="Salida 2 9 9 2" xfId="0"/>
    <cellStyle name="Salida 2 9 9 3" xfId="0"/>
    <cellStyle name="Salida 2 9 9 4" xfId="0"/>
    <cellStyle name="Salida 3" xfId="0"/>
    <cellStyle name="Salida 3 10" xfId="0"/>
    <cellStyle name="Salida 3 10 2" xfId="0"/>
    <cellStyle name="Salida 3 10 3" xfId="0"/>
    <cellStyle name="Salida 3 10 4" xfId="0"/>
    <cellStyle name="Salida 3 11" xfId="0"/>
    <cellStyle name="Salida 3 12" xfId="0"/>
    <cellStyle name="Salida 3 13" xfId="0"/>
    <cellStyle name="Salida 3 14" xfId="0"/>
    <cellStyle name="Salida 3 2" xfId="0"/>
    <cellStyle name="Salida 3 2 2" xfId="0"/>
    <cellStyle name="Salida 3 2 2 2" xfId="0"/>
    <cellStyle name="Salida 3 2 2 2 2" xfId="0"/>
    <cellStyle name="Salida 3 2 2 2 3" xfId="0"/>
    <cellStyle name="Salida 3 2 2 2 4" xfId="0"/>
    <cellStyle name="Salida 3 2 2 3" xfId="0"/>
    <cellStyle name="Salida 3 2 2 3 2" xfId="0"/>
    <cellStyle name="Salida 3 2 2 3 3" xfId="0"/>
    <cellStyle name="Salida 3 2 2 3 4" xfId="0"/>
    <cellStyle name="Salida 3 2 2 4" xfId="0"/>
    <cellStyle name="Salida 3 2 2 5" xfId="0"/>
    <cellStyle name="Salida 3 2 2 6" xfId="0"/>
    <cellStyle name="Salida 3 2 2 7" xfId="0"/>
    <cellStyle name="Salida 3 2 3" xfId="0"/>
    <cellStyle name="Salida 3 2 3 2" xfId="0"/>
    <cellStyle name="Salida 3 2 3 2 2" xfId="0"/>
    <cellStyle name="Salida 3 2 3 2 3" xfId="0"/>
    <cellStyle name="Salida 3 2 3 2 4" xfId="0"/>
    <cellStyle name="Salida 3 2 3 3" xfId="0"/>
    <cellStyle name="Salida 3 2 3 3 2" xfId="0"/>
    <cellStyle name="Salida 3 2 3 3 3" xfId="0"/>
    <cellStyle name="Salida 3 2 3 3 4" xfId="0"/>
    <cellStyle name="Salida 3 2 3 4" xfId="0"/>
    <cellStyle name="Salida 3 2 3 5" xfId="0"/>
    <cellStyle name="Salida 3 2 3 6" xfId="0"/>
    <cellStyle name="Salida 3 2 3 7" xfId="0"/>
    <cellStyle name="Salida 3 2 4" xfId="0"/>
    <cellStyle name="Salida 3 2 4 2" xfId="0"/>
    <cellStyle name="Salida 3 2 4 3" xfId="0"/>
    <cellStyle name="Salida 3 2 4 4" xfId="0"/>
    <cellStyle name="Salida 3 2 5" xfId="0"/>
    <cellStyle name="Salida 3 2 5 2" xfId="0"/>
    <cellStyle name="Salida 3 2 5 3" xfId="0"/>
    <cellStyle name="Salida 3 2 5 4" xfId="0"/>
    <cellStyle name="Salida 3 2 6" xfId="0"/>
    <cellStyle name="Salida 3 2 7" xfId="0"/>
    <cellStyle name="Salida 3 2 8" xfId="0"/>
    <cellStyle name="Salida 3 2 9" xfId="0"/>
    <cellStyle name="Salida 3 3" xfId="0"/>
    <cellStyle name="Salida 3 3 2" xfId="0"/>
    <cellStyle name="Salida 3 3 2 2" xfId="0"/>
    <cellStyle name="Salida 3 3 2 2 2" xfId="0"/>
    <cellStyle name="Salida 3 3 2 2 3" xfId="0"/>
    <cellStyle name="Salida 3 3 2 2 4" xfId="0"/>
    <cellStyle name="Salida 3 3 2 3" xfId="0"/>
    <cellStyle name="Salida 3 3 2 3 2" xfId="0"/>
    <cellStyle name="Salida 3 3 2 3 3" xfId="0"/>
    <cellStyle name="Salida 3 3 2 3 4" xfId="0"/>
    <cellStyle name="Salida 3 3 2 4" xfId="0"/>
    <cellStyle name="Salida 3 3 2 5" xfId="0"/>
    <cellStyle name="Salida 3 3 2 6" xfId="0"/>
    <cellStyle name="Salida 3 3 2 7" xfId="0"/>
    <cellStyle name="Salida 3 3 3" xfId="0"/>
    <cellStyle name="Salida 3 3 3 2" xfId="0"/>
    <cellStyle name="Salida 3 3 3 3" xfId="0"/>
    <cellStyle name="Salida 3 3 3 4" xfId="0"/>
    <cellStyle name="Salida 3 3 4" xfId="0"/>
    <cellStyle name="Salida 3 3 4 2" xfId="0"/>
    <cellStyle name="Salida 3 3 4 3" xfId="0"/>
    <cellStyle name="Salida 3 3 4 4" xfId="0"/>
    <cellStyle name="Salida 3 3 5" xfId="0"/>
    <cellStyle name="Salida 3 3 6" xfId="0"/>
    <cellStyle name="Salida 3 3 7" xfId="0"/>
    <cellStyle name="Salida 3 3 8" xfId="0"/>
    <cellStyle name="Salida 3 4" xfId="0"/>
    <cellStyle name="Salida 3 4 2" xfId="0"/>
    <cellStyle name="Salida 3 4 2 2" xfId="0"/>
    <cellStyle name="Salida 3 4 2 2 2" xfId="0"/>
    <cellStyle name="Salida 3 4 2 2 3" xfId="0"/>
    <cellStyle name="Salida 3 4 2 2 4" xfId="0"/>
    <cellStyle name="Salida 3 4 2 3" xfId="0"/>
    <cellStyle name="Salida 3 4 2 3 2" xfId="0"/>
    <cellStyle name="Salida 3 4 2 3 3" xfId="0"/>
    <cellStyle name="Salida 3 4 2 3 4" xfId="0"/>
    <cellStyle name="Salida 3 4 2 4" xfId="0"/>
    <cellStyle name="Salida 3 4 2 5" xfId="0"/>
    <cellStyle name="Salida 3 4 2 6" xfId="0"/>
    <cellStyle name="Salida 3 4 2 7" xfId="0"/>
    <cellStyle name="Salida 3 4 3" xfId="0"/>
    <cellStyle name="Salida 3 4 3 2" xfId="0"/>
    <cellStyle name="Salida 3 4 3 3" xfId="0"/>
    <cellStyle name="Salida 3 4 3 4" xfId="0"/>
    <cellStyle name="Salida 3 4 4" xfId="0"/>
    <cellStyle name="Salida 3 4 4 2" xfId="0"/>
    <cellStyle name="Salida 3 4 4 3" xfId="0"/>
    <cellStyle name="Salida 3 4 4 4" xfId="0"/>
    <cellStyle name="Salida 3 4 5" xfId="0"/>
    <cellStyle name="Salida 3 4 6" xfId="0"/>
    <cellStyle name="Salida 3 4 7" xfId="0"/>
    <cellStyle name="Salida 3 4 8" xfId="0"/>
    <cellStyle name="Salida 3 5" xfId="0"/>
    <cellStyle name="Salida 3 5 2" xfId="0"/>
    <cellStyle name="Salida 3 5 2 2" xfId="0"/>
    <cellStyle name="Salida 3 5 2 2 2" xfId="0"/>
    <cellStyle name="Salida 3 5 2 2 3" xfId="0"/>
    <cellStyle name="Salida 3 5 2 2 4" xfId="0"/>
    <cellStyle name="Salida 3 5 2 3" xfId="0"/>
    <cellStyle name="Salida 3 5 2 3 2" xfId="0"/>
    <cellStyle name="Salida 3 5 2 3 3" xfId="0"/>
    <cellStyle name="Salida 3 5 2 3 4" xfId="0"/>
    <cellStyle name="Salida 3 5 2 4" xfId="0"/>
    <cellStyle name="Salida 3 5 2 5" xfId="0"/>
    <cellStyle name="Salida 3 5 2 6" xfId="0"/>
    <cellStyle name="Salida 3 5 2 7" xfId="0"/>
    <cellStyle name="Salida 3 5 3" xfId="0"/>
    <cellStyle name="Salida 3 5 3 2" xfId="0"/>
    <cellStyle name="Salida 3 5 3 3" xfId="0"/>
    <cellStyle name="Salida 3 5 3 4" xfId="0"/>
    <cellStyle name="Salida 3 5 4" xfId="0"/>
    <cellStyle name="Salida 3 5 4 2" xfId="0"/>
    <cellStyle name="Salida 3 5 4 3" xfId="0"/>
    <cellStyle name="Salida 3 5 4 4" xfId="0"/>
    <cellStyle name="Salida 3 5 5" xfId="0"/>
    <cellStyle name="Salida 3 5 6" xfId="0"/>
    <cellStyle name="Salida 3 5 7" xfId="0"/>
    <cellStyle name="Salida 3 5 8" xfId="0"/>
    <cellStyle name="Salida 3 6" xfId="0"/>
    <cellStyle name="Salida 3 6 2" xfId="0"/>
    <cellStyle name="Salida 3 6 2 2" xfId="0"/>
    <cellStyle name="Salida 3 6 2 2 2" xfId="0"/>
    <cellStyle name="Salida 3 6 2 2 3" xfId="0"/>
    <cellStyle name="Salida 3 6 2 2 4" xfId="0"/>
    <cellStyle name="Salida 3 6 2 3" xfId="0"/>
    <cellStyle name="Salida 3 6 2 3 2" xfId="0"/>
    <cellStyle name="Salida 3 6 2 3 3" xfId="0"/>
    <cellStyle name="Salida 3 6 2 3 4" xfId="0"/>
    <cellStyle name="Salida 3 6 2 4" xfId="0"/>
    <cellStyle name="Salida 3 6 2 5" xfId="0"/>
    <cellStyle name="Salida 3 6 2 6" xfId="0"/>
    <cellStyle name="Salida 3 6 2 7" xfId="0"/>
    <cellStyle name="Salida 3 6 3" xfId="0"/>
    <cellStyle name="Salida 3 6 3 2" xfId="0"/>
    <cellStyle name="Salida 3 6 3 3" xfId="0"/>
    <cellStyle name="Salida 3 6 3 4" xfId="0"/>
    <cellStyle name="Salida 3 6 4" xfId="0"/>
    <cellStyle name="Salida 3 6 4 2" xfId="0"/>
    <cellStyle name="Salida 3 6 4 3" xfId="0"/>
    <cellStyle name="Salida 3 6 4 4" xfId="0"/>
    <cellStyle name="Salida 3 6 5" xfId="0"/>
    <cellStyle name="Salida 3 6 6" xfId="0"/>
    <cellStyle name="Salida 3 6 7" xfId="0"/>
    <cellStyle name="Salida 3 6 8" xfId="0"/>
    <cellStyle name="Salida 3 7" xfId="0"/>
    <cellStyle name="Salida 3 7 2" xfId="0"/>
    <cellStyle name="Salida 3 7 2 2" xfId="0"/>
    <cellStyle name="Salida 3 7 2 3" xfId="0"/>
    <cellStyle name="Salida 3 7 2 4" xfId="0"/>
    <cellStyle name="Salida 3 7 3" xfId="0"/>
    <cellStyle name="Salida 3 7 3 2" xfId="0"/>
    <cellStyle name="Salida 3 7 3 3" xfId="0"/>
    <cellStyle name="Salida 3 7 3 4" xfId="0"/>
    <cellStyle name="Salida 3 7 4" xfId="0"/>
    <cellStyle name="Salida 3 7 5" xfId="0"/>
    <cellStyle name="Salida 3 7 6" xfId="0"/>
    <cellStyle name="Salida 3 7 7" xfId="0"/>
    <cellStyle name="Salida 3 8" xfId="0"/>
    <cellStyle name="Salida 3 8 2" xfId="0"/>
    <cellStyle name="Salida 3 8 3" xfId="0"/>
    <cellStyle name="Salida 3 8 4" xfId="0"/>
    <cellStyle name="Salida 3 9" xfId="0"/>
    <cellStyle name="Salida 3 9 2" xfId="0"/>
    <cellStyle name="Salida 3 9 3" xfId="0"/>
    <cellStyle name="Salida 3 9 4" xfId="0"/>
    <cellStyle name="Salida 4" xfId="0"/>
    <cellStyle name="Salida 4 10" xfId="0"/>
    <cellStyle name="Salida 4 10 2" xfId="0"/>
    <cellStyle name="Salida 4 10 3" xfId="0"/>
    <cellStyle name="Salida 4 10 4" xfId="0"/>
    <cellStyle name="Salida 4 11" xfId="0"/>
    <cellStyle name="Salida 4 11 2" xfId="0"/>
    <cellStyle name="Salida 4 11 3" xfId="0"/>
    <cellStyle name="Salida 4 11 4" xfId="0"/>
    <cellStyle name="Salida 4 12" xfId="0"/>
    <cellStyle name="Salida 4 13" xfId="0"/>
    <cellStyle name="Salida 4 14" xfId="0"/>
    <cellStyle name="Salida 4 15" xfId="0"/>
    <cellStyle name="Salida 4 2" xfId="0"/>
    <cellStyle name="Salida 4 2 10" xfId="0"/>
    <cellStyle name="Salida 4 2 10 2" xfId="0"/>
    <cellStyle name="Salida 4 2 10 3" xfId="0"/>
    <cellStyle name="Salida 4 2 10 4" xfId="0"/>
    <cellStyle name="Salida 4 2 11" xfId="0"/>
    <cellStyle name="Salida 4 2 12" xfId="0"/>
    <cellStyle name="Salida 4 2 13" xfId="0"/>
    <cellStyle name="Salida 4 2 14" xfId="0"/>
    <cellStyle name="Salida 4 2 2" xfId="0"/>
    <cellStyle name="Salida 4 2 2 2" xfId="0"/>
    <cellStyle name="Salida 4 2 2 2 2" xfId="0"/>
    <cellStyle name="Salida 4 2 2 2 2 2" xfId="0"/>
    <cellStyle name="Salida 4 2 2 2 2 3" xfId="0"/>
    <cellStyle name="Salida 4 2 2 2 2 4" xfId="0"/>
    <cellStyle name="Salida 4 2 2 2 3" xfId="0"/>
    <cellStyle name="Salida 4 2 2 2 3 2" xfId="0"/>
    <cellStyle name="Salida 4 2 2 2 3 3" xfId="0"/>
    <cellStyle name="Salida 4 2 2 2 3 4" xfId="0"/>
    <cellStyle name="Salida 4 2 2 2 4" xfId="0"/>
    <cellStyle name="Salida 4 2 2 2 5" xfId="0"/>
    <cellStyle name="Salida 4 2 2 2 6" xfId="0"/>
    <cellStyle name="Salida 4 2 2 2 7" xfId="0"/>
    <cellStyle name="Salida 4 2 2 3" xfId="0"/>
    <cellStyle name="Salida 4 2 2 3 2" xfId="0"/>
    <cellStyle name="Salida 4 2 2 3 2 2" xfId="0"/>
    <cellStyle name="Salida 4 2 2 3 2 3" xfId="0"/>
    <cellStyle name="Salida 4 2 2 3 2 4" xfId="0"/>
    <cellStyle name="Salida 4 2 2 3 3" xfId="0"/>
    <cellStyle name="Salida 4 2 2 3 3 2" xfId="0"/>
    <cellStyle name="Salida 4 2 2 3 3 3" xfId="0"/>
    <cellStyle name="Salida 4 2 2 3 3 4" xfId="0"/>
    <cellStyle name="Salida 4 2 2 3 4" xfId="0"/>
    <cellStyle name="Salida 4 2 2 3 5" xfId="0"/>
    <cellStyle name="Salida 4 2 2 3 6" xfId="0"/>
    <cellStyle name="Salida 4 2 2 3 7" xfId="0"/>
    <cellStyle name="Salida 4 2 2 4" xfId="0"/>
    <cellStyle name="Salida 4 2 2 4 2" xfId="0"/>
    <cellStyle name="Salida 4 2 2 4 3" xfId="0"/>
    <cellStyle name="Salida 4 2 2 4 4" xfId="0"/>
    <cellStyle name="Salida 4 2 2 5" xfId="0"/>
    <cellStyle name="Salida 4 2 2 5 2" xfId="0"/>
    <cellStyle name="Salida 4 2 2 5 3" xfId="0"/>
    <cellStyle name="Salida 4 2 2 5 4" xfId="0"/>
    <cellStyle name="Salida 4 2 2 6" xfId="0"/>
    <cellStyle name="Salida 4 2 2 7" xfId="0"/>
    <cellStyle name="Salida 4 2 2 8" xfId="0"/>
    <cellStyle name="Salida 4 2 2 9" xfId="0"/>
    <cellStyle name="Salida 4 2 3" xfId="0"/>
    <cellStyle name="Salida 4 2 3 2" xfId="0"/>
    <cellStyle name="Salida 4 2 3 2 2" xfId="0"/>
    <cellStyle name="Salida 4 2 3 2 2 2" xfId="0"/>
    <cellStyle name="Salida 4 2 3 2 2 3" xfId="0"/>
    <cellStyle name="Salida 4 2 3 2 2 4" xfId="0"/>
    <cellStyle name="Salida 4 2 3 2 3" xfId="0"/>
    <cellStyle name="Salida 4 2 3 2 3 2" xfId="0"/>
    <cellStyle name="Salida 4 2 3 2 3 3" xfId="0"/>
    <cellStyle name="Salida 4 2 3 2 3 4" xfId="0"/>
    <cellStyle name="Salida 4 2 3 2 4" xfId="0"/>
    <cellStyle name="Salida 4 2 3 2 5" xfId="0"/>
    <cellStyle name="Salida 4 2 3 2 6" xfId="0"/>
    <cellStyle name="Salida 4 2 3 2 7" xfId="0"/>
    <cellStyle name="Salida 4 2 3 3" xfId="0"/>
    <cellStyle name="Salida 4 2 3 3 2" xfId="0"/>
    <cellStyle name="Salida 4 2 3 3 3" xfId="0"/>
    <cellStyle name="Salida 4 2 3 3 4" xfId="0"/>
    <cellStyle name="Salida 4 2 3 4" xfId="0"/>
    <cellStyle name="Salida 4 2 3 4 2" xfId="0"/>
    <cellStyle name="Salida 4 2 3 4 3" xfId="0"/>
    <cellStyle name="Salida 4 2 3 4 4" xfId="0"/>
    <cellStyle name="Salida 4 2 3 5" xfId="0"/>
    <cellStyle name="Salida 4 2 3 6" xfId="0"/>
    <cellStyle name="Salida 4 2 3 7" xfId="0"/>
    <cellStyle name="Salida 4 2 3 8" xfId="0"/>
    <cellStyle name="Salida 4 2 4" xfId="0"/>
    <cellStyle name="Salida 4 2 4 2" xfId="0"/>
    <cellStyle name="Salida 4 2 4 2 2" xfId="0"/>
    <cellStyle name="Salida 4 2 4 2 2 2" xfId="0"/>
    <cellStyle name="Salida 4 2 4 2 2 3" xfId="0"/>
    <cellStyle name="Salida 4 2 4 2 2 4" xfId="0"/>
    <cellStyle name="Salida 4 2 4 2 3" xfId="0"/>
    <cellStyle name="Salida 4 2 4 2 3 2" xfId="0"/>
    <cellStyle name="Salida 4 2 4 2 3 3" xfId="0"/>
    <cellStyle name="Salida 4 2 4 2 3 4" xfId="0"/>
    <cellStyle name="Salida 4 2 4 2 4" xfId="0"/>
    <cellStyle name="Salida 4 2 4 2 5" xfId="0"/>
    <cellStyle name="Salida 4 2 4 2 6" xfId="0"/>
    <cellStyle name="Salida 4 2 4 2 7" xfId="0"/>
    <cellStyle name="Salida 4 2 4 3" xfId="0"/>
    <cellStyle name="Salida 4 2 4 3 2" xfId="0"/>
    <cellStyle name="Salida 4 2 4 3 3" xfId="0"/>
    <cellStyle name="Salida 4 2 4 3 4" xfId="0"/>
    <cellStyle name="Salida 4 2 4 4" xfId="0"/>
    <cellStyle name="Salida 4 2 4 4 2" xfId="0"/>
    <cellStyle name="Salida 4 2 4 4 3" xfId="0"/>
    <cellStyle name="Salida 4 2 4 4 4" xfId="0"/>
    <cellStyle name="Salida 4 2 4 5" xfId="0"/>
    <cellStyle name="Salida 4 2 4 6" xfId="0"/>
    <cellStyle name="Salida 4 2 4 7" xfId="0"/>
    <cellStyle name="Salida 4 2 4 8" xfId="0"/>
    <cellStyle name="Salida 4 2 5" xfId="0"/>
    <cellStyle name="Salida 4 2 5 2" xfId="0"/>
    <cellStyle name="Salida 4 2 5 2 2" xfId="0"/>
    <cellStyle name="Salida 4 2 5 2 2 2" xfId="0"/>
    <cellStyle name="Salida 4 2 5 2 2 3" xfId="0"/>
    <cellStyle name="Salida 4 2 5 2 2 4" xfId="0"/>
    <cellStyle name="Salida 4 2 5 2 3" xfId="0"/>
    <cellStyle name="Salida 4 2 5 2 3 2" xfId="0"/>
    <cellStyle name="Salida 4 2 5 2 3 3" xfId="0"/>
    <cellStyle name="Salida 4 2 5 2 3 4" xfId="0"/>
    <cellStyle name="Salida 4 2 5 2 4" xfId="0"/>
    <cellStyle name="Salida 4 2 5 2 5" xfId="0"/>
    <cellStyle name="Salida 4 2 5 2 6" xfId="0"/>
    <cellStyle name="Salida 4 2 5 2 7" xfId="0"/>
    <cellStyle name="Salida 4 2 5 3" xfId="0"/>
    <cellStyle name="Salida 4 2 5 3 2" xfId="0"/>
    <cellStyle name="Salida 4 2 5 3 3" xfId="0"/>
    <cellStyle name="Salida 4 2 5 3 4" xfId="0"/>
    <cellStyle name="Salida 4 2 5 4" xfId="0"/>
    <cellStyle name="Salida 4 2 5 4 2" xfId="0"/>
    <cellStyle name="Salida 4 2 5 4 3" xfId="0"/>
    <cellStyle name="Salida 4 2 5 4 4" xfId="0"/>
    <cellStyle name="Salida 4 2 5 5" xfId="0"/>
    <cellStyle name="Salida 4 2 5 6" xfId="0"/>
    <cellStyle name="Salida 4 2 5 7" xfId="0"/>
    <cellStyle name="Salida 4 2 5 8" xfId="0"/>
    <cellStyle name="Salida 4 2 6" xfId="0"/>
    <cellStyle name="Salida 4 2 6 2" xfId="0"/>
    <cellStyle name="Salida 4 2 6 2 2" xfId="0"/>
    <cellStyle name="Salida 4 2 6 2 2 2" xfId="0"/>
    <cellStyle name="Salida 4 2 6 2 2 3" xfId="0"/>
    <cellStyle name="Salida 4 2 6 2 2 4" xfId="0"/>
    <cellStyle name="Salida 4 2 6 2 3" xfId="0"/>
    <cellStyle name="Salida 4 2 6 2 3 2" xfId="0"/>
    <cellStyle name="Salida 4 2 6 2 3 3" xfId="0"/>
    <cellStyle name="Salida 4 2 6 2 3 4" xfId="0"/>
    <cellStyle name="Salida 4 2 6 2 4" xfId="0"/>
    <cellStyle name="Salida 4 2 6 2 5" xfId="0"/>
    <cellStyle name="Salida 4 2 6 2 6" xfId="0"/>
    <cellStyle name="Salida 4 2 6 2 7" xfId="0"/>
    <cellStyle name="Salida 4 2 6 3" xfId="0"/>
    <cellStyle name="Salida 4 2 6 3 2" xfId="0"/>
    <cellStyle name="Salida 4 2 6 3 3" xfId="0"/>
    <cellStyle name="Salida 4 2 6 3 4" xfId="0"/>
    <cellStyle name="Salida 4 2 6 4" xfId="0"/>
    <cellStyle name="Salida 4 2 6 4 2" xfId="0"/>
    <cellStyle name="Salida 4 2 6 4 3" xfId="0"/>
    <cellStyle name="Salida 4 2 6 4 4" xfId="0"/>
    <cellStyle name="Salida 4 2 6 5" xfId="0"/>
    <cellStyle name="Salida 4 2 6 6" xfId="0"/>
    <cellStyle name="Salida 4 2 6 7" xfId="0"/>
    <cellStyle name="Salida 4 2 6 8" xfId="0"/>
    <cellStyle name="Salida 4 2 7" xfId="0"/>
    <cellStyle name="Salida 4 2 7 2" xfId="0"/>
    <cellStyle name="Salida 4 2 7 2 2" xfId="0"/>
    <cellStyle name="Salida 4 2 7 2 3" xfId="0"/>
    <cellStyle name="Salida 4 2 7 2 4" xfId="0"/>
    <cellStyle name="Salida 4 2 7 3" xfId="0"/>
    <cellStyle name="Salida 4 2 7 3 2" xfId="0"/>
    <cellStyle name="Salida 4 2 7 3 3" xfId="0"/>
    <cellStyle name="Salida 4 2 7 3 4" xfId="0"/>
    <cellStyle name="Salida 4 2 7 4" xfId="0"/>
    <cellStyle name="Salida 4 2 7 5" xfId="0"/>
    <cellStyle name="Salida 4 2 7 6" xfId="0"/>
    <cellStyle name="Salida 4 2 7 7" xfId="0"/>
    <cellStyle name="Salida 4 2 8" xfId="0"/>
    <cellStyle name="Salida 4 2 8 2" xfId="0"/>
    <cellStyle name="Salida 4 2 8 3" xfId="0"/>
    <cellStyle name="Salida 4 2 8 4" xfId="0"/>
    <cellStyle name="Salida 4 2 9" xfId="0"/>
    <cellStyle name="Salida 4 2 9 2" xfId="0"/>
    <cellStyle name="Salida 4 2 9 3" xfId="0"/>
    <cellStyle name="Salida 4 2 9 4" xfId="0"/>
    <cellStyle name="Salida 4 3" xfId="0"/>
    <cellStyle name="Salida 4 3 2" xfId="0"/>
    <cellStyle name="Salida 4 3 2 2" xfId="0"/>
    <cellStyle name="Salida 4 3 2 2 2" xfId="0"/>
    <cellStyle name="Salida 4 3 2 2 3" xfId="0"/>
    <cellStyle name="Salida 4 3 2 2 4" xfId="0"/>
    <cellStyle name="Salida 4 3 2 3" xfId="0"/>
    <cellStyle name="Salida 4 3 2 3 2" xfId="0"/>
    <cellStyle name="Salida 4 3 2 3 3" xfId="0"/>
    <cellStyle name="Salida 4 3 2 3 4" xfId="0"/>
    <cellStyle name="Salida 4 3 2 4" xfId="0"/>
    <cellStyle name="Salida 4 3 2 5" xfId="0"/>
    <cellStyle name="Salida 4 3 2 6" xfId="0"/>
    <cellStyle name="Salida 4 3 2 7" xfId="0"/>
    <cellStyle name="Salida 4 3 3" xfId="0"/>
    <cellStyle name="Salida 4 3 3 2" xfId="0"/>
    <cellStyle name="Salida 4 3 3 2 2" xfId="0"/>
    <cellStyle name="Salida 4 3 3 2 3" xfId="0"/>
    <cellStyle name="Salida 4 3 3 2 4" xfId="0"/>
    <cellStyle name="Salida 4 3 3 3" xfId="0"/>
    <cellStyle name="Salida 4 3 3 3 2" xfId="0"/>
    <cellStyle name="Salida 4 3 3 3 3" xfId="0"/>
    <cellStyle name="Salida 4 3 3 3 4" xfId="0"/>
    <cellStyle name="Salida 4 3 3 4" xfId="0"/>
    <cellStyle name="Salida 4 3 3 5" xfId="0"/>
    <cellStyle name="Salida 4 3 3 6" xfId="0"/>
    <cellStyle name="Salida 4 3 3 7" xfId="0"/>
    <cellStyle name="Salida 4 3 4" xfId="0"/>
    <cellStyle name="Salida 4 3 4 2" xfId="0"/>
    <cellStyle name="Salida 4 3 4 3" xfId="0"/>
    <cellStyle name="Salida 4 3 4 4" xfId="0"/>
    <cellStyle name="Salida 4 3 5" xfId="0"/>
    <cellStyle name="Salida 4 3 5 2" xfId="0"/>
    <cellStyle name="Salida 4 3 5 3" xfId="0"/>
    <cellStyle name="Salida 4 3 5 4" xfId="0"/>
    <cellStyle name="Salida 4 3 6" xfId="0"/>
    <cellStyle name="Salida 4 3 7" xfId="0"/>
    <cellStyle name="Salida 4 3 8" xfId="0"/>
    <cellStyle name="Salida 4 3 9" xfId="0"/>
    <cellStyle name="Salida 4 4" xfId="0"/>
    <cellStyle name="Salida 4 4 2" xfId="0"/>
    <cellStyle name="Salida 4 4 2 2" xfId="0"/>
    <cellStyle name="Salida 4 4 2 2 2" xfId="0"/>
    <cellStyle name="Salida 4 4 2 2 3" xfId="0"/>
    <cellStyle name="Salida 4 4 2 2 4" xfId="0"/>
    <cellStyle name="Salida 4 4 2 3" xfId="0"/>
    <cellStyle name="Salida 4 4 2 3 2" xfId="0"/>
    <cellStyle name="Salida 4 4 2 3 3" xfId="0"/>
    <cellStyle name="Salida 4 4 2 3 4" xfId="0"/>
    <cellStyle name="Salida 4 4 2 4" xfId="0"/>
    <cellStyle name="Salida 4 4 2 5" xfId="0"/>
    <cellStyle name="Salida 4 4 2 6" xfId="0"/>
    <cellStyle name="Salida 4 4 2 7" xfId="0"/>
    <cellStyle name="Salida 4 4 3" xfId="0"/>
    <cellStyle name="Salida 4 4 3 2" xfId="0"/>
    <cellStyle name="Salida 4 4 3 3" xfId="0"/>
    <cellStyle name="Salida 4 4 3 4" xfId="0"/>
    <cellStyle name="Salida 4 4 4" xfId="0"/>
    <cellStyle name="Salida 4 4 4 2" xfId="0"/>
    <cellStyle name="Salida 4 4 4 3" xfId="0"/>
    <cellStyle name="Salida 4 4 4 4" xfId="0"/>
    <cellStyle name="Salida 4 4 5" xfId="0"/>
    <cellStyle name="Salida 4 4 6" xfId="0"/>
    <cellStyle name="Salida 4 4 7" xfId="0"/>
    <cellStyle name="Salida 4 4 8" xfId="0"/>
    <cellStyle name="Salida 4 5" xfId="0"/>
    <cellStyle name="Salida 4 5 2" xfId="0"/>
    <cellStyle name="Salida 4 5 2 2" xfId="0"/>
    <cellStyle name="Salida 4 5 2 2 2" xfId="0"/>
    <cellStyle name="Salida 4 5 2 2 3" xfId="0"/>
    <cellStyle name="Salida 4 5 2 2 4" xfId="0"/>
    <cellStyle name="Salida 4 5 2 3" xfId="0"/>
    <cellStyle name="Salida 4 5 2 3 2" xfId="0"/>
    <cellStyle name="Salida 4 5 2 3 3" xfId="0"/>
    <cellStyle name="Salida 4 5 2 3 4" xfId="0"/>
    <cellStyle name="Salida 4 5 2 4" xfId="0"/>
    <cellStyle name="Salida 4 5 2 5" xfId="0"/>
    <cellStyle name="Salida 4 5 2 6" xfId="0"/>
    <cellStyle name="Salida 4 5 2 7" xfId="0"/>
    <cellStyle name="Salida 4 5 3" xfId="0"/>
    <cellStyle name="Salida 4 5 3 2" xfId="0"/>
    <cellStyle name="Salida 4 5 3 3" xfId="0"/>
    <cellStyle name="Salida 4 5 3 4" xfId="0"/>
    <cellStyle name="Salida 4 5 4" xfId="0"/>
    <cellStyle name="Salida 4 5 4 2" xfId="0"/>
    <cellStyle name="Salida 4 5 4 3" xfId="0"/>
    <cellStyle name="Salida 4 5 4 4" xfId="0"/>
    <cellStyle name="Salida 4 5 5" xfId="0"/>
    <cellStyle name="Salida 4 5 6" xfId="0"/>
    <cellStyle name="Salida 4 5 7" xfId="0"/>
    <cellStyle name="Salida 4 5 8" xfId="0"/>
    <cellStyle name="Salida 4 6" xfId="0"/>
    <cellStyle name="Salida 4 6 2" xfId="0"/>
    <cellStyle name="Salida 4 6 2 2" xfId="0"/>
    <cellStyle name="Salida 4 6 2 2 2" xfId="0"/>
    <cellStyle name="Salida 4 6 2 2 3" xfId="0"/>
    <cellStyle name="Salida 4 6 2 2 4" xfId="0"/>
    <cellStyle name="Salida 4 6 2 3" xfId="0"/>
    <cellStyle name="Salida 4 6 2 3 2" xfId="0"/>
    <cellStyle name="Salida 4 6 2 3 3" xfId="0"/>
    <cellStyle name="Salida 4 6 2 3 4" xfId="0"/>
    <cellStyle name="Salida 4 6 2 4" xfId="0"/>
    <cellStyle name="Salida 4 6 2 5" xfId="0"/>
    <cellStyle name="Salida 4 6 2 6" xfId="0"/>
    <cellStyle name="Salida 4 6 2 7" xfId="0"/>
    <cellStyle name="Salida 4 6 3" xfId="0"/>
    <cellStyle name="Salida 4 6 3 2" xfId="0"/>
    <cellStyle name="Salida 4 6 3 3" xfId="0"/>
    <cellStyle name="Salida 4 6 3 4" xfId="0"/>
    <cellStyle name="Salida 4 6 4" xfId="0"/>
    <cellStyle name="Salida 4 6 4 2" xfId="0"/>
    <cellStyle name="Salida 4 6 4 3" xfId="0"/>
    <cellStyle name="Salida 4 6 4 4" xfId="0"/>
    <cellStyle name="Salida 4 6 5" xfId="0"/>
    <cellStyle name="Salida 4 6 6" xfId="0"/>
    <cellStyle name="Salida 4 6 7" xfId="0"/>
    <cellStyle name="Salida 4 6 8" xfId="0"/>
    <cellStyle name="Salida 4 7" xfId="0"/>
    <cellStyle name="Salida 4 7 2" xfId="0"/>
    <cellStyle name="Salida 4 7 2 2" xfId="0"/>
    <cellStyle name="Salida 4 7 2 2 2" xfId="0"/>
    <cellStyle name="Salida 4 7 2 2 3" xfId="0"/>
    <cellStyle name="Salida 4 7 2 2 4" xfId="0"/>
    <cellStyle name="Salida 4 7 2 3" xfId="0"/>
    <cellStyle name="Salida 4 7 2 3 2" xfId="0"/>
    <cellStyle name="Salida 4 7 2 3 3" xfId="0"/>
    <cellStyle name="Salida 4 7 2 3 4" xfId="0"/>
    <cellStyle name="Salida 4 7 2 4" xfId="0"/>
    <cellStyle name="Salida 4 7 2 5" xfId="0"/>
    <cellStyle name="Salida 4 7 2 6" xfId="0"/>
    <cellStyle name="Salida 4 7 2 7" xfId="0"/>
    <cellStyle name="Salida 4 7 3" xfId="0"/>
    <cellStyle name="Salida 4 7 3 2" xfId="0"/>
    <cellStyle name="Salida 4 7 3 3" xfId="0"/>
    <cellStyle name="Salida 4 7 3 4" xfId="0"/>
    <cellStyle name="Salida 4 7 4" xfId="0"/>
    <cellStyle name="Salida 4 7 4 2" xfId="0"/>
    <cellStyle name="Salida 4 7 4 3" xfId="0"/>
    <cellStyle name="Salida 4 7 4 4" xfId="0"/>
    <cellStyle name="Salida 4 7 5" xfId="0"/>
    <cellStyle name="Salida 4 7 6" xfId="0"/>
    <cellStyle name="Salida 4 7 7" xfId="0"/>
    <cellStyle name="Salida 4 7 8" xfId="0"/>
    <cellStyle name="Salida 4 8" xfId="0"/>
    <cellStyle name="Salida 4 8 2" xfId="0"/>
    <cellStyle name="Salida 4 8 2 2" xfId="0"/>
    <cellStyle name="Salida 4 8 2 3" xfId="0"/>
    <cellStyle name="Salida 4 8 2 4" xfId="0"/>
    <cellStyle name="Salida 4 8 3" xfId="0"/>
    <cellStyle name="Salida 4 8 3 2" xfId="0"/>
    <cellStyle name="Salida 4 8 3 3" xfId="0"/>
    <cellStyle name="Salida 4 8 3 4" xfId="0"/>
    <cellStyle name="Salida 4 8 4" xfId="0"/>
    <cellStyle name="Salida 4 8 5" xfId="0"/>
    <cellStyle name="Salida 4 8 6" xfId="0"/>
    <cellStyle name="Salida 4 8 7" xfId="0"/>
    <cellStyle name="Salida 4 9" xfId="0"/>
    <cellStyle name="Salida 4 9 2" xfId="0"/>
    <cellStyle name="Salida 4 9 3" xfId="0"/>
    <cellStyle name="Salida 4 9 4" xfId="0"/>
    <cellStyle name="Salida 5" xfId="0"/>
    <cellStyle name="Salida 5 10" xfId="0"/>
    <cellStyle name="Salida 5 10 2" xfId="0"/>
    <cellStyle name="Salida 5 10 3" xfId="0"/>
    <cellStyle name="Salida 5 10 4" xfId="0"/>
    <cellStyle name="Salida 5 11" xfId="0"/>
    <cellStyle name="Salida 5 12" xfId="0"/>
    <cellStyle name="Salida 5 13" xfId="0"/>
    <cellStyle name="Salida 5 14" xfId="0"/>
    <cellStyle name="Salida 5 2" xfId="0"/>
    <cellStyle name="Salida 5 2 2" xfId="0"/>
    <cellStyle name="Salida 5 2 2 2" xfId="0"/>
    <cellStyle name="Salida 5 2 2 2 2" xfId="0"/>
    <cellStyle name="Salida 5 2 2 2 3" xfId="0"/>
    <cellStyle name="Salida 5 2 2 2 4" xfId="0"/>
    <cellStyle name="Salida 5 2 2 3" xfId="0"/>
    <cellStyle name="Salida 5 2 2 3 2" xfId="0"/>
    <cellStyle name="Salida 5 2 2 3 3" xfId="0"/>
    <cellStyle name="Salida 5 2 2 3 4" xfId="0"/>
    <cellStyle name="Salida 5 2 2 4" xfId="0"/>
    <cellStyle name="Salida 5 2 2 5" xfId="0"/>
    <cellStyle name="Salida 5 2 2 6" xfId="0"/>
    <cellStyle name="Salida 5 2 2 7" xfId="0"/>
    <cellStyle name="Salida 5 2 3" xfId="0"/>
    <cellStyle name="Salida 5 2 3 2" xfId="0"/>
    <cellStyle name="Salida 5 2 3 2 2" xfId="0"/>
    <cellStyle name="Salida 5 2 3 2 3" xfId="0"/>
    <cellStyle name="Salida 5 2 3 2 4" xfId="0"/>
    <cellStyle name="Salida 5 2 3 3" xfId="0"/>
    <cellStyle name="Salida 5 2 3 3 2" xfId="0"/>
    <cellStyle name="Salida 5 2 3 3 3" xfId="0"/>
    <cellStyle name="Salida 5 2 3 3 4" xfId="0"/>
    <cellStyle name="Salida 5 2 3 4" xfId="0"/>
    <cellStyle name="Salida 5 2 3 5" xfId="0"/>
    <cellStyle name="Salida 5 2 3 6" xfId="0"/>
    <cellStyle name="Salida 5 2 3 7" xfId="0"/>
    <cellStyle name="Salida 5 2 4" xfId="0"/>
    <cellStyle name="Salida 5 2 4 2" xfId="0"/>
    <cellStyle name="Salida 5 2 4 3" xfId="0"/>
    <cellStyle name="Salida 5 2 4 4" xfId="0"/>
    <cellStyle name="Salida 5 2 5" xfId="0"/>
    <cellStyle name="Salida 5 2 5 2" xfId="0"/>
    <cellStyle name="Salida 5 2 5 3" xfId="0"/>
    <cellStyle name="Salida 5 2 5 4" xfId="0"/>
    <cellStyle name="Salida 5 2 6" xfId="0"/>
    <cellStyle name="Salida 5 2 7" xfId="0"/>
    <cellStyle name="Salida 5 2 8" xfId="0"/>
    <cellStyle name="Salida 5 2 9" xfId="0"/>
    <cellStyle name="Salida 5 3" xfId="0"/>
    <cellStyle name="Salida 5 3 2" xfId="0"/>
    <cellStyle name="Salida 5 3 2 2" xfId="0"/>
    <cellStyle name="Salida 5 3 2 2 2" xfId="0"/>
    <cellStyle name="Salida 5 3 2 2 3" xfId="0"/>
    <cellStyle name="Salida 5 3 2 2 4" xfId="0"/>
    <cellStyle name="Salida 5 3 2 3" xfId="0"/>
    <cellStyle name="Salida 5 3 2 3 2" xfId="0"/>
    <cellStyle name="Salida 5 3 2 3 3" xfId="0"/>
    <cellStyle name="Salida 5 3 2 3 4" xfId="0"/>
    <cellStyle name="Salida 5 3 2 4" xfId="0"/>
    <cellStyle name="Salida 5 3 2 5" xfId="0"/>
    <cellStyle name="Salida 5 3 2 6" xfId="0"/>
    <cellStyle name="Salida 5 3 2 7" xfId="0"/>
    <cellStyle name="Salida 5 3 3" xfId="0"/>
    <cellStyle name="Salida 5 3 3 2" xfId="0"/>
    <cellStyle name="Salida 5 3 3 3" xfId="0"/>
    <cellStyle name="Salida 5 3 3 4" xfId="0"/>
    <cellStyle name="Salida 5 3 4" xfId="0"/>
    <cellStyle name="Salida 5 3 4 2" xfId="0"/>
    <cellStyle name="Salida 5 3 4 3" xfId="0"/>
    <cellStyle name="Salida 5 3 4 4" xfId="0"/>
    <cellStyle name="Salida 5 3 5" xfId="0"/>
    <cellStyle name="Salida 5 3 6" xfId="0"/>
    <cellStyle name="Salida 5 3 7" xfId="0"/>
    <cellStyle name="Salida 5 3 8" xfId="0"/>
    <cellStyle name="Salida 5 4" xfId="0"/>
    <cellStyle name="Salida 5 4 2" xfId="0"/>
    <cellStyle name="Salida 5 4 2 2" xfId="0"/>
    <cellStyle name="Salida 5 4 2 2 2" xfId="0"/>
    <cellStyle name="Salida 5 4 2 2 3" xfId="0"/>
    <cellStyle name="Salida 5 4 2 2 4" xfId="0"/>
    <cellStyle name="Salida 5 4 2 3" xfId="0"/>
    <cellStyle name="Salida 5 4 2 3 2" xfId="0"/>
    <cellStyle name="Salida 5 4 2 3 3" xfId="0"/>
    <cellStyle name="Salida 5 4 2 3 4" xfId="0"/>
    <cellStyle name="Salida 5 4 2 4" xfId="0"/>
    <cellStyle name="Salida 5 4 2 5" xfId="0"/>
    <cellStyle name="Salida 5 4 2 6" xfId="0"/>
    <cellStyle name="Salida 5 4 2 7" xfId="0"/>
    <cellStyle name="Salida 5 4 3" xfId="0"/>
    <cellStyle name="Salida 5 4 3 2" xfId="0"/>
    <cellStyle name="Salida 5 4 3 3" xfId="0"/>
    <cellStyle name="Salida 5 4 3 4" xfId="0"/>
    <cellStyle name="Salida 5 4 4" xfId="0"/>
    <cellStyle name="Salida 5 4 4 2" xfId="0"/>
    <cellStyle name="Salida 5 4 4 3" xfId="0"/>
    <cellStyle name="Salida 5 4 4 4" xfId="0"/>
    <cellStyle name="Salida 5 4 5" xfId="0"/>
    <cellStyle name="Salida 5 4 6" xfId="0"/>
    <cellStyle name="Salida 5 4 7" xfId="0"/>
    <cellStyle name="Salida 5 4 8" xfId="0"/>
    <cellStyle name="Salida 5 5" xfId="0"/>
    <cellStyle name="Salida 5 5 2" xfId="0"/>
    <cellStyle name="Salida 5 5 2 2" xfId="0"/>
    <cellStyle name="Salida 5 5 2 2 2" xfId="0"/>
    <cellStyle name="Salida 5 5 2 2 3" xfId="0"/>
    <cellStyle name="Salida 5 5 2 2 4" xfId="0"/>
    <cellStyle name="Salida 5 5 2 3" xfId="0"/>
    <cellStyle name="Salida 5 5 2 3 2" xfId="0"/>
    <cellStyle name="Salida 5 5 2 3 3" xfId="0"/>
    <cellStyle name="Salida 5 5 2 3 4" xfId="0"/>
    <cellStyle name="Salida 5 5 2 4" xfId="0"/>
    <cellStyle name="Salida 5 5 2 5" xfId="0"/>
    <cellStyle name="Salida 5 5 2 6" xfId="0"/>
    <cellStyle name="Salida 5 5 2 7" xfId="0"/>
    <cellStyle name="Salida 5 5 3" xfId="0"/>
    <cellStyle name="Salida 5 5 3 2" xfId="0"/>
    <cellStyle name="Salida 5 5 3 3" xfId="0"/>
    <cellStyle name="Salida 5 5 3 4" xfId="0"/>
    <cellStyle name="Salida 5 5 4" xfId="0"/>
    <cellStyle name="Salida 5 5 4 2" xfId="0"/>
    <cellStyle name="Salida 5 5 4 3" xfId="0"/>
    <cellStyle name="Salida 5 5 4 4" xfId="0"/>
    <cellStyle name="Salida 5 5 5" xfId="0"/>
    <cellStyle name="Salida 5 5 6" xfId="0"/>
    <cellStyle name="Salida 5 5 7" xfId="0"/>
    <cellStyle name="Salida 5 5 8" xfId="0"/>
    <cellStyle name="Salida 5 6" xfId="0"/>
    <cellStyle name="Salida 5 6 2" xfId="0"/>
    <cellStyle name="Salida 5 6 2 2" xfId="0"/>
    <cellStyle name="Salida 5 6 2 2 2" xfId="0"/>
    <cellStyle name="Salida 5 6 2 2 3" xfId="0"/>
    <cellStyle name="Salida 5 6 2 2 4" xfId="0"/>
    <cellStyle name="Salida 5 6 2 3" xfId="0"/>
    <cellStyle name="Salida 5 6 2 3 2" xfId="0"/>
    <cellStyle name="Salida 5 6 2 3 3" xfId="0"/>
    <cellStyle name="Salida 5 6 2 3 4" xfId="0"/>
    <cellStyle name="Salida 5 6 2 4" xfId="0"/>
    <cellStyle name="Salida 5 6 2 5" xfId="0"/>
    <cellStyle name="Salida 5 6 2 6" xfId="0"/>
    <cellStyle name="Salida 5 6 2 7" xfId="0"/>
    <cellStyle name="Salida 5 6 3" xfId="0"/>
    <cellStyle name="Salida 5 6 3 2" xfId="0"/>
    <cellStyle name="Salida 5 6 3 3" xfId="0"/>
    <cellStyle name="Salida 5 6 3 4" xfId="0"/>
    <cellStyle name="Salida 5 6 4" xfId="0"/>
    <cellStyle name="Salida 5 6 4 2" xfId="0"/>
    <cellStyle name="Salida 5 6 4 3" xfId="0"/>
    <cellStyle name="Salida 5 6 4 4" xfId="0"/>
    <cellStyle name="Salida 5 6 5" xfId="0"/>
    <cellStyle name="Salida 5 6 6" xfId="0"/>
    <cellStyle name="Salida 5 6 7" xfId="0"/>
    <cellStyle name="Salida 5 6 8" xfId="0"/>
    <cellStyle name="Salida 5 7" xfId="0"/>
    <cellStyle name="Salida 5 7 2" xfId="0"/>
    <cellStyle name="Salida 5 7 2 2" xfId="0"/>
    <cellStyle name="Salida 5 7 2 3" xfId="0"/>
    <cellStyle name="Salida 5 7 2 4" xfId="0"/>
    <cellStyle name="Salida 5 7 3" xfId="0"/>
    <cellStyle name="Salida 5 7 3 2" xfId="0"/>
    <cellStyle name="Salida 5 7 3 3" xfId="0"/>
    <cellStyle name="Salida 5 7 3 4" xfId="0"/>
    <cellStyle name="Salida 5 7 4" xfId="0"/>
    <cellStyle name="Salida 5 7 5" xfId="0"/>
    <cellStyle name="Salida 5 7 6" xfId="0"/>
    <cellStyle name="Salida 5 7 7" xfId="0"/>
    <cellStyle name="Salida 5 8" xfId="0"/>
    <cellStyle name="Salida 5 8 2" xfId="0"/>
    <cellStyle name="Salida 5 8 3" xfId="0"/>
    <cellStyle name="Salida 5 8 4" xfId="0"/>
    <cellStyle name="Salida 5 9" xfId="0"/>
    <cellStyle name="Salida 5 9 2" xfId="0"/>
    <cellStyle name="Salida 5 9 3" xfId="0"/>
    <cellStyle name="Salida 5 9 4" xfId="0"/>
    <cellStyle name="Salida 6" xfId="0"/>
    <cellStyle name="Salida 6 10" xfId="0"/>
    <cellStyle name="Salida 6 10 2" xfId="0"/>
    <cellStyle name="Salida 6 10 3" xfId="0"/>
    <cellStyle name="Salida 6 10 4" xfId="0"/>
    <cellStyle name="Salida 6 11" xfId="0"/>
    <cellStyle name="Salida 6 12" xfId="0"/>
    <cellStyle name="Salida 6 13" xfId="0"/>
    <cellStyle name="Salida 6 14" xfId="0"/>
    <cellStyle name="Salida 6 2" xfId="0"/>
    <cellStyle name="Salida 6 2 2" xfId="0"/>
    <cellStyle name="Salida 6 2 2 2" xfId="0"/>
    <cellStyle name="Salida 6 2 2 2 2" xfId="0"/>
    <cellStyle name="Salida 6 2 2 2 3" xfId="0"/>
    <cellStyle name="Salida 6 2 2 2 4" xfId="0"/>
    <cellStyle name="Salida 6 2 2 3" xfId="0"/>
    <cellStyle name="Salida 6 2 2 3 2" xfId="0"/>
    <cellStyle name="Salida 6 2 2 3 3" xfId="0"/>
    <cellStyle name="Salida 6 2 2 3 4" xfId="0"/>
    <cellStyle name="Salida 6 2 2 4" xfId="0"/>
    <cellStyle name="Salida 6 2 2 5" xfId="0"/>
    <cellStyle name="Salida 6 2 2 6" xfId="0"/>
    <cellStyle name="Salida 6 2 2 7" xfId="0"/>
    <cellStyle name="Salida 6 2 3" xfId="0"/>
    <cellStyle name="Salida 6 2 3 2" xfId="0"/>
    <cellStyle name="Salida 6 2 3 2 2" xfId="0"/>
    <cellStyle name="Salida 6 2 3 2 3" xfId="0"/>
    <cellStyle name="Salida 6 2 3 2 4" xfId="0"/>
    <cellStyle name="Salida 6 2 3 3" xfId="0"/>
    <cellStyle name="Salida 6 2 3 3 2" xfId="0"/>
    <cellStyle name="Salida 6 2 3 3 3" xfId="0"/>
    <cellStyle name="Salida 6 2 3 3 4" xfId="0"/>
    <cellStyle name="Salida 6 2 3 4" xfId="0"/>
    <cellStyle name="Salida 6 2 3 5" xfId="0"/>
    <cellStyle name="Salida 6 2 3 6" xfId="0"/>
    <cellStyle name="Salida 6 2 3 7" xfId="0"/>
    <cellStyle name="Salida 6 2 4" xfId="0"/>
    <cellStyle name="Salida 6 2 4 2" xfId="0"/>
    <cellStyle name="Salida 6 2 4 3" xfId="0"/>
    <cellStyle name="Salida 6 2 4 4" xfId="0"/>
    <cellStyle name="Salida 6 2 5" xfId="0"/>
    <cellStyle name="Salida 6 2 5 2" xfId="0"/>
    <cellStyle name="Salida 6 2 5 3" xfId="0"/>
    <cellStyle name="Salida 6 2 5 4" xfId="0"/>
    <cellStyle name="Salida 6 2 6" xfId="0"/>
    <cellStyle name="Salida 6 2 7" xfId="0"/>
    <cellStyle name="Salida 6 2 8" xfId="0"/>
    <cellStyle name="Salida 6 2 9" xfId="0"/>
    <cellStyle name="Salida 6 3" xfId="0"/>
    <cellStyle name="Salida 6 3 2" xfId="0"/>
    <cellStyle name="Salida 6 3 2 2" xfId="0"/>
    <cellStyle name="Salida 6 3 2 2 2" xfId="0"/>
    <cellStyle name="Salida 6 3 2 2 3" xfId="0"/>
    <cellStyle name="Salida 6 3 2 2 4" xfId="0"/>
    <cellStyle name="Salida 6 3 2 3" xfId="0"/>
    <cellStyle name="Salida 6 3 2 3 2" xfId="0"/>
    <cellStyle name="Salida 6 3 2 3 3" xfId="0"/>
    <cellStyle name="Salida 6 3 2 3 4" xfId="0"/>
    <cellStyle name="Salida 6 3 2 4" xfId="0"/>
    <cellStyle name="Salida 6 3 2 5" xfId="0"/>
    <cellStyle name="Salida 6 3 2 6" xfId="0"/>
    <cellStyle name="Salida 6 3 2 7" xfId="0"/>
    <cellStyle name="Salida 6 3 3" xfId="0"/>
    <cellStyle name="Salida 6 3 3 2" xfId="0"/>
    <cellStyle name="Salida 6 3 3 3" xfId="0"/>
    <cellStyle name="Salida 6 3 3 4" xfId="0"/>
    <cellStyle name="Salida 6 3 4" xfId="0"/>
    <cellStyle name="Salida 6 3 4 2" xfId="0"/>
    <cellStyle name="Salida 6 3 4 3" xfId="0"/>
    <cellStyle name="Salida 6 3 4 4" xfId="0"/>
    <cellStyle name="Salida 6 3 5" xfId="0"/>
    <cellStyle name="Salida 6 3 6" xfId="0"/>
    <cellStyle name="Salida 6 3 7" xfId="0"/>
    <cellStyle name="Salida 6 3 8" xfId="0"/>
    <cellStyle name="Salida 6 4" xfId="0"/>
    <cellStyle name="Salida 6 4 2" xfId="0"/>
    <cellStyle name="Salida 6 4 2 2" xfId="0"/>
    <cellStyle name="Salida 6 4 2 2 2" xfId="0"/>
    <cellStyle name="Salida 6 4 2 2 3" xfId="0"/>
    <cellStyle name="Salida 6 4 2 2 4" xfId="0"/>
    <cellStyle name="Salida 6 4 2 3" xfId="0"/>
    <cellStyle name="Salida 6 4 2 3 2" xfId="0"/>
    <cellStyle name="Salida 6 4 2 3 3" xfId="0"/>
    <cellStyle name="Salida 6 4 2 3 4" xfId="0"/>
    <cellStyle name="Salida 6 4 2 4" xfId="0"/>
    <cellStyle name="Salida 6 4 2 5" xfId="0"/>
    <cellStyle name="Salida 6 4 2 6" xfId="0"/>
    <cellStyle name="Salida 6 4 2 7" xfId="0"/>
    <cellStyle name="Salida 6 4 3" xfId="0"/>
    <cellStyle name="Salida 6 4 3 2" xfId="0"/>
    <cellStyle name="Salida 6 4 3 3" xfId="0"/>
    <cellStyle name="Salida 6 4 3 4" xfId="0"/>
    <cellStyle name="Salida 6 4 4" xfId="0"/>
    <cellStyle name="Salida 6 4 4 2" xfId="0"/>
    <cellStyle name="Salida 6 4 4 3" xfId="0"/>
    <cellStyle name="Salida 6 4 4 4" xfId="0"/>
    <cellStyle name="Salida 6 4 5" xfId="0"/>
    <cellStyle name="Salida 6 4 6" xfId="0"/>
    <cellStyle name="Salida 6 4 7" xfId="0"/>
    <cellStyle name="Salida 6 4 8" xfId="0"/>
    <cellStyle name="Salida 6 5" xfId="0"/>
    <cellStyle name="Salida 6 5 2" xfId="0"/>
    <cellStyle name="Salida 6 5 2 2" xfId="0"/>
    <cellStyle name="Salida 6 5 2 2 2" xfId="0"/>
    <cellStyle name="Salida 6 5 2 2 3" xfId="0"/>
    <cellStyle name="Salida 6 5 2 2 4" xfId="0"/>
    <cellStyle name="Salida 6 5 2 3" xfId="0"/>
    <cellStyle name="Salida 6 5 2 3 2" xfId="0"/>
    <cellStyle name="Salida 6 5 2 3 3" xfId="0"/>
    <cellStyle name="Salida 6 5 2 3 4" xfId="0"/>
    <cellStyle name="Salida 6 5 2 4" xfId="0"/>
    <cellStyle name="Salida 6 5 2 5" xfId="0"/>
    <cellStyle name="Salida 6 5 2 6" xfId="0"/>
    <cellStyle name="Salida 6 5 2 7" xfId="0"/>
    <cellStyle name="Salida 6 5 3" xfId="0"/>
    <cellStyle name="Salida 6 5 3 2" xfId="0"/>
    <cellStyle name="Salida 6 5 3 3" xfId="0"/>
    <cellStyle name="Salida 6 5 3 4" xfId="0"/>
    <cellStyle name="Salida 6 5 4" xfId="0"/>
    <cellStyle name="Salida 6 5 4 2" xfId="0"/>
    <cellStyle name="Salida 6 5 4 3" xfId="0"/>
    <cellStyle name="Salida 6 5 4 4" xfId="0"/>
    <cellStyle name="Salida 6 5 5" xfId="0"/>
    <cellStyle name="Salida 6 5 6" xfId="0"/>
    <cellStyle name="Salida 6 5 7" xfId="0"/>
    <cellStyle name="Salida 6 5 8" xfId="0"/>
    <cellStyle name="Salida 6 6" xfId="0"/>
    <cellStyle name="Salida 6 6 2" xfId="0"/>
    <cellStyle name="Salida 6 6 2 2" xfId="0"/>
    <cellStyle name="Salida 6 6 2 2 2" xfId="0"/>
    <cellStyle name="Salida 6 6 2 2 3" xfId="0"/>
    <cellStyle name="Salida 6 6 2 2 4" xfId="0"/>
    <cellStyle name="Salida 6 6 2 3" xfId="0"/>
    <cellStyle name="Salida 6 6 2 3 2" xfId="0"/>
    <cellStyle name="Salida 6 6 2 3 3" xfId="0"/>
    <cellStyle name="Salida 6 6 2 3 4" xfId="0"/>
    <cellStyle name="Salida 6 6 2 4" xfId="0"/>
    <cellStyle name="Salida 6 6 2 5" xfId="0"/>
    <cellStyle name="Salida 6 6 2 6" xfId="0"/>
    <cellStyle name="Salida 6 6 2 7" xfId="0"/>
    <cellStyle name="Salida 6 6 3" xfId="0"/>
    <cellStyle name="Salida 6 6 3 2" xfId="0"/>
    <cellStyle name="Salida 6 6 3 3" xfId="0"/>
    <cellStyle name="Salida 6 6 3 4" xfId="0"/>
    <cellStyle name="Salida 6 6 4" xfId="0"/>
    <cellStyle name="Salida 6 6 4 2" xfId="0"/>
    <cellStyle name="Salida 6 6 4 3" xfId="0"/>
    <cellStyle name="Salida 6 6 4 4" xfId="0"/>
    <cellStyle name="Salida 6 6 5" xfId="0"/>
    <cellStyle name="Salida 6 6 6" xfId="0"/>
    <cellStyle name="Salida 6 6 7" xfId="0"/>
    <cellStyle name="Salida 6 6 8" xfId="0"/>
    <cellStyle name="Salida 6 7" xfId="0"/>
    <cellStyle name="Salida 6 7 2" xfId="0"/>
    <cellStyle name="Salida 6 7 2 2" xfId="0"/>
    <cellStyle name="Salida 6 7 2 3" xfId="0"/>
    <cellStyle name="Salida 6 7 2 4" xfId="0"/>
    <cellStyle name="Salida 6 7 3" xfId="0"/>
    <cellStyle name="Salida 6 7 3 2" xfId="0"/>
    <cellStyle name="Salida 6 7 3 3" xfId="0"/>
    <cellStyle name="Salida 6 7 3 4" xfId="0"/>
    <cellStyle name="Salida 6 7 4" xfId="0"/>
    <cellStyle name="Salida 6 7 5" xfId="0"/>
    <cellStyle name="Salida 6 7 6" xfId="0"/>
    <cellStyle name="Salida 6 7 7" xfId="0"/>
    <cellStyle name="Salida 6 8" xfId="0"/>
    <cellStyle name="Salida 6 8 2" xfId="0"/>
    <cellStyle name="Salida 6 8 3" xfId="0"/>
    <cellStyle name="Salida 6 8 4" xfId="0"/>
    <cellStyle name="Salida 6 9" xfId="0"/>
    <cellStyle name="Salida 6 9 2" xfId="0"/>
    <cellStyle name="Salida 6 9 3" xfId="0"/>
    <cellStyle name="Salida 6 9 4" xfId="0"/>
    <cellStyle name="Salida 7" xfId="0"/>
    <cellStyle name="Salida 7 10" xfId="0"/>
    <cellStyle name="Salida 7 10 2" xfId="0"/>
    <cellStyle name="Salida 7 10 3" xfId="0"/>
    <cellStyle name="Salida 7 10 4" xfId="0"/>
    <cellStyle name="Salida 7 11" xfId="0"/>
    <cellStyle name="Salida 7 12" xfId="0"/>
    <cellStyle name="Salida 7 13" xfId="0"/>
    <cellStyle name="Salida 7 14" xfId="0"/>
    <cellStyle name="Salida 7 2" xfId="0"/>
    <cellStyle name="Salida 7 2 2" xfId="0"/>
    <cellStyle name="Salida 7 2 2 2" xfId="0"/>
    <cellStyle name="Salida 7 2 2 2 2" xfId="0"/>
    <cellStyle name="Salida 7 2 2 2 3" xfId="0"/>
    <cellStyle name="Salida 7 2 2 2 4" xfId="0"/>
    <cellStyle name="Salida 7 2 2 3" xfId="0"/>
    <cellStyle name="Salida 7 2 2 3 2" xfId="0"/>
    <cellStyle name="Salida 7 2 2 3 3" xfId="0"/>
    <cellStyle name="Salida 7 2 2 3 4" xfId="0"/>
    <cellStyle name="Salida 7 2 2 4" xfId="0"/>
    <cellStyle name="Salida 7 2 2 5" xfId="0"/>
    <cellStyle name="Salida 7 2 2 6" xfId="0"/>
    <cellStyle name="Salida 7 2 2 7" xfId="0"/>
    <cellStyle name="Salida 7 2 3" xfId="0"/>
    <cellStyle name="Salida 7 2 3 2" xfId="0"/>
    <cellStyle name="Salida 7 2 3 2 2" xfId="0"/>
    <cellStyle name="Salida 7 2 3 2 3" xfId="0"/>
    <cellStyle name="Salida 7 2 3 2 4" xfId="0"/>
    <cellStyle name="Salida 7 2 3 3" xfId="0"/>
    <cellStyle name="Salida 7 2 3 3 2" xfId="0"/>
    <cellStyle name="Salida 7 2 3 3 3" xfId="0"/>
    <cellStyle name="Salida 7 2 3 3 4" xfId="0"/>
    <cellStyle name="Salida 7 2 3 4" xfId="0"/>
    <cellStyle name="Salida 7 2 3 5" xfId="0"/>
    <cellStyle name="Salida 7 2 3 6" xfId="0"/>
    <cellStyle name="Salida 7 2 3 7" xfId="0"/>
    <cellStyle name="Salida 7 2 4" xfId="0"/>
    <cellStyle name="Salida 7 2 4 2" xfId="0"/>
    <cellStyle name="Salida 7 2 4 3" xfId="0"/>
    <cellStyle name="Salida 7 2 4 4" xfId="0"/>
    <cellStyle name="Salida 7 2 5" xfId="0"/>
    <cellStyle name="Salida 7 2 5 2" xfId="0"/>
    <cellStyle name="Salida 7 2 5 3" xfId="0"/>
    <cellStyle name="Salida 7 2 5 4" xfId="0"/>
    <cellStyle name="Salida 7 2 6" xfId="0"/>
    <cellStyle name="Salida 7 2 7" xfId="0"/>
    <cellStyle name="Salida 7 2 8" xfId="0"/>
    <cellStyle name="Salida 7 2 9" xfId="0"/>
    <cellStyle name="Salida 7 3" xfId="0"/>
    <cellStyle name="Salida 7 3 2" xfId="0"/>
    <cellStyle name="Salida 7 3 2 2" xfId="0"/>
    <cellStyle name="Salida 7 3 2 2 2" xfId="0"/>
    <cellStyle name="Salida 7 3 2 2 3" xfId="0"/>
    <cellStyle name="Salida 7 3 2 2 4" xfId="0"/>
    <cellStyle name="Salida 7 3 2 3" xfId="0"/>
    <cellStyle name="Salida 7 3 2 3 2" xfId="0"/>
    <cellStyle name="Salida 7 3 2 3 3" xfId="0"/>
    <cellStyle name="Salida 7 3 2 3 4" xfId="0"/>
    <cellStyle name="Salida 7 3 2 4" xfId="0"/>
    <cellStyle name="Salida 7 3 2 5" xfId="0"/>
    <cellStyle name="Salida 7 3 2 6" xfId="0"/>
    <cellStyle name="Salida 7 3 2 7" xfId="0"/>
    <cellStyle name="Salida 7 3 3" xfId="0"/>
    <cellStyle name="Salida 7 3 3 2" xfId="0"/>
    <cellStyle name="Salida 7 3 3 3" xfId="0"/>
    <cellStyle name="Salida 7 3 3 4" xfId="0"/>
    <cellStyle name="Salida 7 3 4" xfId="0"/>
    <cellStyle name="Salida 7 3 4 2" xfId="0"/>
    <cellStyle name="Salida 7 3 4 3" xfId="0"/>
    <cellStyle name="Salida 7 3 4 4" xfId="0"/>
    <cellStyle name="Salida 7 3 5" xfId="0"/>
    <cellStyle name="Salida 7 3 6" xfId="0"/>
    <cellStyle name="Salida 7 3 7" xfId="0"/>
    <cellStyle name="Salida 7 3 8" xfId="0"/>
    <cellStyle name="Salida 7 4" xfId="0"/>
    <cellStyle name="Salida 7 4 2" xfId="0"/>
    <cellStyle name="Salida 7 4 2 2" xfId="0"/>
    <cellStyle name="Salida 7 4 2 2 2" xfId="0"/>
    <cellStyle name="Salida 7 4 2 2 3" xfId="0"/>
    <cellStyle name="Salida 7 4 2 2 4" xfId="0"/>
    <cellStyle name="Salida 7 4 2 3" xfId="0"/>
    <cellStyle name="Salida 7 4 2 3 2" xfId="0"/>
    <cellStyle name="Salida 7 4 2 3 3" xfId="0"/>
    <cellStyle name="Salida 7 4 2 3 4" xfId="0"/>
    <cellStyle name="Salida 7 4 2 4" xfId="0"/>
    <cellStyle name="Salida 7 4 2 5" xfId="0"/>
    <cellStyle name="Salida 7 4 2 6" xfId="0"/>
    <cellStyle name="Salida 7 4 2 7" xfId="0"/>
    <cellStyle name="Salida 7 4 3" xfId="0"/>
    <cellStyle name="Salida 7 4 3 2" xfId="0"/>
    <cellStyle name="Salida 7 4 3 3" xfId="0"/>
    <cellStyle name="Salida 7 4 3 4" xfId="0"/>
    <cellStyle name="Salida 7 4 4" xfId="0"/>
    <cellStyle name="Salida 7 4 4 2" xfId="0"/>
    <cellStyle name="Salida 7 4 4 3" xfId="0"/>
    <cellStyle name="Salida 7 4 4 4" xfId="0"/>
    <cellStyle name="Salida 7 4 5" xfId="0"/>
    <cellStyle name="Salida 7 4 6" xfId="0"/>
    <cellStyle name="Salida 7 4 7" xfId="0"/>
    <cellStyle name="Salida 7 4 8" xfId="0"/>
    <cellStyle name="Salida 7 5" xfId="0"/>
    <cellStyle name="Salida 7 5 2" xfId="0"/>
    <cellStyle name="Salida 7 5 2 2" xfId="0"/>
    <cellStyle name="Salida 7 5 2 2 2" xfId="0"/>
    <cellStyle name="Salida 7 5 2 2 3" xfId="0"/>
    <cellStyle name="Salida 7 5 2 2 4" xfId="0"/>
    <cellStyle name="Salida 7 5 2 3" xfId="0"/>
    <cellStyle name="Salida 7 5 2 3 2" xfId="0"/>
    <cellStyle name="Salida 7 5 2 3 3" xfId="0"/>
    <cellStyle name="Salida 7 5 2 3 4" xfId="0"/>
    <cellStyle name="Salida 7 5 2 4" xfId="0"/>
    <cellStyle name="Salida 7 5 2 5" xfId="0"/>
    <cellStyle name="Salida 7 5 2 6" xfId="0"/>
    <cellStyle name="Salida 7 5 2 7" xfId="0"/>
    <cellStyle name="Salida 7 5 3" xfId="0"/>
    <cellStyle name="Salida 7 5 3 2" xfId="0"/>
    <cellStyle name="Salida 7 5 3 3" xfId="0"/>
    <cellStyle name="Salida 7 5 3 4" xfId="0"/>
    <cellStyle name="Salida 7 5 4" xfId="0"/>
    <cellStyle name="Salida 7 5 4 2" xfId="0"/>
    <cellStyle name="Salida 7 5 4 3" xfId="0"/>
    <cellStyle name="Salida 7 5 4 4" xfId="0"/>
    <cellStyle name="Salida 7 5 5" xfId="0"/>
    <cellStyle name="Salida 7 5 6" xfId="0"/>
    <cellStyle name="Salida 7 5 7" xfId="0"/>
    <cellStyle name="Salida 7 5 8" xfId="0"/>
    <cellStyle name="Salida 7 6" xfId="0"/>
    <cellStyle name="Salida 7 6 2" xfId="0"/>
    <cellStyle name="Salida 7 6 2 2" xfId="0"/>
    <cellStyle name="Salida 7 6 2 2 2" xfId="0"/>
    <cellStyle name="Salida 7 6 2 2 3" xfId="0"/>
    <cellStyle name="Salida 7 6 2 2 4" xfId="0"/>
    <cellStyle name="Salida 7 6 2 3" xfId="0"/>
    <cellStyle name="Salida 7 6 2 3 2" xfId="0"/>
    <cellStyle name="Salida 7 6 2 3 3" xfId="0"/>
    <cellStyle name="Salida 7 6 2 3 4" xfId="0"/>
    <cellStyle name="Salida 7 6 2 4" xfId="0"/>
    <cellStyle name="Salida 7 6 2 5" xfId="0"/>
    <cellStyle name="Salida 7 6 2 6" xfId="0"/>
    <cellStyle name="Salida 7 6 2 7" xfId="0"/>
    <cellStyle name="Salida 7 6 3" xfId="0"/>
    <cellStyle name="Salida 7 6 3 2" xfId="0"/>
    <cellStyle name="Salida 7 6 3 3" xfId="0"/>
    <cellStyle name="Salida 7 6 3 4" xfId="0"/>
    <cellStyle name="Salida 7 6 4" xfId="0"/>
    <cellStyle name="Salida 7 6 4 2" xfId="0"/>
    <cellStyle name="Salida 7 6 4 3" xfId="0"/>
    <cellStyle name="Salida 7 6 4 4" xfId="0"/>
    <cellStyle name="Salida 7 6 5" xfId="0"/>
    <cellStyle name="Salida 7 6 6" xfId="0"/>
    <cellStyle name="Salida 7 6 7" xfId="0"/>
    <cellStyle name="Salida 7 6 8" xfId="0"/>
    <cellStyle name="Salida 7 7" xfId="0"/>
    <cellStyle name="Salida 7 7 2" xfId="0"/>
    <cellStyle name="Salida 7 7 2 2" xfId="0"/>
    <cellStyle name="Salida 7 7 2 3" xfId="0"/>
    <cellStyle name="Salida 7 7 2 4" xfId="0"/>
    <cellStyle name="Salida 7 7 3" xfId="0"/>
    <cellStyle name="Salida 7 7 3 2" xfId="0"/>
    <cellStyle name="Salida 7 7 3 3" xfId="0"/>
    <cellStyle name="Salida 7 7 3 4" xfId="0"/>
    <cellStyle name="Salida 7 7 4" xfId="0"/>
    <cellStyle name="Salida 7 7 5" xfId="0"/>
    <cellStyle name="Salida 7 7 6" xfId="0"/>
    <cellStyle name="Salida 7 7 7" xfId="0"/>
    <cellStyle name="Salida 7 8" xfId="0"/>
    <cellStyle name="Salida 7 8 2" xfId="0"/>
    <cellStyle name="Salida 7 8 3" xfId="0"/>
    <cellStyle name="Salida 7 8 4" xfId="0"/>
    <cellStyle name="Salida 7 9" xfId="0"/>
    <cellStyle name="Salida 7 9 2" xfId="0"/>
    <cellStyle name="Salida 7 9 3" xfId="0"/>
    <cellStyle name="Salida 7 9 4" xfId="0"/>
    <cellStyle name="Salida 8" xfId="0"/>
    <cellStyle name="Salida 8 10" xfId="0"/>
    <cellStyle name="Salida 8 10 2" xfId="0"/>
    <cellStyle name="Salida 8 10 3" xfId="0"/>
    <cellStyle name="Salida 8 10 4" xfId="0"/>
    <cellStyle name="Salida 8 11" xfId="0"/>
    <cellStyle name="Salida 8 12" xfId="0"/>
    <cellStyle name="Salida 8 13" xfId="0"/>
    <cellStyle name="Salida 8 14" xfId="0"/>
    <cellStyle name="Salida 8 2" xfId="0"/>
    <cellStyle name="Salida 8 2 2" xfId="0"/>
    <cellStyle name="Salida 8 2 2 2" xfId="0"/>
    <cellStyle name="Salida 8 2 2 2 2" xfId="0"/>
    <cellStyle name="Salida 8 2 2 2 3" xfId="0"/>
    <cellStyle name="Salida 8 2 2 2 4" xfId="0"/>
    <cellStyle name="Salida 8 2 2 3" xfId="0"/>
    <cellStyle name="Salida 8 2 2 3 2" xfId="0"/>
    <cellStyle name="Salida 8 2 2 3 3" xfId="0"/>
    <cellStyle name="Salida 8 2 2 3 4" xfId="0"/>
    <cellStyle name="Salida 8 2 2 4" xfId="0"/>
    <cellStyle name="Salida 8 2 2 5" xfId="0"/>
    <cellStyle name="Salida 8 2 2 6" xfId="0"/>
    <cellStyle name="Salida 8 2 2 7" xfId="0"/>
    <cellStyle name="Salida 8 2 3" xfId="0"/>
    <cellStyle name="Salida 8 2 3 2" xfId="0"/>
    <cellStyle name="Salida 8 2 3 2 2" xfId="0"/>
    <cellStyle name="Salida 8 2 3 2 3" xfId="0"/>
    <cellStyle name="Salida 8 2 3 2 4" xfId="0"/>
    <cellStyle name="Salida 8 2 3 3" xfId="0"/>
    <cellStyle name="Salida 8 2 3 3 2" xfId="0"/>
    <cellStyle name="Salida 8 2 3 3 3" xfId="0"/>
    <cellStyle name="Salida 8 2 3 3 4" xfId="0"/>
    <cellStyle name="Salida 8 2 3 4" xfId="0"/>
    <cellStyle name="Salida 8 2 3 5" xfId="0"/>
    <cellStyle name="Salida 8 2 3 6" xfId="0"/>
    <cellStyle name="Salida 8 2 3 7" xfId="0"/>
    <cellStyle name="Salida 8 2 4" xfId="0"/>
    <cellStyle name="Salida 8 2 4 2" xfId="0"/>
    <cellStyle name="Salida 8 2 4 3" xfId="0"/>
    <cellStyle name="Salida 8 2 4 4" xfId="0"/>
    <cellStyle name="Salida 8 2 5" xfId="0"/>
    <cellStyle name="Salida 8 2 5 2" xfId="0"/>
    <cellStyle name="Salida 8 2 5 3" xfId="0"/>
    <cellStyle name="Salida 8 2 5 4" xfId="0"/>
    <cellStyle name="Salida 8 2 6" xfId="0"/>
    <cellStyle name="Salida 8 2 7" xfId="0"/>
    <cellStyle name="Salida 8 2 8" xfId="0"/>
    <cellStyle name="Salida 8 2 9" xfId="0"/>
    <cellStyle name="Salida 8 3" xfId="0"/>
    <cellStyle name="Salida 8 3 2" xfId="0"/>
    <cellStyle name="Salida 8 3 2 2" xfId="0"/>
    <cellStyle name="Salida 8 3 2 2 2" xfId="0"/>
    <cellStyle name="Salida 8 3 2 2 3" xfId="0"/>
    <cellStyle name="Salida 8 3 2 2 4" xfId="0"/>
    <cellStyle name="Salida 8 3 2 3" xfId="0"/>
    <cellStyle name="Salida 8 3 2 3 2" xfId="0"/>
    <cellStyle name="Salida 8 3 2 3 3" xfId="0"/>
    <cellStyle name="Salida 8 3 2 3 4" xfId="0"/>
    <cellStyle name="Salida 8 3 2 4" xfId="0"/>
    <cellStyle name="Salida 8 3 2 5" xfId="0"/>
    <cellStyle name="Salida 8 3 2 6" xfId="0"/>
    <cellStyle name="Salida 8 3 2 7" xfId="0"/>
    <cellStyle name="Salida 8 3 3" xfId="0"/>
    <cellStyle name="Salida 8 3 3 2" xfId="0"/>
    <cellStyle name="Salida 8 3 3 3" xfId="0"/>
    <cellStyle name="Salida 8 3 3 4" xfId="0"/>
    <cellStyle name="Salida 8 3 4" xfId="0"/>
    <cellStyle name="Salida 8 3 4 2" xfId="0"/>
    <cellStyle name="Salida 8 3 4 3" xfId="0"/>
    <cellStyle name="Salida 8 3 4 4" xfId="0"/>
    <cellStyle name="Salida 8 3 5" xfId="0"/>
    <cellStyle name="Salida 8 3 6" xfId="0"/>
    <cellStyle name="Salida 8 3 7" xfId="0"/>
    <cellStyle name="Salida 8 3 8" xfId="0"/>
    <cellStyle name="Salida 8 4" xfId="0"/>
    <cellStyle name="Salida 8 4 2" xfId="0"/>
    <cellStyle name="Salida 8 4 2 2" xfId="0"/>
    <cellStyle name="Salida 8 4 2 2 2" xfId="0"/>
    <cellStyle name="Salida 8 4 2 2 3" xfId="0"/>
    <cellStyle name="Salida 8 4 2 2 4" xfId="0"/>
    <cellStyle name="Salida 8 4 2 3" xfId="0"/>
    <cellStyle name="Salida 8 4 2 3 2" xfId="0"/>
    <cellStyle name="Salida 8 4 2 3 3" xfId="0"/>
    <cellStyle name="Salida 8 4 2 3 4" xfId="0"/>
    <cellStyle name="Salida 8 4 2 4" xfId="0"/>
    <cellStyle name="Salida 8 4 2 5" xfId="0"/>
    <cellStyle name="Salida 8 4 2 6" xfId="0"/>
    <cellStyle name="Salida 8 4 2 7" xfId="0"/>
    <cellStyle name="Salida 8 4 3" xfId="0"/>
    <cellStyle name="Salida 8 4 3 2" xfId="0"/>
    <cellStyle name="Salida 8 4 3 3" xfId="0"/>
    <cellStyle name="Salida 8 4 3 4" xfId="0"/>
    <cellStyle name="Salida 8 4 4" xfId="0"/>
    <cellStyle name="Salida 8 4 4 2" xfId="0"/>
    <cellStyle name="Salida 8 4 4 3" xfId="0"/>
    <cellStyle name="Salida 8 4 4 4" xfId="0"/>
    <cellStyle name="Salida 8 4 5" xfId="0"/>
    <cellStyle name="Salida 8 4 6" xfId="0"/>
    <cellStyle name="Salida 8 4 7" xfId="0"/>
    <cellStyle name="Salida 8 4 8" xfId="0"/>
    <cellStyle name="Salida 8 5" xfId="0"/>
    <cellStyle name="Salida 8 5 2" xfId="0"/>
    <cellStyle name="Salida 8 5 2 2" xfId="0"/>
    <cellStyle name="Salida 8 5 2 2 2" xfId="0"/>
    <cellStyle name="Salida 8 5 2 2 3" xfId="0"/>
    <cellStyle name="Salida 8 5 2 2 4" xfId="0"/>
    <cellStyle name="Salida 8 5 2 3" xfId="0"/>
    <cellStyle name="Salida 8 5 2 3 2" xfId="0"/>
    <cellStyle name="Salida 8 5 2 3 3" xfId="0"/>
    <cellStyle name="Salida 8 5 2 3 4" xfId="0"/>
    <cellStyle name="Salida 8 5 2 4" xfId="0"/>
    <cellStyle name="Salida 8 5 2 5" xfId="0"/>
    <cellStyle name="Salida 8 5 2 6" xfId="0"/>
    <cellStyle name="Salida 8 5 2 7" xfId="0"/>
    <cellStyle name="Salida 8 5 3" xfId="0"/>
    <cellStyle name="Salida 8 5 3 2" xfId="0"/>
    <cellStyle name="Salida 8 5 3 3" xfId="0"/>
    <cellStyle name="Salida 8 5 3 4" xfId="0"/>
    <cellStyle name="Salida 8 5 4" xfId="0"/>
    <cellStyle name="Salida 8 5 4 2" xfId="0"/>
    <cellStyle name="Salida 8 5 4 3" xfId="0"/>
    <cellStyle name="Salida 8 5 4 4" xfId="0"/>
    <cellStyle name="Salida 8 5 5" xfId="0"/>
    <cellStyle name="Salida 8 5 6" xfId="0"/>
    <cellStyle name="Salida 8 5 7" xfId="0"/>
    <cellStyle name="Salida 8 5 8" xfId="0"/>
    <cellStyle name="Salida 8 6" xfId="0"/>
    <cellStyle name="Salida 8 6 2" xfId="0"/>
    <cellStyle name="Salida 8 6 2 2" xfId="0"/>
    <cellStyle name="Salida 8 6 2 2 2" xfId="0"/>
    <cellStyle name="Salida 8 6 2 2 3" xfId="0"/>
    <cellStyle name="Salida 8 6 2 2 4" xfId="0"/>
    <cellStyle name="Salida 8 6 2 3" xfId="0"/>
    <cellStyle name="Salida 8 6 2 3 2" xfId="0"/>
    <cellStyle name="Salida 8 6 2 3 3" xfId="0"/>
    <cellStyle name="Salida 8 6 2 3 4" xfId="0"/>
    <cellStyle name="Salida 8 6 2 4" xfId="0"/>
    <cellStyle name="Salida 8 6 2 5" xfId="0"/>
    <cellStyle name="Salida 8 6 2 6" xfId="0"/>
    <cellStyle name="Salida 8 6 2 7" xfId="0"/>
    <cellStyle name="Salida 8 6 3" xfId="0"/>
    <cellStyle name="Salida 8 6 3 2" xfId="0"/>
    <cellStyle name="Salida 8 6 3 3" xfId="0"/>
    <cellStyle name="Salida 8 6 3 4" xfId="0"/>
    <cellStyle name="Salida 8 6 4" xfId="0"/>
    <cellStyle name="Salida 8 6 4 2" xfId="0"/>
    <cellStyle name="Salida 8 6 4 3" xfId="0"/>
    <cellStyle name="Salida 8 6 4 4" xfId="0"/>
    <cellStyle name="Salida 8 6 5" xfId="0"/>
    <cellStyle name="Salida 8 6 6" xfId="0"/>
    <cellStyle name="Salida 8 6 7" xfId="0"/>
    <cellStyle name="Salida 8 6 8" xfId="0"/>
    <cellStyle name="Salida 8 7" xfId="0"/>
    <cellStyle name="Salida 8 7 2" xfId="0"/>
    <cellStyle name="Salida 8 7 2 2" xfId="0"/>
    <cellStyle name="Salida 8 7 2 3" xfId="0"/>
    <cellStyle name="Salida 8 7 2 4" xfId="0"/>
    <cellStyle name="Salida 8 7 3" xfId="0"/>
    <cellStyle name="Salida 8 7 3 2" xfId="0"/>
    <cellStyle name="Salida 8 7 3 3" xfId="0"/>
    <cellStyle name="Salida 8 7 3 4" xfId="0"/>
    <cellStyle name="Salida 8 7 4" xfId="0"/>
    <cellStyle name="Salida 8 7 5" xfId="0"/>
    <cellStyle name="Salida 8 7 6" xfId="0"/>
    <cellStyle name="Salida 8 7 7" xfId="0"/>
    <cellStyle name="Salida 8 8" xfId="0"/>
    <cellStyle name="Salida 8 8 2" xfId="0"/>
    <cellStyle name="Salida 8 8 3" xfId="0"/>
    <cellStyle name="Salida 8 8 4" xfId="0"/>
    <cellStyle name="Salida 8 9" xfId="0"/>
    <cellStyle name="Salida 8 9 2" xfId="0"/>
    <cellStyle name="Salida 8 9 3" xfId="0"/>
    <cellStyle name="Salida 8 9 4" xfId="0"/>
    <cellStyle name="Salida 9" xfId="0"/>
    <cellStyle name="Salida 9 10" xfId="0"/>
    <cellStyle name="Salida 9 10 2" xfId="0"/>
    <cellStyle name="Salida 9 10 3" xfId="0"/>
    <cellStyle name="Salida 9 10 4" xfId="0"/>
    <cellStyle name="Salida 9 11" xfId="0"/>
    <cellStyle name="Salida 9 12" xfId="0"/>
    <cellStyle name="Salida 9 13" xfId="0"/>
    <cellStyle name="Salida 9 14" xfId="0"/>
    <cellStyle name="Salida 9 2" xfId="0"/>
    <cellStyle name="Salida 9 2 2" xfId="0"/>
    <cellStyle name="Salida 9 2 2 2" xfId="0"/>
    <cellStyle name="Salida 9 2 2 2 2" xfId="0"/>
    <cellStyle name="Salida 9 2 2 2 3" xfId="0"/>
    <cellStyle name="Salida 9 2 2 2 4" xfId="0"/>
    <cellStyle name="Salida 9 2 2 3" xfId="0"/>
    <cellStyle name="Salida 9 2 2 3 2" xfId="0"/>
    <cellStyle name="Salida 9 2 2 3 3" xfId="0"/>
    <cellStyle name="Salida 9 2 2 3 4" xfId="0"/>
    <cellStyle name="Salida 9 2 2 4" xfId="0"/>
    <cellStyle name="Salida 9 2 2 5" xfId="0"/>
    <cellStyle name="Salida 9 2 2 6" xfId="0"/>
    <cellStyle name="Salida 9 2 2 7" xfId="0"/>
    <cellStyle name="Salida 9 2 3" xfId="0"/>
    <cellStyle name="Salida 9 2 3 2" xfId="0"/>
    <cellStyle name="Salida 9 2 3 2 2" xfId="0"/>
    <cellStyle name="Salida 9 2 3 2 3" xfId="0"/>
    <cellStyle name="Salida 9 2 3 2 4" xfId="0"/>
    <cellStyle name="Salida 9 2 3 3" xfId="0"/>
    <cellStyle name="Salida 9 2 3 3 2" xfId="0"/>
    <cellStyle name="Salida 9 2 3 3 3" xfId="0"/>
    <cellStyle name="Salida 9 2 3 3 4" xfId="0"/>
    <cellStyle name="Salida 9 2 3 4" xfId="0"/>
    <cellStyle name="Salida 9 2 3 5" xfId="0"/>
    <cellStyle name="Salida 9 2 3 6" xfId="0"/>
    <cellStyle name="Salida 9 2 3 7" xfId="0"/>
    <cellStyle name="Salida 9 2 4" xfId="0"/>
    <cellStyle name="Salida 9 2 4 2" xfId="0"/>
    <cellStyle name="Salida 9 2 4 3" xfId="0"/>
    <cellStyle name="Salida 9 2 4 4" xfId="0"/>
    <cellStyle name="Salida 9 2 5" xfId="0"/>
    <cellStyle name="Salida 9 2 5 2" xfId="0"/>
    <cellStyle name="Salida 9 2 5 3" xfId="0"/>
    <cellStyle name="Salida 9 2 5 4" xfId="0"/>
    <cellStyle name="Salida 9 2 6" xfId="0"/>
    <cellStyle name="Salida 9 2 7" xfId="0"/>
    <cellStyle name="Salida 9 2 8" xfId="0"/>
    <cellStyle name="Salida 9 2 9" xfId="0"/>
    <cellStyle name="Salida 9 3" xfId="0"/>
    <cellStyle name="Salida 9 3 2" xfId="0"/>
    <cellStyle name="Salida 9 3 2 2" xfId="0"/>
    <cellStyle name="Salida 9 3 2 2 2" xfId="0"/>
    <cellStyle name="Salida 9 3 2 2 3" xfId="0"/>
    <cellStyle name="Salida 9 3 2 2 4" xfId="0"/>
    <cellStyle name="Salida 9 3 2 3" xfId="0"/>
    <cellStyle name="Salida 9 3 2 3 2" xfId="0"/>
    <cellStyle name="Salida 9 3 2 3 3" xfId="0"/>
    <cellStyle name="Salida 9 3 2 3 4" xfId="0"/>
    <cellStyle name="Salida 9 3 2 4" xfId="0"/>
    <cellStyle name="Salida 9 3 2 5" xfId="0"/>
    <cellStyle name="Salida 9 3 2 6" xfId="0"/>
    <cellStyle name="Salida 9 3 2 7" xfId="0"/>
    <cellStyle name="Salida 9 3 3" xfId="0"/>
    <cellStyle name="Salida 9 3 3 2" xfId="0"/>
    <cellStyle name="Salida 9 3 3 3" xfId="0"/>
    <cellStyle name="Salida 9 3 3 4" xfId="0"/>
    <cellStyle name="Salida 9 3 4" xfId="0"/>
    <cellStyle name="Salida 9 3 4 2" xfId="0"/>
    <cellStyle name="Salida 9 3 4 3" xfId="0"/>
    <cellStyle name="Salida 9 3 4 4" xfId="0"/>
    <cellStyle name="Salida 9 3 5" xfId="0"/>
    <cellStyle name="Salida 9 3 6" xfId="0"/>
    <cellStyle name="Salida 9 3 7" xfId="0"/>
    <cellStyle name="Salida 9 3 8" xfId="0"/>
    <cellStyle name="Salida 9 4" xfId="0"/>
    <cellStyle name="Salida 9 4 2" xfId="0"/>
    <cellStyle name="Salida 9 4 2 2" xfId="0"/>
    <cellStyle name="Salida 9 4 2 2 2" xfId="0"/>
    <cellStyle name="Salida 9 4 2 2 3" xfId="0"/>
    <cellStyle name="Salida 9 4 2 2 4" xfId="0"/>
    <cellStyle name="Salida 9 4 2 3" xfId="0"/>
    <cellStyle name="Salida 9 4 2 3 2" xfId="0"/>
    <cellStyle name="Salida 9 4 2 3 3" xfId="0"/>
    <cellStyle name="Salida 9 4 2 3 4" xfId="0"/>
    <cellStyle name="Salida 9 4 2 4" xfId="0"/>
    <cellStyle name="Salida 9 4 2 5" xfId="0"/>
    <cellStyle name="Salida 9 4 2 6" xfId="0"/>
    <cellStyle name="Salida 9 4 2 7" xfId="0"/>
    <cellStyle name="Salida 9 4 3" xfId="0"/>
    <cellStyle name="Salida 9 4 3 2" xfId="0"/>
    <cellStyle name="Salida 9 4 3 3" xfId="0"/>
    <cellStyle name="Salida 9 4 3 4" xfId="0"/>
    <cellStyle name="Salida 9 4 4" xfId="0"/>
    <cellStyle name="Salida 9 4 4 2" xfId="0"/>
    <cellStyle name="Salida 9 4 4 3" xfId="0"/>
    <cellStyle name="Salida 9 4 4 4" xfId="0"/>
    <cellStyle name="Salida 9 4 5" xfId="0"/>
    <cellStyle name="Salida 9 4 6" xfId="0"/>
    <cellStyle name="Salida 9 4 7" xfId="0"/>
    <cellStyle name="Salida 9 4 8" xfId="0"/>
    <cellStyle name="Salida 9 5" xfId="0"/>
    <cellStyle name="Salida 9 5 2" xfId="0"/>
    <cellStyle name="Salida 9 5 2 2" xfId="0"/>
    <cellStyle name="Salida 9 5 2 2 2" xfId="0"/>
    <cellStyle name="Salida 9 5 2 2 3" xfId="0"/>
    <cellStyle name="Salida 9 5 2 2 4" xfId="0"/>
    <cellStyle name="Salida 9 5 2 3" xfId="0"/>
    <cellStyle name="Salida 9 5 2 3 2" xfId="0"/>
    <cellStyle name="Salida 9 5 2 3 3" xfId="0"/>
    <cellStyle name="Salida 9 5 2 3 4" xfId="0"/>
    <cellStyle name="Salida 9 5 2 4" xfId="0"/>
    <cellStyle name="Salida 9 5 2 5" xfId="0"/>
    <cellStyle name="Salida 9 5 2 6" xfId="0"/>
    <cellStyle name="Salida 9 5 2 7" xfId="0"/>
    <cellStyle name="Salida 9 5 3" xfId="0"/>
    <cellStyle name="Salida 9 5 3 2" xfId="0"/>
    <cellStyle name="Salida 9 5 3 3" xfId="0"/>
    <cellStyle name="Salida 9 5 3 4" xfId="0"/>
    <cellStyle name="Salida 9 5 4" xfId="0"/>
    <cellStyle name="Salida 9 5 4 2" xfId="0"/>
    <cellStyle name="Salida 9 5 4 3" xfId="0"/>
    <cellStyle name="Salida 9 5 4 4" xfId="0"/>
    <cellStyle name="Salida 9 5 5" xfId="0"/>
    <cellStyle name="Salida 9 5 6" xfId="0"/>
    <cellStyle name="Salida 9 5 7" xfId="0"/>
    <cellStyle name="Salida 9 5 8" xfId="0"/>
    <cellStyle name="Salida 9 6" xfId="0"/>
    <cellStyle name="Salida 9 6 2" xfId="0"/>
    <cellStyle name="Salida 9 6 2 2" xfId="0"/>
    <cellStyle name="Salida 9 6 2 2 2" xfId="0"/>
    <cellStyle name="Salida 9 6 2 2 3" xfId="0"/>
    <cellStyle name="Salida 9 6 2 2 4" xfId="0"/>
    <cellStyle name="Salida 9 6 2 3" xfId="0"/>
    <cellStyle name="Salida 9 6 2 3 2" xfId="0"/>
    <cellStyle name="Salida 9 6 2 3 3" xfId="0"/>
    <cellStyle name="Salida 9 6 2 3 4" xfId="0"/>
    <cellStyle name="Salida 9 6 2 4" xfId="0"/>
    <cellStyle name="Salida 9 6 2 5" xfId="0"/>
    <cellStyle name="Salida 9 6 2 6" xfId="0"/>
    <cellStyle name="Salida 9 6 2 7" xfId="0"/>
    <cellStyle name="Salida 9 6 3" xfId="0"/>
    <cellStyle name="Salida 9 6 3 2" xfId="0"/>
    <cellStyle name="Salida 9 6 3 3" xfId="0"/>
    <cellStyle name="Salida 9 6 3 4" xfId="0"/>
    <cellStyle name="Salida 9 6 4" xfId="0"/>
    <cellStyle name="Salida 9 6 4 2" xfId="0"/>
    <cellStyle name="Salida 9 6 4 3" xfId="0"/>
    <cellStyle name="Salida 9 6 4 4" xfId="0"/>
    <cellStyle name="Salida 9 6 5" xfId="0"/>
    <cellStyle name="Salida 9 6 6" xfId="0"/>
    <cellStyle name="Salida 9 6 7" xfId="0"/>
    <cellStyle name="Salida 9 6 8" xfId="0"/>
    <cellStyle name="Salida 9 7" xfId="0"/>
    <cellStyle name="Salida 9 7 2" xfId="0"/>
    <cellStyle name="Salida 9 7 2 2" xfId="0"/>
    <cellStyle name="Salida 9 7 2 3" xfId="0"/>
    <cellStyle name="Salida 9 7 2 4" xfId="0"/>
    <cellStyle name="Salida 9 7 3" xfId="0"/>
    <cellStyle name="Salida 9 7 3 2" xfId="0"/>
    <cellStyle name="Salida 9 7 3 3" xfId="0"/>
    <cellStyle name="Salida 9 7 3 4" xfId="0"/>
    <cellStyle name="Salida 9 7 4" xfId="0"/>
    <cellStyle name="Salida 9 7 5" xfId="0"/>
    <cellStyle name="Salida 9 7 6" xfId="0"/>
    <cellStyle name="Salida 9 7 7" xfId="0"/>
    <cellStyle name="Salida 9 8" xfId="0"/>
    <cellStyle name="Salida 9 8 2" xfId="0"/>
    <cellStyle name="Salida 9 8 3" xfId="0"/>
    <cellStyle name="Salida 9 8 4" xfId="0"/>
    <cellStyle name="Salida 9 9" xfId="0"/>
    <cellStyle name="Salida 9 9 2" xfId="0"/>
    <cellStyle name="Salida 9 9 3" xfId="0"/>
    <cellStyle name="Salida 9 9 4" xfId="0"/>
    <cellStyle name="Satisfaisant" xfId="0"/>
    <cellStyle name="Saída" xfId="0"/>
    <cellStyle name="Saída 10" xfId="0"/>
    <cellStyle name="Saída 11" xfId="0"/>
    <cellStyle name="Saída 12" xfId="0"/>
    <cellStyle name="Saída 13" xfId="0"/>
    <cellStyle name="Saída 14" xfId="0"/>
    <cellStyle name="Saída 2" xfId="0"/>
    <cellStyle name="Saída 2 2" xfId="0"/>
    <cellStyle name="Saída 2 2 2" xfId="0"/>
    <cellStyle name="Saída 2 2 2 2" xfId="0"/>
    <cellStyle name="Saída 2 2 2 3" xfId="0"/>
    <cellStyle name="Saída 2 2 2 4" xfId="0"/>
    <cellStyle name="Saída 2 2 3" xfId="0"/>
    <cellStyle name="Saída 2 2 3 2" xfId="0"/>
    <cellStyle name="Saída 2 2 3 3" xfId="0"/>
    <cellStyle name="Saída 2 2 3 4" xfId="0"/>
    <cellStyle name="Saída 2 2 4" xfId="0"/>
    <cellStyle name="Saída 2 2 5" xfId="0"/>
    <cellStyle name="Saída 2 2 6" xfId="0"/>
    <cellStyle name="Saída 2 2 7" xfId="0"/>
    <cellStyle name="Saída 2 3" xfId="0"/>
    <cellStyle name="Saída 2 3 2" xfId="0"/>
    <cellStyle name="Saída 2 3 3" xfId="0"/>
    <cellStyle name="Saída 2 3 4" xfId="0"/>
    <cellStyle name="Saída 2 4" xfId="0"/>
    <cellStyle name="Saída 2 4 2" xfId="0"/>
    <cellStyle name="Saída 2 4 3" xfId="0"/>
    <cellStyle name="Saída 2 4 4" xfId="0"/>
    <cellStyle name="Saída 2 5" xfId="0"/>
    <cellStyle name="Saída 2 6" xfId="0"/>
    <cellStyle name="Saída 2 7" xfId="0"/>
    <cellStyle name="Saída 2 8" xfId="0"/>
    <cellStyle name="Saída 3" xfId="0"/>
    <cellStyle name="Saída 3 2" xfId="0"/>
    <cellStyle name="Saída 3 2 2" xfId="0"/>
    <cellStyle name="Saída 3 2 2 2" xfId="0"/>
    <cellStyle name="Saída 3 2 2 3" xfId="0"/>
    <cellStyle name="Saída 3 2 2 4" xfId="0"/>
    <cellStyle name="Saída 3 2 3" xfId="0"/>
    <cellStyle name="Saída 3 2 3 2" xfId="0"/>
    <cellStyle name="Saída 3 2 3 3" xfId="0"/>
    <cellStyle name="Saída 3 2 3 4" xfId="0"/>
    <cellStyle name="Saída 3 2 4" xfId="0"/>
    <cellStyle name="Saída 3 2 5" xfId="0"/>
    <cellStyle name="Saída 3 2 6" xfId="0"/>
    <cellStyle name="Saída 3 2 7" xfId="0"/>
    <cellStyle name="Saída 3 3" xfId="0"/>
    <cellStyle name="Saída 3 3 2" xfId="0"/>
    <cellStyle name="Saída 3 3 3" xfId="0"/>
    <cellStyle name="Saída 3 3 4" xfId="0"/>
    <cellStyle name="Saída 3 4" xfId="0"/>
    <cellStyle name="Saída 3 4 2" xfId="0"/>
    <cellStyle name="Saída 3 4 3" xfId="0"/>
    <cellStyle name="Saída 3 4 4" xfId="0"/>
    <cellStyle name="Saída 3 5" xfId="0"/>
    <cellStyle name="Saída 3 6" xfId="0"/>
    <cellStyle name="Saída 3 7" xfId="0"/>
    <cellStyle name="Saída 3 8" xfId="0"/>
    <cellStyle name="Saída 4" xfId="0"/>
    <cellStyle name="Saída 4 2" xfId="0"/>
    <cellStyle name="Saída 4 2 2" xfId="0"/>
    <cellStyle name="Saída 4 2 2 2" xfId="0"/>
    <cellStyle name="Saída 4 2 2 3" xfId="0"/>
    <cellStyle name="Saída 4 2 2 4" xfId="0"/>
    <cellStyle name="Saída 4 2 3" xfId="0"/>
    <cellStyle name="Saída 4 2 3 2" xfId="0"/>
    <cellStyle name="Saída 4 2 3 3" xfId="0"/>
    <cellStyle name="Saída 4 2 3 4" xfId="0"/>
    <cellStyle name="Saída 4 2 4" xfId="0"/>
    <cellStyle name="Saída 4 2 5" xfId="0"/>
    <cellStyle name="Saída 4 2 6" xfId="0"/>
    <cellStyle name="Saída 4 2 7" xfId="0"/>
    <cellStyle name="Saída 4 3" xfId="0"/>
    <cellStyle name="Saída 4 3 2" xfId="0"/>
    <cellStyle name="Saída 4 3 3" xfId="0"/>
    <cellStyle name="Saída 4 3 4" xfId="0"/>
    <cellStyle name="Saída 4 4" xfId="0"/>
    <cellStyle name="Saída 4 4 2" xfId="0"/>
    <cellStyle name="Saída 4 4 3" xfId="0"/>
    <cellStyle name="Saída 4 4 4" xfId="0"/>
    <cellStyle name="Saída 4 5" xfId="0"/>
    <cellStyle name="Saída 4 6" xfId="0"/>
    <cellStyle name="Saída 4 7" xfId="0"/>
    <cellStyle name="Saída 4 8" xfId="0"/>
    <cellStyle name="Saída 5" xfId="0"/>
    <cellStyle name="Saída 5 2" xfId="0"/>
    <cellStyle name="Saída 5 2 2" xfId="0"/>
    <cellStyle name="Saída 5 2 2 2" xfId="0"/>
    <cellStyle name="Saída 5 2 2 3" xfId="0"/>
    <cellStyle name="Saída 5 2 2 4" xfId="0"/>
    <cellStyle name="Saída 5 2 3" xfId="0"/>
    <cellStyle name="Saída 5 2 3 2" xfId="0"/>
    <cellStyle name="Saída 5 2 3 3" xfId="0"/>
    <cellStyle name="Saída 5 2 3 4" xfId="0"/>
    <cellStyle name="Saída 5 2 4" xfId="0"/>
    <cellStyle name="Saída 5 2 5" xfId="0"/>
    <cellStyle name="Saída 5 2 6" xfId="0"/>
    <cellStyle name="Saída 5 2 7" xfId="0"/>
    <cellStyle name="Saída 5 3" xfId="0"/>
    <cellStyle name="Saída 5 3 2" xfId="0"/>
    <cellStyle name="Saída 5 3 3" xfId="0"/>
    <cellStyle name="Saída 5 3 4" xfId="0"/>
    <cellStyle name="Saída 5 4" xfId="0"/>
    <cellStyle name="Saída 5 4 2" xfId="0"/>
    <cellStyle name="Saída 5 4 3" xfId="0"/>
    <cellStyle name="Saída 5 4 4" xfId="0"/>
    <cellStyle name="Saída 5 5" xfId="0"/>
    <cellStyle name="Saída 5 6" xfId="0"/>
    <cellStyle name="Saída 5 7" xfId="0"/>
    <cellStyle name="Saída 5 8" xfId="0"/>
    <cellStyle name="Saída 6" xfId="0"/>
    <cellStyle name="Saída 6 2" xfId="0"/>
    <cellStyle name="Saída 6 2 2" xfId="0"/>
    <cellStyle name="Saída 6 2 2 2" xfId="0"/>
    <cellStyle name="Saída 6 2 2 3" xfId="0"/>
    <cellStyle name="Saída 6 2 2 4" xfId="0"/>
    <cellStyle name="Saída 6 2 3" xfId="0"/>
    <cellStyle name="Saída 6 2 3 2" xfId="0"/>
    <cellStyle name="Saída 6 2 3 3" xfId="0"/>
    <cellStyle name="Saída 6 2 3 4" xfId="0"/>
    <cellStyle name="Saída 6 2 4" xfId="0"/>
    <cellStyle name="Saída 6 2 5" xfId="0"/>
    <cellStyle name="Saída 6 2 6" xfId="0"/>
    <cellStyle name="Saída 6 2 7" xfId="0"/>
    <cellStyle name="Saída 6 3" xfId="0"/>
    <cellStyle name="Saída 6 3 2" xfId="0"/>
    <cellStyle name="Saída 6 3 3" xfId="0"/>
    <cellStyle name="Saída 6 3 4" xfId="0"/>
    <cellStyle name="Saída 6 4" xfId="0"/>
    <cellStyle name="Saída 6 4 2" xfId="0"/>
    <cellStyle name="Saída 6 4 3" xfId="0"/>
    <cellStyle name="Saída 6 4 4" xfId="0"/>
    <cellStyle name="Saída 6 5" xfId="0"/>
    <cellStyle name="Saída 6 6" xfId="0"/>
    <cellStyle name="Saída 6 7" xfId="0"/>
    <cellStyle name="Saída 6 8" xfId="0"/>
    <cellStyle name="Saída 7" xfId="0"/>
    <cellStyle name="Saída 7 2" xfId="0"/>
    <cellStyle name="Saída 7 2 2" xfId="0"/>
    <cellStyle name="Saída 7 2 3" xfId="0"/>
    <cellStyle name="Saída 7 2 4" xfId="0"/>
    <cellStyle name="Saída 7 3" xfId="0"/>
    <cellStyle name="Saída 7 3 2" xfId="0"/>
    <cellStyle name="Saída 7 3 3" xfId="0"/>
    <cellStyle name="Saída 7 3 4" xfId="0"/>
    <cellStyle name="Saída 7 4" xfId="0"/>
    <cellStyle name="Saída 7 5" xfId="0"/>
    <cellStyle name="Saída 7 6" xfId="0"/>
    <cellStyle name="Saída 7 7" xfId="0"/>
    <cellStyle name="Saída 8" xfId="0"/>
    <cellStyle name="Saída 8 2" xfId="0"/>
    <cellStyle name="Saída 8 3" xfId="0"/>
    <cellStyle name="Saída 8 4" xfId="0"/>
    <cellStyle name="Saída 9" xfId="0"/>
    <cellStyle name="Saída 9 2" xfId="0"/>
    <cellStyle name="Saída 9 3" xfId="0"/>
    <cellStyle name="Saída 9 4" xfId="0"/>
    <cellStyle name="Separador de milhares 2" xfId="0"/>
    <cellStyle name="Separador de milhares 2 10" xfId="0"/>
    <cellStyle name="Separador de milhares 2 10 2" xfId="0"/>
    <cellStyle name="Separador de milhares 2 2" xfId="0"/>
    <cellStyle name="Separador de milhares 2 2 2" xfId="0"/>
    <cellStyle name="Separador de milhares 2 3" xfId="0"/>
    <cellStyle name="Separador de milhares 2 4" xfId="0"/>
    <cellStyle name="Separador de milhares 2 5" xfId="0"/>
    <cellStyle name="Separador de milhares 2 6" xfId="0"/>
    <cellStyle name="Separador de milhares 2 7" xfId="0"/>
    <cellStyle name="Separador de milhares 3" xfId="0"/>
    <cellStyle name="Separador de milhares_ Un Turbo Gerador EDITAL OK" xfId="0"/>
    <cellStyle name="Sortie" xfId="0"/>
    <cellStyle name="Standard_Tabelle1" xfId="0"/>
    <cellStyle name="Stil 1" xfId="0"/>
    <cellStyle name="SUBTIT" xfId="0"/>
    <cellStyle name="SUBTIT 10" xfId="0"/>
    <cellStyle name="SUBTIT 10 2" xfId="0"/>
    <cellStyle name="SUBTIT 10 3" xfId="0"/>
    <cellStyle name="SUBTIT 10 4" xfId="0"/>
    <cellStyle name="SUBTIT 11" xfId="0"/>
    <cellStyle name="SUBTIT 12" xfId="0"/>
    <cellStyle name="SUBTIT 13" xfId="0"/>
    <cellStyle name="SUBTIT 14" xfId="0"/>
    <cellStyle name="SUBTIT 2" xfId="0"/>
    <cellStyle name="SUBTIT 2 2" xfId="0"/>
    <cellStyle name="SUBTIT 2 2 2" xfId="0"/>
    <cellStyle name="SUBTIT 2 2 2 2" xfId="0"/>
    <cellStyle name="SUBTIT 2 2 2 3" xfId="0"/>
    <cellStyle name="SUBTIT 2 2 2 4" xfId="0"/>
    <cellStyle name="SUBTIT 2 2 3" xfId="0"/>
    <cellStyle name="SUBTIT 2 2 3 2" xfId="0"/>
    <cellStyle name="SUBTIT 2 2 3 3" xfId="0"/>
    <cellStyle name="SUBTIT 2 2 3 4" xfId="0"/>
    <cellStyle name="SUBTIT 2 2 4" xfId="0"/>
    <cellStyle name="SUBTIT 2 2 4 2" xfId="0"/>
    <cellStyle name="SUBTIT 2 2 4 3" xfId="0"/>
    <cellStyle name="SUBTIT 2 2 4 4" xfId="0"/>
    <cellStyle name="SUBTIT 2 2 5" xfId="0"/>
    <cellStyle name="SUBTIT 2 2 6" xfId="0"/>
    <cellStyle name="SUBTIT 2 2 7" xfId="0"/>
    <cellStyle name="SUBTIT 2 3" xfId="0"/>
    <cellStyle name="SUBTIT 2 3 2" xfId="0"/>
    <cellStyle name="SUBTIT 2 3 2 2" xfId="0"/>
    <cellStyle name="SUBTIT 2 3 2 3" xfId="0"/>
    <cellStyle name="SUBTIT 2 3 2 4" xfId="0"/>
    <cellStyle name="SUBTIT 2 3 3" xfId="0"/>
    <cellStyle name="SUBTIT 2 3 3 2" xfId="0"/>
    <cellStyle name="SUBTIT 2 3 3 3" xfId="0"/>
    <cellStyle name="SUBTIT 2 3 3 4" xfId="0"/>
    <cellStyle name="SUBTIT 2 3 4" xfId="0"/>
    <cellStyle name="SUBTIT 2 3 4 2" xfId="0"/>
    <cellStyle name="SUBTIT 2 3 4 3" xfId="0"/>
    <cellStyle name="SUBTIT 2 3 4 4" xfId="0"/>
    <cellStyle name="SUBTIT 2 3 5" xfId="0"/>
    <cellStyle name="SUBTIT 2 3 6" xfId="0"/>
    <cellStyle name="SUBTIT 2 3 7" xfId="0"/>
    <cellStyle name="SUBTIT 2 4" xfId="0"/>
    <cellStyle name="SUBTIT 2 4 2" xfId="0"/>
    <cellStyle name="SUBTIT 2 4 3" xfId="0"/>
    <cellStyle name="SUBTIT 2 4 4" xfId="0"/>
    <cellStyle name="SUBTIT 2 5" xfId="0"/>
    <cellStyle name="SUBTIT 2 5 2" xfId="0"/>
    <cellStyle name="SUBTIT 2 5 3" xfId="0"/>
    <cellStyle name="SUBTIT 2 5 4" xfId="0"/>
    <cellStyle name="SUBTIT 2 6" xfId="0"/>
    <cellStyle name="SUBTIT 2 6 2" xfId="0"/>
    <cellStyle name="SUBTIT 2 6 3" xfId="0"/>
    <cellStyle name="SUBTIT 2 6 4" xfId="0"/>
    <cellStyle name="SUBTIT 2 7" xfId="0"/>
    <cellStyle name="SUBTIT 2 8" xfId="0"/>
    <cellStyle name="SUBTIT 2 9" xfId="0"/>
    <cellStyle name="SUBTIT 3" xfId="0"/>
    <cellStyle name="SUBTIT 3 2" xfId="0"/>
    <cellStyle name="SUBTIT 3 2 2" xfId="0"/>
    <cellStyle name="SUBTIT 3 2 2 2" xfId="0"/>
    <cellStyle name="SUBTIT 3 2 2 3" xfId="0"/>
    <cellStyle name="SUBTIT 3 2 2 4" xfId="0"/>
    <cellStyle name="SUBTIT 3 2 3" xfId="0"/>
    <cellStyle name="SUBTIT 3 2 3 2" xfId="0"/>
    <cellStyle name="SUBTIT 3 2 3 3" xfId="0"/>
    <cellStyle name="SUBTIT 3 2 3 4" xfId="0"/>
    <cellStyle name="SUBTIT 3 2 4" xfId="0"/>
    <cellStyle name="SUBTIT 3 2 4 2" xfId="0"/>
    <cellStyle name="SUBTIT 3 2 4 3" xfId="0"/>
    <cellStyle name="SUBTIT 3 2 4 4" xfId="0"/>
    <cellStyle name="SUBTIT 3 2 5" xfId="0"/>
    <cellStyle name="SUBTIT 3 2 6" xfId="0"/>
    <cellStyle name="SUBTIT 3 2 7" xfId="0"/>
    <cellStyle name="SUBTIT 3 3" xfId="0"/>
    <cellStyle name="SUBTIT 3 3 2" xfId="0"/>
    <cellStyle name="SUBTIT 3 3 3" xfId="0"/>
    <cellStyle name="SUBTIT 3 3 4" xfId="0"/>
    <cellStyle name="SUBTIT 3 4" xfId="0"/>
    <cellStyle name="SUBTIT 3 4 2" xfId="0"/>
    <cellStyle name="SUBTIT 3 4 3" xfId="0"/>
    <cellStyle name="SUBTIT 3 4 4" xfId="0"/>
    <cellStyle name="SUBTIT 3 5" xfId="0"/>
    <cellStyle name="SUBTIT 3 5 2" xfId="0"/>
    <cellStyle name="SUBTIT 3 5 3" xfId="0"/>
    <cellStyle name="SUBTIT 3 5 4" xfId="0"/>
    <cellStyle name="SUBTIT 3 6" xfId="0"/>
    <cellStyle name="SUBTIT 3 7" xfId="0"/>
    <cellStyle name="SUBTIT 3 8" xfId="0"/>
    <cellStyle name="SUBTIT 4" xfId="0"/>
    <cellStyle name="SUBTIT 4 2" xfId="0"/>
    <cellStyle name="SUBTIT 4 2 2" xfId="0"/>
    <cellStyle name="SUBTIT 4 2 2 2" xfId="0"/>
    <cellStyle name="SUBTIT 4 2 2 3" xfId="0"/>
    <cellStyle name="SUBTIT 4 2 2 4" xfId="0"/>
    <cellStyle name="SUBTIT 4 2 3" xfId="0"/>
    <cellStyle name="SUBTIT 4 2 3 2" xfId="0"/>
    <cellStyle name="SUBTIT 4 2 3 3" xfId="0"/>
    <cellStyle name="SUBTIT 4 2 3 4" xfId="0"/>
    <cellStyle name="SUBTIT 4 2 4" xfId="0"/>
    <cellStyle name="SUBTIT 4 2 4 2" xfId="0"/>
    <cellStyle name="SUBTIT 4 2 4 3" xfId="0"/>
    <cellStyle name="SUBTIT 4 2 4 4" xfId="0"/>
    <cellStyle name="SUBTIT 4 2 5" xfId="0"/>
    <cellStyle name="SUBTIT 4 2 6" xfId="0"/>
    <cellStyle name="SUBTIT 4 2 7" xfId="0"/>
    <cellStyle name="SUBTIT 4 3" xfId="0"/>
    <cellStyle name="SUBTIT 4 3 2" xfId="0"/>
    <cellStyle name="SUBTIT 4 3 3" xfId="0"/>
    <cellStyle name="SUBTIT 4 3 4" xfId="0"/>
    <cellStyle name="SUBTIT 4 4" xfId="0"/>
    <cellStyle name="SUBTIT 4 4 2" xfId="0"/>
    <cellStyle name="SUBTIT 4 4 3" xfId="0"/>
    <cellStyle name="SUBTIT 4 4 4" xfId="0"/>
    <cellStyle name="SUBTIT 4 5" xfId="0"/>
    <cellStyle name="SUBTIT 4 5 2" xfId="0"/>
    <cellStyle name="SUBTIT 4 5 3" xfId="0"/>
    <cellStyle name="SUBTIT 4 5 4" xfId="0"/>
    <cellStyle name="SUBTIT 4 6" xfId="0"/>
    <cellStyle name="SUBTIT 4 7" xfId="0"/>
    <cellStyle name="SUBTIT 4 8" xfId="0"/>
    <cellStyle name="SUBTIT 5" xfId="0"/>
    <cellStyle name="SUBTIT 5 2" xfId="0"/>
    <cellStyle name="SUBTIT 5 2 2" xfId="0"/>
    <cellStyle name="SUBTIT 5 2 2 2" xfId="0"/>
    <cellStyle name="SUBTIT 5 2 2 3" xfId="0"/>
    <cellStyle name="SUBTIT 5 2 2 4" xfId="0"/>
    <cellStyle name="SUBTIT 5 2 3" xfId="0"/>
    <cellStyle name="SUBTIT 5 2 3 2" xfId="0"/>
    <cellStyle name="SUBTIT 5 2 3 3" xfId="0"/>
    <cellStyle name="SUBTIT 5 2 3 4" xfId="0"/>
    <cellStyle name="SUBTIT 5 2 4" xfId="0"/>
    <cellStyle name="SUBTIT 5 2 4 2" xfId="0"/>
    <cellStyle name="SUBTIT 5 2 4 3" xfId="0"/>
    <cellStyle name="SUBTIT 5 2 4 4" xfId="0"/>
    <cellStyle name="SUBTIT 5 2 5" xfId="0"/>
    <cellStyle name="SUBTIT 5 2 6" xfId="0"/>
    <cellStyle name="SUBTIT 5 2 7" xfId="0"/>
    <cellStyle name="SUBTIT 5 3" xfId="0"/>
    <cellStyle name="SUBTIT 5 3 2" xfId="0"/>
    <cellStyle name="SUBTIT 5 3 3" xfId="0"/>
    <cellStyle name="SUBTIT 5 3 4" xfId="0"/>
    <cellStyle name="SUBTIT 5 4" xfId="0"/>
    <cellStyle name="SUBTIT 5 4 2" xfId="0"/>
    <cellStyle name="SUBTIT 5 4 3" xfId="0"/>
    <cellStyle name="SUBTIT 5 4 4" xfId="0"/>
    <cellStyle name="SUBTIT 5 5" xfId="0"/>
    <cellStyle name="SUBTIT 5 5 2" xfId="0"/>
    <cellStyle name="SUBTIT 5 5 3" xfId="0"/>
    <cellStyle name="SUBTIT 5 5 4" xfId="0"/>
    <cellStyle name="SUBTIT 5 6" xfId="0"/>
    <cellStyle name="SUBTIT 5 7" xfId="0"/>
    <cellStyle name="SUBTIT 5 8" xfId="0"/>
    <cellStyle name="SUBTIT 6" xfId="0"/>
    <cellStyle name="SUBTIT 6 2" xfId="0"/>
    <cellStyle name="SUBTIT 6 2 2" xfId="0"/>
    <cellStyle name="SUBTIT 6 2 2 2" xfId="0"/>
    <cellStyle name="SUBTIT 6 2 2 3" xfId="0"/>
    <cellStyle name="SUBTIT 6 2 2 4" xfId="0"/>
    <cellStyle name="SUBTIT 6 2 3" xfId="0"/>
    <cellStyle name="SUBTIT 6 2 3 2" xfId="0"/>
    <cellStyle name="SUBTIT 6 2 3 3" xfId="0"/>
    <cellStyle name="SUBTIT 6 2 3 4" xfId="0"/>
    <cellStyle name="SUBTIT 6 2 4" xfId="0"/>
    <cellStyle name="SUBTIT 6 2 4 2" xfId="0"/>
    <cellStyle name="SUBTIT 6 2 4 3" xfId="0"/>
    <cellStyle name="SUBTIT 6 2 4 4" xfId="0"/>
    <cellStyle name="SUBTIT 6 2 5" xfId="0"/>
    <cellStyle name="SUBTIT 6 2 6" xfId="0"/>
    <cellStyle name="SUBTIT 6 2 7" xfId="0"/>
    <cellStyle name="SUBTIT 6 3" xfId="0"/>
    <cellStyle name="SUBTIT 6 3 2" xfId="0"/>
    <cellStyle name="SUBTIT 6 3 3" xfId="0"/>
    <cellStyle name="SUBTIT 6 3 4" xfId="0"/>
    <cellStyle name="SUBTIT 6 4" xfId="0"/>
    <cellStyle name="SUBTIT 6 4 2" xfId="0"/>
    <cellStyle name="SUBTIT 6 4 3" xfId="0"/>
    <cellStyle name="SUBTIT 6 4 4" xfId="0"/>
    <cellStyle name="SUBTIT 6 5" xfId="0"/>
    <cellStyle name="SUBTIT 6 5 2" xfId="0"/>
    <cellStyle name="SUBTIT 6 5 3" xfId="0"/>
    <cellStyle name="SUBTIT 6 5 4" xfId="0"/>
    <cellStyle name="SUBTIT 6 6" xfId="0"/>
    <cellStyle name="SUBTIT 6 7" xfId="0"/>
    <cellStyle name="SUBTIT 6 8" xfId="0"/>
    <cellStyle name="SUBTIT 7" xfId="0"/>
    <cellStyle name="SUBTIT 7 2" xfId="0"/>
    <cellStyle name="SUBTIT 7 2 2" xfId="0"/>
    <cellStyle name="SUBTIT 7 2 3" xfId="0"/>
    <cellStyle name="SUBTIT 7 2 4" xfId="0"/>
    <cellStyle name="SUBTIT 7 3" xfId="0"/>
    <cellStyle name="SUBTIT 7 3 2" xfId="0"/>
    <cellStyle name="SUBTIT 7 3 3" xfId="0"/>
    <cellStyle name="SUBTIT 7 3 4" xfId="0"/>
    <cellStyle name="SUBTIT 7 4" xfId="0"/>
    <cellStyle name="SUBTIT 7 4 2" xfId="0"/>
    <cellStyle name="SUBTIT 7 4 3" xfId="0"/>
    <cellStyle name="SUBTIT 7 4 4" xfId="0"/>
    <cellStyle name="SUBTIT 7 5" xfId="0"/>
    <cellStyle name="SUBTIT 7 6" xfId="0"/>
    <cellStyle name="SUBTIT 7 7" xfId="0"/>
    <cellStyle name="SUBTIT 8" xfId="0"/>
    <cellStyle name="SUBTIT 8 2" xfId="0"/>
    <cellStyle name="SUBTIT 8 3" xfId="0"/>
    <cellStyle name="SUBTIT 8 4" xfId="0"/>
    <cellStyle name="SUBTIT 9" xfId="0"/>
    <cellStyle name="SUBTIT 9 2" xfId="0"/>
    <cellStyle name="SUBTIT 9 3" xfId="0"/>
    <cellStyle name="SUBTIT 9 4" xfId="0"/>
    <cellStyle name="Suma" xfId="0"/>
    <cellStyle name="Tekst objaśnienia" xfId="0"/>
    <cellStyle name="Tekst ostrzeżenia" xfId="0"/>
    <cellStyle name="Texte explicatif" xfId="0"/>
    <cellStyle name="Texto de advertencia 10" xfId="0"/>
    <cellStyle name="Texto de advertencia 10 2" xfId="0"/>
    <cellStyle name="Texto de advertencia 10 3" xfId="0"/>
    <cellStyle name="Texto de advertencia 11" xfId="0"/>
    <cellStyle name="Texto de advertencia 11 2" xfId="0"/>
    <cellStyle name="Texto de advertencia 11 3" xfId="0"/>
    <cellStyle name="Texto de advertencia 12" xfId="0"/>
    <cellStyle name="Texto de advertencia 12 2" xfId="0"/>
    <cellStyle name="Texto de advertencia 12 3" xfId="0"/>
    <cellStyle name="Texto de advertencia 2" xfId="0"/>
    <cellStyle name="Texto de advertencia 2 10" xfId="0"/>
    <cellStyle name="Texto de advertencia 2 10 2" xfId="0"/>
    <cellStyle name="Texto de advertencia 2 10 3" xfId="0"/>
    <cellStyle name="Texto de advertencia 2 11" xfId="0"/>
    <cellStyle name="Texto de advertencia 2 12" xfId="0"/>
    <cellStyle name="Texto de advertencia 2 2" xfId="0"/>
    <cellStyle name="Texto de advertencia 2 2 2" xfId="0"/>
    <cellStyle name="Texto de advertencia 2 2 2 2" xfId="0"/>
    <cellStyle name="Texto de advertencia 2 2 2 3" xfId="0"/>
    <cellStyle name="Texto de advertencia 2 2 3" xfId="0"/>
    <cellStyle name="Texto de advertencia 2 2 4" xfId="0"/>
    <cellStyle name="Texto de advertencia 2 3" xfId="0"/>
    <cellStyle name="Texto de advertencia 2 3 2" xfId="0"/>
    <cellStyle name="Texto de advertencia 2 3 3" xfId="0"/>
    <cellStyle name="Texto de advertencia 2 4" xfId="0"/>
    <cellStyle name="Texto de advertencia 2 4 2" xfId="0"/>
    <cellStyle name="Texto de advertencia 2 4 3" xfId="0"/>
    <cellStyle name="Texto de advertencia 2 5" xfId="0"/>
    <cellStyle name="Texto de advertencia 2 5 2" xfId="0"/>
    <cellStyle name="Texto de advertencia 2 5 3" xfId="0"/>
    <cellStyle name="Texto de advertencia 2 6" xfId="0"/>
    <cellStyle name="Texto de advertencia 2 6 2" xfId="0"/>
    <cellStyle name="Texto de advertencia 2 6 3" xfId="0"/>
    <cellStyle name="Texto de advertencia 2 7" xfId="0"/>
    <cellStyle name="Texto de advertencia 2 7 2" xfId="0"/>
    <cellStyle name="Texto de advertencia 2 7 3" xfId="0"/>
    <cellStyle name="Texto de advertencia 2 8" xfId="0"/>
    <cellStyle name="Texto de advertencia 2 8 2" xfId="0"/>
    <cellStyle name="Texto de advertencia 2 8 3" xfId="0"/>
    <cellStyle name="Texto de advertencia 2 9" xfId="0"/>
    <cellStyle name="Texto de advertencia 2 9 2" xfId="0"/>
    <cellStyle name="Texto de advertencia 2 9 3" xfId="0"/>
    <cellStyle name="Texto de advertencia 3" xfId="0"/>
    <cellStyle name="Texto de advertencia 3 2" xfId="0"/>
    <cellStyle name="Texto de advertencia 3 3" xfId="0"/>
    <cellStyle name="Texto de advertencia 4" xfId="0"/>
    <cellStyle name="Texto de advertencia 4 2" xfId="0"/>
    <cellStyle name="Texto de advertencia 4 2 2" xfId="0"/>
    <cellStyle name="Texto de advertencia 4 2 3" xfId="0"/>
    <cellStyle name="Texto de advertencia 4 3" xfId="0"/>
    <cellStyle name="Texto de advertencia 4 4" xfId="0"/>
    <cellStyle name="Texto de advertencia 5" xfId="0"/>
    <cellStyle name="Texto de advertencia 5 2" xfId="0"/>
    <cellStyle name="Texto de advertencia 5 3" xfId="0"/>
    <cellStyle name="Texto de advertencia 6" xfId="0"/>
    <cellStyle name="Texto de advertencia 6 2" xfId="0"/>
    <cellStyle name="Texto de advertencia 6 3" xfId="0"/>
    <cellStyle name="Texto de advertencia 7" xfId="0"/>
    <cellStyle name="Texto de advertencia 7 2" xfId="0"/>
    <cellStyle name="Texto de advertencia 7 3" xfId="0"/>
    <cellStyle name="Texto de advertencia 8" xfId="0"/>
    <cellStyle name="Texto de advertencia 8 2" xfId="0"/>
    <cellStyle name="Texto de advertencia 8 3" xfId="0"/>
    <cellStyle name="Texto de advertencia 9" xfId="0"/>
    <cellStyle name="Texto de advertencia 9 2" xfId="0"/>
    <cellStyle name="Texto de advertencia 9 3" xfId="0"/>
    <cellStyle name="Texto de Aviso" xfId="0"/>
    <cellStyle name="Texto de Aviso 2" xfId="0"/>
    <cellStyle name="Texto de Aviso 3" xfId="0"/>
    <cellStyle name="Texto explicativo 2" xfId="0"/>
    <cellStyle name="Texto explicativo 2 2" xfId="0"/>
    <cellStyle name="Texto explicativo 2 3" xfId="0"/>
    <cellStyle name="Texto explicativo 3" xfId="0"/>
    <cellStyle name="Texto explicativo 3 2" xfId="0"/>
    <cellStyle name="Texto explicativo 3 3" xfId="0"/>
    <cellStyle name="Texto explicativo 4" xfId="0"/>
    <cellStyle name="Texto explicativo 4 2" xfId="0"/>
    <cellStyle name="Texto explicativo 4 2 2" xfId="0"/>
    <cellStyle name="Texto explicativo 4 2 3" xfId="0"/>
    <cellStyle name="Texto explicativo 4 3" xfId="0"/>
    <cellStyle name="Texto explicativo 4 4" xfId="0"/>
    <cellStyle name="Texto Explicativo 5" xfId="0"/>
    <cellStyle name="Texto Explicativo 6" xfId="0"/>
    <cellStyle name="Texto Explicativo 7" xfId="0"/>
    <cellStyle name="Texto Explicativo 8" xfId="0"/>
    <cellStyle name="Texto Explicativo 9" xfId="0"/>
    <cellStyle name="Teyma" xfId="0"/>
    <cellStyle name="Teyma 2" xfId="0"/>
    <cellStyle name="Teyma 3" xfId="0"/>
    <cellStyle name="Teyma 4" xfId="0"/>
    <cellStyle name="Teyma 5" xfId="0"/>
    <cellStyle name="Teyma 6" xfId="0"/>
    <cellStyle name="Teyma 7" xfId="0"/>
    <cellStyle name="Title" xfId="0"/>
    <cellStyle name="Title 2" xfId="0"/>
    <cellStyle name="Title 3" xfId="0"/>
    <cellStyle name="Titre" xfId="0"/>
    <cellStyle name="Titre 1" xfId="0"/>
    <cellStyle name="Titre 2" xfId="0"/>
    <cellStyle name="Titre 3" xfId="0"/>
    <cellStyle name="Titre 4" xfId="0"/>
    <cellStyle name="Total 10" xfId="0"/>
    <cellStyle name="Total 10 10" xfId="0"/>
    <cellStyle name="Total 10 10 2" xfId="0"/>
    <cellStyle name="Total 10 10 3" xfId="0"/>
    <cellStyle name="Total 10 10 4" xfId="0"/>
    <cellStyle name="Total 10 11" xfId="0"/>
    <cellStyle name="Total 10 12" xfId="0"/>
    <cellStyle name="Total 10 13" xfId="0"/>
    <cellStyle name="Total 10 14" xfId="0"/>
    <cellStyle name="Total 10 2" xfId="0"/>
    <cellStyle name="Total 10 2 2" xfId="0"/>
    <cellStyle name="Total 10 2 2 2" xfId="0"/>
    <cellStyle name="Total 10 2 2 2 2" xfId="0"/>
    <cellStyle name="Total 10 2 2 2 3" xfId="0"/>
    <cellStyle name="Total 10 2 2 2 4" xfId="0"/>
    <cellStyle name="Total 10 2 2 3" xfId="0"/>
    <cellStyle name="Total 10 2 2 3 2" xfId="0"/>
    <cellStyle name="Total 10 2 2 3 3" xfId="0"/>
    <cellStyle name="Total 10 2 2 3 4" xfId="0"/>
    <cellStyle name="Total 10 2 2 4" xfId="0"/>
    <cellStyle name="Total 10 2 2 5" xfId="0"/>
    <cellStyle name="Total 10 2 2 6" xfId="0"/>
    <cellStyle name="Total 10 2 2 7" xfId="0"/>
    <cellStyle name="Total 10 2 3" xfId="0"/>
    <cellStyle name="Total 10 2 3 2" xfId="0"/>
    <cellStyle name="Total 10 2 3 2 2" xfId="0"/>
    <cellStyle name="Total 10 2 3 2 3" xfId="0"/>
    <cellStyle name="Total 10 2 3 2 4" xfId="0"/>
    <cellStyle name="Total 10 2 3 3" xfId="0"/>
    <cellStyle name="Total 10 2 3 3 2" xfId="0"/>
    <cellStyle name="Total 10 2 3 3 3" xfId="0"/>
    <cellStyle name="Total 10 2 3 3 4" xfId="0"/>
    <cellStyle name="Total 10 2 3 4" xfId="0"/>
    <cellStyle name="Total 10 2 3 5" xfId="0"/>
    <cellStyle name="Total 10 2 3 6" xfId="0"/>
    <cellStyle name="Total 10 2 3 7" xfId="0"/>
    <cellStyle name="Total 10 2 4" xfId="0"/>
    <cellStyle name="Total 10 2 4 2" xfId="0"/>
    <cellStyle name="Total 10 2 4 3" xfId="0"/>
    <cellStyle name="Total 10 2 4 4" xfId="0"/>
    <cellStyle name="Total 10 2 5" xfId="0"/>
    <cellStyle name="Total 10 2 5 2" xfId="0"/>
    <cellStyle name="Total 10 2 5 3" xfId="0"/>
    <cellStyle name="Total 10 2 5 4" xfId="0"/>
    <cellStyle name="Total 10 2 6" xfId="0"/>
    <cellStyle name="Total 10 2 7" xfId="0"/>
    <cellStyle name="Total 10 2 8" xfId="0"/>
    <cellStyle name="Total 10 2 9" xfId="0"/>
    <cellStyle name="Total 10 3" xfId="0"/>
    <cellStyle name="Total 10 3 2" xfId="0"/>
    <cellStyle name="Total 10 3 2 2" xfId="0"/>
    <cellStyle name="Total 10 3 2 2 2" xfId="0"/>
    <cellStyle name="Total 10 3 2 2 3" xfId="0"/>
    <cellStyle name="Total 10 3 2 2 4" xfId="0"/>
    <cellStyle name="Total 10 3 2 3" xfId="0"/>
    <cellStyle name="Total 10 3 2 3 2" xfId="0"/>
    <cellStyle name="Total 10 3 2 3 3" xfId="0"/>
    <cellStyle name="Total 10 3 2 3 4" xfId="0"/>
    <cellStyle name="Total 10 3 2 4" xfId="0"/>
    <cellStyle name="Total 10 3 2 5" xfId="0"/>
    <cellStyle name="Total 10 3 2 6" xfId="0"/>
    <cellStyle name="Total 10 3 2 7" xfId="0"/>
    <cellStyle name="Total 10 3 3" xfId="0"/>
    <cellStyle name="Total 10 3 3 2" xfId="0"/>
    <cellStyle name="Total 10 3 3 3" xfId="0"/>
    <cellStyle name="Total 10 3 3 4" xfId="0"/>
    <cellStyle name="Total 10 3 4" xfId="0"/>
    <cellStyle name="Total 10 3 4 2" xfId="0"/>
    <cellStyle name="Total 10 3 4 3" xfId="0"/>
    <cellStyle name="Total 10 3 4 4" xfId="0"/>
    <cellStyle name="Total 10 3 5" xfId="0"/>
    <cellStyle name="Total 10 3 6" xfId="0"/>
    <cellStyle name="Total 10 3 7" xfId="0"/>
    <cellStyle name="Total 10 3 8" xfId="0"/>
    <cellStyle name="Total 10 4" xfId="0"/>
    <cellStyle name="Total 10 4 2" xfId="0"/>
    <cellStyle name="Total 10 4 2 2" xfId="0"/>
    <cellStyle name="Total 10 4 2 2 2" xfId="0"/>
    <cellStyle name="Total 10 4 2 2 3" xfId="0"/>
    <cellStyle name="Total 10 4 2 2 4" xfId="0"/>
    <cellStyle name="Total 10 4 2 3" xfId="0"/>
    <cellStyle name="Total 10 4 2 3 2" xfId="0"/>
    <cellStyle name="Total 10 4 2 3 3" xfId="0"/>
    <cellStyle name="Total 10 4 2 3 4" xfId="0"/>
    <cellStyle name="Total 10 4 2 4" xfId="0"/>
    <cellStyle name="Total 10 4 2 5" xfId="0"/>
    <cellStyle name="Total 10 4 2 6" xfId="0"/>
    <cellStyle name="Total 10 4 2 7" xfId="0"/>
    <cellStyle name="Total 10 4 3" xfId="0"/>
    <cellStyle name="Total 10 4 3 2" xfId="0"/>
    <cellStyle name="Total 10 4 3 3" xfId="0"/>
    <cellStyle name="Total 10 4 3 4" xfId="0"/>
    <cellStyle name="Total 10 4 4" xfId="0"/>
    <cellStyle name="Total 10 4 4 2" xfId="0"/>
    <cellStyle name="Total 10 4 4 3" xfId="0"/>
    <cellStyle name="Total 10 4 4 4" xfId="0"/>
    <cellStyle name="Total 10 4 5" xfId="0"/>
    <cellStyle name="Total 10 4 6" xfId="0"/>
    <cellStyle name="Total 10 4 7" xfId="0"/>
    <cellStyle name="Total 10 4 8" xfId="0"/>
    <cellStyle name="Total 10 5" xfId="0"/>
    <cellStyle name="Total 10 5 2" xfId="0"/>
    <cellStyle name="Total 10 5 2 2" xfId="0"/>
    <cellStyle name="Total 10 5 2 2 2" xfId="0"/>
    <cellStyle name="Total 10 5 2 2 3" xfId="0"/>
    <cellStyle name="Total 10 5 2 2 4" xfId="0"/>
    <cellStyle name="Total 10 5 2 3" xfId="0"/>
    <cellStyle name="Total 10 5 2 3 2" xfId="0"/>
    <cellStyle name="Total 10 5 2 3 3" xfId="0"/>
    <cellStyle name="Total 10 5 2 3 4" xfId="0"/>
    <cellStyle name="Total 10 5 2 4" xfId="0"/>
    <cellStyle name="Total 10 5 2 5" xfId="0"/>
    <cellStyle name="Total 10 5 2 6" xfId="0"/>
    <cellStyle name="Total 10 5 2 7" xfId="0"/>
    <cellStyle name="Total 10 5 3" xfId="0"/>
    <cellStyle name="Total 10 5 3 2" xfId="0"/>
    <cellStyle name="Total 10 5 3 3" xfId="0"/>
    <cellStyle name="Total 10 5 3 4" xfId="0"/>
    <cellStyle name="Total 10 5 4" xfId="0"/>
    <cellStyle name="Total 10 5 4 2" xfId="0"/>
    <cellStyle name="Total 10 5 4 3" xfId="0"/>
    <cellStyle name="Total 10 5 4 4" xfId="0"/>
    <cellStyle name="Total 10 5 5" xfId="0"/>
    <cellStyle name="Total 10 5 6" xfId="0"/>
    <cellStyle name="Total 10 5 7" xfId="0"/>
    <cellStyle name="Total 10 5 8" xfId="0"/>
    <cellStyle name="Total 10 6" xfId="0"/>
    <cellStyle name="Total 10 6 2" xfId="0"/>
    <cellStyle name="Total 10 6 2 2" xfId="0"/>
    <cellStyle name="Total 10 6 2 2 2" xfId="0"/>
    <cellStyle name="Total 10 6 2 2 3" xfId="0"/>
    <cellStyle name="Total 10 6 2 2 4" xfId="0"/>
    <cellStyle name="Total 10 6 2 3" xfId="0"/>
    <cellStyle name="Total 10 6 2 3 2" xfId="0"/>
    <cellStyle name="Total 10 6 2 3 3" xfId="0"/>
    <cellStyle name="Total 10 6 2 3 4" xfId="0"/>
    <cellStyle name="Total 10 6 2 4" xfId="0"/>
    <cellStyle name="Total 10 6 2 5" xfId="0"/>
    <cellStyle name="Total 10 6 2 6" xfId="0"/>
    <cellStyle name="Total 10 6 2 7" xfId="0"/>
    <cellStyle name="Total 10 6 3" xfId="0"/>
    <cellStyle name="Total 10 6 3 2" xfId="0"/>
    <cellStyle name="Total 10 6 3 3" xfId="0"/>
    <cellStyle name="Total 10 6 3 4" xfId="0"/>
    <cellStyle name="Total 10 6 4" xfId="0"/>
    <cellStyle name="Total 10 6 4 2" xfId="0"/>
    <cellStyle name="Total 10 6 4 3" xfId="0"/>
    <cellStyle name="Total 10 6 4 4" xfId="0"/>
    <cellStyle name="Total 10 6 5" xfId="0"/>
    <cellStyle name="Total 10 6 6" xfId="0"/>
    <cellStyle name="Total 10 6 7" xfId="0"/>
    <cellStyle name="Total 10 6 8" xfId="0"/>
    <cellStyle name="Total 10 7" xfId="0"/>
    <cellStyle name="Total 10 7 2" xfId="0"/>
    <cellStyle name="Total 10 7 2 2" xfId="0"/>
    <cellStyle name="Total 10 7 2 3" xfId="0"/>
    <cellStyle name="Total 10 7 2 4" xfId="0"/>
    <cellStyle name="Total 10 7 3" xfId="0"/>
    <cellStyle name="Total 10 7 3 2" xfId="0"/>
    <cellStyle name="Total 10 7 3 3" xfId="0"/>
    <cellStyle name="Total 10 7 3 4" xfId="0"/>
    <cellStyle name="Total 10 7 4" xfId="0"/>
    <cellStyle name="Total 10 7 5" xfId="0"/>
    <cellStyle name="Total 10 7 6" xfId="0"/>
    <cellStyle name="Total 10 7 7" xfId="0"/>
    <cellStyle name="Total 10 8" xfId="0"/>
    <cellStyle name="Total 10 8 2" xfId="0"/>
    <cellStyle name="Total 10 8 3" xfId="0"/>
    <cellStyle name="Total 10 8 4" xfId="0"/>
    <cellStyle name="Total 10 9" xfId="0"/>
    <cellStyle name="Total 10 9 2" xfId="0"/>
    <cellStyle name="Total 10 9 3" xfId="0"/>
    <cellStyle name="Total 10 9 4" xfId="0"/>
    <cellStyle name="Total 11" xfId="0"/>
    <cellStyle name="Total 11 10" xfId="0"/>
    <cellStyle name="Total 11 10 2" xfId="0"/>
    <cellStyle name="Total 11 10 3" xfId="0"/>
    <cellStyle name="Total 11 10 4" xfId="0"/>
    <cellStyle name="Total 11 11" xfId="0"/>
    <cellStyle name="Total 11 12" xfId="0"/>
    <cellStyle name="Total 11 13" xfId="0"/>
    <cellStyle name="Total 11 14" xfId="0"/>
    <cellStyle name="Total 11 2" xfId="0"/>
    <cellStyle name="Total 11 2 2" xfId="0"/>
    <cellStyle name="Total 11 2 2 2" xfId="0"/>
    <cellStyle name="Total 11 2 2 2 2" xfId="0"/>
    <cellStyle name="Total 11 2 2 2 3" xfId="0"/>
    <cellStyle name="Total 11 2 2 2 4" xfId="0"/>
    <cellStyle name="Total 11 2 2 3" xfId="0"/>
    <cellStyle name="Total 11 2 2 3 2" xfId="0"/>
    <cellStyle name="Total 11 2 2 3 3" xfId="0"/>
    <cellStyle name="Total 11 2 2 3 4" xfId="0"/>
    <cellStyle name="Total 11 2 2 4" xfId="0"/>
    <cellStyle name="Total 11 2 2 5" xfId="0"/>
    <cellStyle name="Total 11 2 2 6" xfId="0"/>
    <cellStyle name="Total 11 2 2 7" xfId="0"/>
    <cellStyle name="Total 11 2 3" xfId="0"/>
    <cellStyle name="Total 11 2 3 2" xfId="0"/>
    <cellStyle name="Total 11 2 3 2 2" xfId="0"/>
    <cellStyle name="Total 11 2 3 2 3" xfId="0"/>
    <cellStyle name="Total 11 2 3 2 4" xfId="0"/>
    <cellStyle name="Total 11 2 3 3" xfId="0"/>
    <cellStyle name="Total 11 2 3 3 2" xfId="0"/>
    <cellStyle name="Total 11 2 3 3 3" xfId="0"/>
    <cellStyle name="Total 11 2 3 3 4" xfId="0"/>
    <cellStyle name="Total 11 2 3 4" xfId="0"/>
    <cellStyle name="Total 11 2 3 5" xfId="0"/>
    <cellStyle name="Total 11 2 3 6" xfId="0"/>
    <cellStyle name="Total 11 2 3 7" xfId="0"/>
    <cellStyle name="Total 11 2 4" xfId="0"/>
    <cellStyle name="Total 11 2 4 2" xfId="0"/>
    <cellStyle name="Total 11 2 4 3" xfId="0"/>
    <cellStyle name="Total 11 2 4 4" xfId="0"/>
    <cellStyle name="Total 11 2 5" xfId="0"/>
    <cellStyle name="Total 11 2 5 2" xfId="0"/>
    <cellStyle name="Total 11 2 5 3" xfId="0"/>
    <cellStyle name="Total 11 2 5 4" xfId="0"/>
    <cellStyle name="Total 11 2 6" xfId="0"/>
    <cellStyle name="Total 11 2 7" xfId="0"/>
    <cellStyle name="Total 11 2 8" xfId="0"/>
    <cellStyle name="Total 11 2 9" xfId="0"/>
    <cellStyle name="Total 11 3" xfId="0"/>
    <cellStyle name="Total 11 3 2" xfId="0"/>
    <cellStyle name="Total 11 3 2 2" xfId="0"/>
    <cellStyle name="Total 11 3 2 2 2" xfId="0"/>
    <cellStyle name="Total 11 3 2 2 3" xfId="0"/>
    <cellStyle name="Total 11 3 2 2 4" xfId="0"/>
    <cellStyle name="Total 11 3 2 3" xfId="0"/>
    <cellStyle name="Total 11 3 2 3 2" xfId="0"/>
    <cellStyle name="Total 11 3 2 3 3" xfId="0"/>
    <cellStyle name="Total 11 3 2 3 4" xfId="0"/>
    <cellStyle name="Total 11 3 2 4" xfId="0"/>
    <cellStyle name="Total 11 3 2 5" xfId="0"/>
    <cellStyle name="Total 11 3 2 6" xfId="0"/>
    <cellStyle name="Total 11 3 2 7" xfId="0"/>
    <cellStyle name="Total 11 3 3" xfId="0"/>
    <cellStyle name="Total 11 3 3 2" xfId="0"/>
    <cellStyle name="Total 11 3 3 3" xfId="0"/>
    <cellStyle name="Total 11 3 3 4" xfId="0"/>
    <cellStyle name="Total 11 3 4" xfId="0"/>
    <cellStyle name="Total 11 3 4 2" xfId="0"/>
    <cellStyle name="Total 11 3 4 3" xfId="0"/>
    <cellStyle name="Total 11 3 4 4" xfId="0"/>
    <cellStyle name="Total 11 3 5" xfId="0"/>
    <cellStyle name="Total 11 3 6" xfId="0"/>
    <cellStyle name="Total 11 3 7" xfId="0"/>
    <cellStyle name="Total 11 3 8" xfId="0"/>
    <cellStyle name="Total 11 4" xfId="0"/>
    <cellStyle name="Total 11 4 2" xfId="0"/>
    <cellStyle name="Total 11 4 2 2" xfId="0"/>
    <cellStyle name="Total 11 4 2 2 2" xfId="0"/>
    <cellStyle name="Total 11 4 2 2 3" xfId="0"/>
    <cellStyle name="Total 11 4 2 2 4" xfId="0"/>
    <cellStyle name="Total 11 4 2 3" xfId="0"/>
    <cellStyle name="Total 11 4 2 3 2" xfId="0"/>
    <cellStyle name="Total 11 4 2 3 3" xfId="0"/>
    <cellStyle name="Total 11 4 2 3 4" xfId="0"/>
    <cellStyle name="Total 11 4 2 4" xfId="0"/>
    <cellStyle name="Total 11 4 2 5" xfId="0"/>
    <cellStyle name="Total 11 4 2 6" xfId="0"/>
    <cellStyle name="Total 11 4 2 7" xfId="0"/>
    <cellStyle name="Total 11 4 3" xfId="0"/>
    <cellStyle name="Total 11 4 3 2" xfId="0"/>
    <cellStyle name="Total 11 4 3 3" xfId="0"/>
    <cellStyle name="Total 11 4 3 4" xfId="0"/>
    <cellStyle name="Total 11 4 4" xfId="0"/>
    <cellStyle name="Total 11 4 4 2" xfId="0"/>
    <cellStyle name="Total 11 4 4 3" xfId="0"/>
    <cellStyle name="Total 11 4 4 4" xfId="0"/>
    <cellStyle name="Total 11 4 5" xfId="0"/>
    <cellStyle name="Total 11 4 6" xfId="0"/>
    <cellStyle name="Total 11 4 7" xfId="0"/>
    <cellStyle name="Total 11 4 8" xfId="0"/>
    <cellStyle name="Total 11 5" xfId="0"/>
    <cellStyle name="Total 11 5 2" xfId="0"/>
    <cellStyle name="Total 11 5 2 2" xfId="0"/>
    <cellStyle name="Total 11 5 2 2 2" xfId="0"/>
    <cellStyle name="Total 11 5 2 2 3" xfId="0"/>
    <cellStyle name="Total 11 5 2 2 4" xfId="0"/>
    <cellStyle name="Total 11 5 2 3" xfId="0"/>
    <cellStyle name="Total 11 5 2 3 2" xfId="0"/>
    <cellStyle name="Total 11 5 2 3 3" xfId="0"/>
    <cellStyle name="Total 11 5 2 3 4" xfId="0"/>
    <cellStyle name="Total 11 5 2 4" xfId="0"/>
    <cellStyle name="Total 11 5 2 5" xfId="0"/>
    <cellStyle name="Total 11 5 2 6" xfId="0"/>
    <cellStyle name="Total 11 5 2 7" xfId="0"/>
    <cellStyle name="Total 11 5 3" xfId="0"/>
    <cellStyle name="Total 11 5 3 2" xfId="0"/>
    <cellStyle name="Total 11 5 3 3" xfId="0"/>
    <cellStyle name="Total 11 5 3 4" xfId="0"/>
    <cellStyle name="Total 11 5 4" xfId="0"/>
    <cellStyle name="Total 11 5 4 2" xfId="0"/>
    <cellStyle name="Total 11 5 4 3" xfId="0"/>
    <cellStyle name="Total 11 5 4 4" xfId="0"/>
    <cellStyle name="Total 11 5 5" xfId="0"/>
    <cellStyle name="Total 11 5 6" xfId="0"/>
    <cellStyle name="Total 11 5 7" xfId="0"/>
    <cellStyle name="Total 11 5 8" xfId="0"/>
    <cellStyle name="Total 11 6" xfId="0"/>
    <cellStyle name="Total 11 6 2" xfId="0"/>
    <cellStyle name="Total 11 6 2 2" xfId="0"/>
    <cellStyle name="Total 11 6 2 2 2" xfId="0"/>
    <cellStyle name="Total 11 6 2 2 3" xfId="0"/>
    <cellStyle name="Total 11 6 2 2 4" xfId="0"/>
    <cellStyle name="Total 11 6 2 3" xfId="0"/>
    <cellStyle name="Total 11 6 2 3 2" xfId="0"/>
    <cellStyle name="Total 11 6 2 3 3" xfId="0"/>
    <cellStyle name="Total 11 6 2 3 4" xfId="0"/>
    <cellStyle name="Total 11 6 2 4" xfId="0"/>
    <cellStyle name="Total 11 6 2 5" xfId="0"/>
    <cellStyle name="Total 11 6 2 6" xfId="0"/>
    <cellStyle name="Total 11 6 2 7" xfId="0"/>
    <cellStyle name="Total 11 6 3" xfId="0"/>
    <cellStyle name="Total 11 6 3 2" xfId="0"/>
    <cellStyle name="Total 11 6 3 3" xfId="0"/>
    <cellStyle name="Total 11 6 3 4" xfId="0"/>
    <cellStyle name="Total 11 6 4" xfId="0"/>
    <cellStyle name="Total 11 6 4 2" xfId="0"/>
    <cellStyle name="Total 11 6 4 3" xfId="0"/>
    <cellStyle name="Total 11 6 4 4" xfId="0"/>
    <cellStyle name="Total 11 6 5" xfId="0"/>
    <cellStyle name="Total 11 6 6" xfId="0"/>
    <cellStyle name="Total 11 6 7" xfId="0"/>
    <cellStyle name="Total 11 6 8" xfId="0"/>
    <cellStyle name="Total 11 7" xfId="0"/>
    <cellStyle name="Total 11 7 2" xfId="0"/>
    <cellStyle name="Total 11 7 2 2" xfId="0"/>
    <cellStyle name="Total 11 7 2 3" xfId="0"/>
    <cellStyle name="Total 11 7 2 4" xfId="0"/>
    <cellStyle name="Total 11 7 3" xfId="0"/>
    <cellStyle name="Total 11 7 3 2" xfId="0"/>
    <cellStyle name="Total 11 7 3 3" xfId="0"/>
    <cellStyle name="Total 11 7 3 4" xfId="0"/>
    <cellStyle name="Total 11 7 4" xfId="0"/>
    <cellStyle name="Total 11 7 5" xfId="0"/>
    <cellStyle name="Total 11 7 6" xfId="0"/>
    <cellStyle name="Total 11 7 7" xfId="0"/>
    <cellStyle name="Total 11 8" xfId="0"/>
    <cellStyle name="Total 11 8 2" xfId="0"/>
    <cellStyle name="Total 11 8 3" xfId="0"/>
    <cellStyle name="Total 11 8 4" xfId="0"/>
    <cellStyle name="Total 11 9" xfId="0"/>
    <cellStyle name="Total 11 9 2" xfId="0"/>
    <cellStyle name="Total 11 9 3" xfId="0"/>
    <cellStyle name="Total 11 9 4" xfId="0"/>
    <cellStyle name="Total 12" xfId="0"/>
    <cellStyle name="Total 12 2" xfId="0"/>
    <cellStyle name="Total 12 2 2" xfId="0"/>
    <cellStyle name="Total 12 2 3" xfId="0"/>
    <cellStyle name="Total 12 2 4" xfId="0"/>
    <cellStyle name="Total 12 2 5" xfId="0"/>
    <cellStyle name="Total 12 3" xfId="0"/>
    <cellStyle name="Total 12 4" xfId="0"/>
    <cellStyle name="Total 12 5" xfId="0"/>
    <cellStyle name="Total 12 6" xfId="0"/>
    <cellStyle name="Total 12 7" xfId="0"/>
    <cellStyle name="Total 12 8" xfId="0"/>
    <cellStyle name="Total 12 9" xfId="0"/>
    <cellStyle name="Total 13" xfId="0"/>
    <cellStyle name="Total 13 2" xfId="0"/>
    <cellStyle name="Total 13 2 2" xfId="0"/>
    <cellStyle name="Total 13 2 2 2" xfId="0"/>
    <cellStyle name="Total 13 2 2 3" xfId="0"/>
    <cellStyle name="Total 13 2 2 4" xfId="0"/>
    <cellStyle name="Total 13 2 3" xfId="0"/>
    <cellStyle name="Total 13 2 3 2" xfId="0"/>
    <cellStyle name="Total 13 2 3 3" xfId="0"/>
    <cellStyle name="Total 13 2 3 4" xfId="0"/>
    <cellStyle name="Total 13 2 4" xfId="0"/>
    <cellStyle name="Total 13 2 5" xfId="0"/>
    <cellStyle name="Total 13 2 6" xfId="0"/>
    <cellStyle name="Total 13 2 7" xfId="0"/>
    <cellStyle name="Total 13 3" xfId="0"/>
    <cellStyle name="Total 13 3 2" xfId="0"/>
    <cellStyle name="Total 13 3 3" xfId="0"/>
    <cellStyle name="Total 13 3 4" xfId="0"/>
    <cellStyle name="Total 13 4" xfId="0"/>
    <cellStyle name="Total 13 4 2" xfId="0"/>
    <cellStyle name="Total 13 4 3" xfId="0"/>
    <cellStyle name="Total 13 4 4" xfId="0"/>
    <cellStyle name="Total 13 5" xfId="0"/>
    <cellStyle name="Total 13 6" xfId="0"/>
    <cellStyle name="Total 13 7" xfId="0"/>
    <cellStyle name="Total 13 8" xfId="0"/>
    <cellStyle name="Total 14" xfId="0"/>
    <cellStyle name="Total 14 2" xfId="0"/>
    <cellStyle name="Total 14 2 2" xfId="0"/>
    <cellStyle name="Total 14 2 2 2" xfId="0"/>
    <cellStyle name="Total 14 2 2 3" xfId="0"/>
    <cellStyle name="Total 14 2 2 4" xfId="0"/>
    <cellStyle name="Total 14 2 3" xfId="0"/>
    <cellStyle name="Total 14 2 3 2" xfId="0"/>
    <cellStyle name="Total 14 2 3 3" xfId="0"/>
    <cellStyle name="Total 14 2 3 4" xfId="0"/>
    <cellStyle name="Total 14 2 4" xfId="0"/>
    <cellStyle name="Total 14 2 5" xfId="0"/>
    <cellStyle name="Total 14 2 6" xfId="0"/>
    <cellStyle name="Total 14 2 7" xfId="0"/>
    <cellStyle name="Total 14 3" xfId="0"/>
    <cellStyle name="Total 14 3 2" xfId="0"/>
    <cellStyle name="Total 14 3 3" xfId="0"/>
    <cellStyle name="Total 14 3 4" xfId="0"/>
    <cellStyle name="Total 14 4" xfId="0"/>
    <cellStyle name="Total 14 4 2" xfId="0"/>
    <cellStyle name="Total 14 4 3" xfId="0"/>
    <cellStyle name="Total 14 4 4" xfId="0"/>
    <cellStyle name="Total 14 5" xfId="0"/>
    <cellStyle name="Total 14 6" xfId="0"/>
    <cellStyle name="Total 14 7" xfId="0"/>
    <cellStyle name="Total 14 8" xfId="0"/>
    <cellStyle name="Total 15" xfId="0"/>
    <cellStyle name="Total 15 2" xfId="0"/>
    <cellStyle name="Total 15 2 2" xfId="0"/>
    <cellStyle name="Total 15 2 2 2" xfId="0"/>
    <cellStyle name="Total 15 2 2 3" xfId="0"/>
    <cellStyle name="Total 15 2 2 4" xfId="0"/>
    <cellStyle name="Total 15 2 3" xfId="0"/>
    <cellStyle name="Total 15 2 3 2" xfId="0"/>
    <cellStyle name="Total 15 2 3 3" xfId="0"/>
    <cellStyle name="Total 15 2 3 4" xfId="0"/>
    <cellStyle name="Total 15 2 4" xfId="0"/>
    <cellStyle name="Total 15 2 5" xfId="0"/>
    <cellStyle name="Total 15 2 6" xfId="0"/>
    <cellStyle name="Total 15 2 7" xfId="0"/>
    <cellStyle name="Total 15 3" xfId="0"/>
    <cellStyle name="Total 15 3 2" xfId="0"/>
    <cellStyle name="Total 15 3 3" xfId="0"/>
    <cellStyle name="Total 15 3 4" xfId="0"/>
    <cellStyle name="Total 15 4" xfId="0"/>
    <cellStyle name="Total 15 4 2" xfId="0"/>
    <cellStyle name="Total 15 4 3" xfId="0"/>
    <cellStyle name="Total 15 4 4" xfId="0"/>
    <cellStyle name="Total 15 5" xfId="0"/>
    <cellStyle name="Total 15 6" xfId="0"/>
    <cellStyle name="Total 15 7" xfId="0"/>
    <cellStyle name="Total 15 8" xfId="0"/>
    <cellStyle name="Total 16" xfId="0"/>
    <cellStyle name="Total 16 2" xfId="0"/>
    <cellStyle name="Total 16 2 2" xfId="0"/>
    <cellStyle name="Total 16 2 2 2" xfId="0"/>
    <cellStyle name="Total 16 2 2 3" xfId="0"/>
    <cellStyle name="Total 16 2 2 4" xfId="0"/>
    <cellStyle name="Total 16 2 3" xfId="0"/>
    <cellStyle name="Total 16 2 3 2" xfId="0"/>
    <cellStyle name="Total 16 2 3 3" xfId="0"/>
    <cellStyle name="Total 16 2 3 4" xfId="0"/>
    <cellStyle name="Total 16 2 4" xfId="0"/>
    <cellStyle name="Total 16 2 5" xfId="0"/>
    <cellStyle name="Total 16 2 6" xfId="0"/>
    <cellStyle name="Total 16 2 7" xfId="0"/>
    <cellStyle name="Total 16 3" xfId="0"/>
    <cellStyle name="Total 16 3 2" xfId="0"/>
    <cellStyle name="Total 16 3 3" xfId="0"/>
    <cellStyle name="Total 16 3 4" xfId="0"/>
    <cellStyle name="Total 16 4" xfId="0"/>
    <cellStyle name="Total 16 4 2" xfId="0"/>
    <cellStyle name="Total 16 4 3" xfId="0"/>
    <cellStyle name="Total 16 4 4" xfId="0"/>
    <cellStyle name="Total 16 5" xfId="0"/>
    <cellStyle name="Total 16 6" xfId="0"/>
    <cellStyle name="Total 16 7" xfId="0"/>
    <cellStyle name="Total 16 8" xfId="0"/>
    <cellStyle name="Total 17" xfId="0"/>
    <cellStyle name="Total 17 2" xfId="0"/>
    <cellStyle name="Total 17 2 2" xfId="0"/>
    <cellStyle name="Total 17 2 2 2" xfId="0"/>
    <cellStyle name="Total 17 2 2 3" xfId="0"/>
    <cellStyle name="Total 17 2 2 4" xfId="0"/>
    <cellStyle name="Total 17 2 3" xfId="0"/>
    <cellStyle name="Total 17 2 3 2" xfId="0"/>
    <cellStyle name="Total 17 2 3 3" xfId="0"/>
    <cellStyle name="Total 17 2 3 4" xfId="0"/>
    <cellStyle name="Total 17 2 4" xfId="0"/>
    <cellStyle name="Total 17 2 5" xfId="0"/>
    <cellStyle name="Total 17 2 6" xfId="0"/>
    <cellStyle name="Total 17 2 7" xfId="0"/>
    <cellStyle name="Total 17 3" xfId="0"/>
    <cellStyle name="Total 17 3 2" xfId="0"/>
    <cellStyle name="Total 17 3 3" xfId="0"/>
    <cellStyle name="Total 17 3 4" xfId="0"/>
    <cellStyle name="Total 17 4" xfId="0"/>
    <cellStyle name="Total 17 4 2" xfId="0"/>
    <cellStyle name="Total 17 4 3" xfId="0"/>
    <cellStyle name="Total 17 4 4" xfId="0"/>
    <cellStyle name="Total 17 5" xfId="0"/>
    <cellStyle name="Total 17 6" xfId="0"/>
    <cellStyle name="Total 17 7" xfId="0"/>
    <cellStyle name="Total 17 8" xfId="0"/>
    <cellStyle name="Total 2" xfId="0"/>
    <cellStyle name="Total 2 10" xfId="0"/>
    <cellStyle name="Total 2 10 2" xfId="0"/>
    <cellStyle name="Total 2 10 2 2" xfId="0"/>
    <cellStyle name="Total 2 10 2 3" xfId="0"/>
    <cellStyle name="Total 2 10 2 4" xfId="0"/>
    <cellStyle name="Total 2 10 2 5" xfId="0"/>
    <cellStyle name="Total 2 10 3" xfId="0"/>
    <cellStyle name="Total 2 10 4" xfId="0"/>
    <cellStyle name="Total 2 10 5" xfId="0"/>
    <cellStyle name="Total 2 10 6" xfId="0"/>
    <cellStyle name="Total 2 10 7" xfId="0"/>
    <cellStyle name="Total 2 10 8" xfId="0"/>
    <cellStyle name="Total 2 10 9" xfId="0"/>
    <cellStyle name="Total 2 11" xfId="0"/>
    <cellStyle name="Total 2 11 2" xfId="0"/>
    <cellStyle name="Total 2 11 2 2" xfId="0"/>
    <cellStyle name="Total 2 11 2 3" xfId="0"/>
    <cellStyle name="Total 2 11 2 4" xfId="0"/>
    <cellStyle name="Total 2 11 2 5" xfId="0"/>
    <cellStyle name="Total 2 11 3" xfId="0"/>
    <cellStyle name="Total 2 11 4" xfId="0"/>
    <cellStyle name="Total 2 11 5" xfId="0"/>
    <cellStyle name="Total 2 11 6" xfId="0"/>
    <cellStyle name="Total 2 11 7" xfId="0"/>
    <cellStyle name="Total 2 11 8" xfId="0"/>
    <cellStyle name="Total 2 11 9" xfId="0"/>
    <cellStyle name="Total 2 12" xfId="0"/>
    <cellStyle name="Total 2 12 2" xfId="0"/>
    <cellStyle name="Total 2 12 2 2" xfId="0"/>
    <cellStyle name="Total 2 12 2 3" xfId="0"/>
    <cellStyle name="Total 2 12 2 4" xfId="0"/>
    <cellStyle name="Total 2 12 2 5" xfId="0"/>
    <cellStyle name="Total 2 12 3" xfId="0"/>
    <cellStyle name="Total 2 12 4" xfId="0"/>
    <cellStyle name="Total 2 12 5" xfId="0"/>
    <cellStyle name="Total 2 12 6" xfId="0"/>
    <cellStyle name="Total 2 12 7" xfId="0"/>
    <cellStyle name="Total 2 12 8" xfId="0"/>
    <cellStyle name="Total 2 12 9" xfId="0"/>
    <cellStyle name="Total 2 13" xfId="0"/>
    <cellStyle name="Total 2 13 2" xfId="0"/>
    <cellStyle name="Total 2 13 2 2" xfId="0"/>
    <cellStyle name="Total 2 13 2 3" xfId="0"/>
    <cellStyle name="Total 2 13 2 4" xfId="0"/>
    <cellStyle name="Total 2 13 2 5" xfId="0"/>
    <cellStyle name="Total 2 13 3" xfId="0"/>
    <cellStyle name="Total 2 13 4" xfId="0"/>
    <cellStyle name="Total 2 13 5" xfId="0"/>
    <cellStyle name="Total 2 13 6" xfId="0"/>
    <cellStyle name="Total 2 13 7" xfId="0"/>
    <cellStyle name="Total 2 13 8" xfId="0"/>
    <cellStyle name="Total 2 13 9" xfId="0"/>
    <cellStyle name="Total 2 14" xfId="0"/>
    <cellStyle name="Total 2 14 10" xfId="0"/>
    <cellStyle name="Total 2 14 10 2" xfId="0"/>
    <cellStyle name="Total 2 14 10 3" xfId="0"/>
    <cellStyle name="Total 2 14 10 4" xfId="0"/>
    <cellStyle name="Total 2 14 11" xfId="0"/>
    <cellStyle name="Total 2 14 12" xfId="0"/>
    <cellStyle name="Total 2 14 13" xfId="0"/>
    <cellStyle name="Total 2 14 14" xfId="0"/>
    <cellStyle name="Total 2 14 2" xfId="0"/>
    <cellStyle name="Total 2 14 2 2" xfId="0"/>
    <cellStyle name="Total 2 14 2 2 2" xfId="0"/>
    <cellStyle name="Total 2 14 2 2 2 2" xfId="0"/>
    <cellStyle name="Total 2 14 2 2 2 3" xfId="0"/>
    <cellStyle name="Total 2 14 2 2 2 4" xfId="0"/>
    <cellStyle name="Total 2 14 2 2 3" xfId="0"/>
    <cellStyle name="Total 2 14 2 2 3 2" xfId="0"/>
    <cellStyle name="Total 2 14 2 2 3 3" xfId="0"/>
    <cellStyle name="Total 2 14 2 2 3 4" xfId="0"/>
    <cellStyle name="Total 2 14 2 2 4" xfId="0"/>
    <cellStyle name="Total 2 14 2 2 5" xfId="0"/>
    <cellStyle name="Total 2 14 2 2 6" xfId="0"/>
    <cellStyle name="Total 2 14 2 2 7" xfId="0"/>
    <cellStyle name="Total 2 14 2 3" xfId="0"/>
    <cellStyle name="Total 2 14 2 3 2" xfId="0"/>
    <cellStyle name="Total 2 14 2 3 2 2" xfId="0"/>
    <cellStyle name="Total 2 14 2 3 2 3" xfId="0"/>
    <cellStyle name="Total 2 14 2 3 2 4" xfId="0"/>
    <cellStyle name="Total 2 14 2 3 3" xfId="0"/>
    <cellStyle name="Total 2 14 2 3 3 2" xfId="0"/>
    <cellStyle name="Total 2 14 2 3 3 3" xfId="0"/>
    <cellStyle name="Total 2 14 2 3 3 4" xfId="0"/>
    <cellStyle name="Total 2 14 2 3 4" xfId="0"/>
    <cellStyle name="Total 2 14 2 3 5" xfId="0"/>
    <cellStyle name="Total 2 14 2 3 6" xfId="0"/>
    <cellStyle name="Total 2 14 2 3 7" xfId="0"/>
    <cellStyle name="Total 2 14 2 4" xfId="0"/>
    <cellStyle name="Total 2 14 2 4 2" xfId="0"/>
    <cellStyle name="Total 2 14 2 4 3" xfId="0"/>
    <cellStyle name="Total 2 14 2 4 4" xfId="0"/>
    <cellStyle name="Total 2 14 2 5" xfId="0"/>
    <cellStyle name="Total 2 14 2 5 2" xfId="0"/>
    <cellStyle name="Total 2 14 2 5 3" xfId="0"/>
    <cellStyle name="Total 2 14 2 5 4" xfId="0"/>
    <cellStyle name="Total 2 14 2 6" xfId="0"/>
    <cellStyle name="Total 2 14 2 7" xfId="0"/>
    <cellStyle name="Total 2 14 2 8" xfId="0"/>
    <cellStyle name="Total 2 14 2 9" xfId="0"/>
    <cellStyle name="Total 2 14 3" xfId="0"/>
    <cellStyle name="Total 2 14 3 2" xfId="0"/>
    <cellStyle name="Total 2 14 3 2 2" xfId="0"/>
    <cellStyle name="Total 2 14 3 2 2 2" xfId="0"/>
    <cellStyle name="Total 2 14 3 2 2 3" xfId="0"/>
    <cellStyle name="Total 2 14 3 2 2 4" xfId="0"/>
    <cellStyle name="Total 2 14 3 2 3" xfId="0"/>
    <cellStyle name="Total 2 14 3 2 3 2" xfId="0"/>
    <cellStyle name="Total 2 14 3 2 3 3" xfId="0"/>
    <cellStyle name="Total 2 14 3 2 3 4" xfId="0"/>
    <cellStyle name="Total 2 14 3 2 4" xfId="0"/>
    <cellStyle name="Total 2 14 3 2 5" xfId="0"/>
    <cellStyle name="Total 2 14 3 2 6" xfId="0"/>
    <cellStyle name="Total 2 14 3 2 7" xfId="0"/>
    <cellStyle name="Total 2 14 3 3" xfId="0"/>
    <cellStyle name="Total 2 14 3 3 2" xfId="0"/>
    <cellStyle name="Total 2 14 3 3 3" xfId="0"/>
    <cellStyle name="Total 2 14 3 3 4" xfId="0"/>
    <cellStyle name="Total 2 14 3 4" xfId="0"/>
    <cellStyle name="Total 2 14 3 4 2" xfId="0"/>
    <cellStyle name="Total 2 14 3 4 3" xfId="0"/>
    <cellStyle name="Total 2 14 3 4 4" xfId="0"/>
    <cellStyle name="Total 2 14 3 5" xfId="0"/>
    <cellStyle name="Total 2 14 3 6" xfId="0"/>
    <cellStyle name="Total 2 14 3 7" xfId="0"/>
    <cellStyle name="Total 2 14 3 8" xfId="0"/>
    <cellStyle name="Total 2 14 4" xfId="0"/>
    <cellStyle name="Total 2 14 4 2" xfId="0"/>
    <cellStyle name="Total 2 14 4 2 2" xfId="0"/>
    <cellStyle name="Total 2 14 4 2 2 2" xfId="0"/>
    <cellStyle name="Total 2 14 4 2 2 3" xfId="0"/>
    <cellStyle name="Total 2 14 4 2 2 4" xfId="0"/>
    <cellStyle name="Total 2 14 4 2 3" xfId="0"/>
    <cellStyle name="Total 2 14 4 2 3 2" xfId="0"/>
    <cellStyle name="Total 2 14 4 2 3 3" xfId="0"/>
    <cellStyle name="Total 2 14 4 2 3 4" xfId="0"/>
    <cellStyle name="Total 2 14 4 2 4" xfId="0"/>
    <cellStyle name="Total 2 14 4 2 5" xfId="0"/>
    <cellStyle name="Total 2 14 4 2 6" xfId="0"/>
    <cellStyle name="Total 2 14 4 2 7" xfId="0"/>
    <cellStyle name="Total 2 14 4 3" xfId="0"/>
    <cellStyle name="Total 2 14 4 3 2" xfId="0"/>
    <cellStyle name="Total 2 14 4 3 3" xfId="0"/>
    <cellStyle name="Total 2 14 4 3 4" xfId="0"/>
    <cellStyle name="Total 2 14 4 4" xfId="0"/>
    <cellStyle name="Total 2 14 4 4 2" xfId="0"/>
    <cellStyle name="Total 2 14 4 4 3" xfId="0"/>
    <cellStyle name="Total 2 14 4 4 4" xfId="0"/>
    <cellStyle name="Total 2 14 4 5" xfId="0"/>
    <cellStyle name="Total 2 14 4 6" xfId="0"/>
    <cellStyle name="Total 2 14 4 7" xfId="0"/>
    <cellStyle name="Total 2 14 4 8" xfId="0"/>
    <cellStyle name="Total 2 14 5" xfId="0"/>
    <cellStyle name="Total 2 14 5 2" xfId="0"/>
    <cellStyle name="Total 2 14 5 2 2" xfId="0"/>
    <cellStyle name="Total 2 14 5 2 2 2" xfId="0"/>
    <cellStyle name="Total 2 14 5 2 2 3" xfId="0"/>
    <cellStyle name="Total 2 14 5 2 2 4" xfId="0"/>
    <cellStyle name="Total 2 14 5 2 3" xfId="0"/>
    <cellStyle name="Total 2 14 5 2 3 2" xfId="0"/>
    <cellStyle name="Total 2 14 5 2 3 3" xfId="0"/>
    <cellStyle name="Total 2 14 5 2 3 4" xfId="0"/>
    <cellStyle name="Total 2 14 5 2 4" xfId="0"/>
    <cellStyle name="Total 2 14 5 2 5" xfId="0"/>
    <cellStyle name="Total 2 14 5 2 6" xfId="0"/>
    <cellStyle name="Total 2 14 5 2 7" xfId="0"/>
    <cellStyle name="Total 2 14 5 3" xfId="0"/>
    <cellStyle name="Total 2 14 5 3 2" xfId="0"/>
    <cellStyle name="Total 2 14 5 3 3" xfId="0"/>
    <cellStyle name="Total 2 14 5 3 4" xfId="0"/>
    <cellStyle name="Total 2 14 5 4" xfId="0"/>
    <cellStyle name="Total 2 14 5 4 2" xfId="0"/>
    <cellStyle name="Total 2 14 5 4 3" xfId="0"/>
    <cellStyle name="Total 2 14 5 4 4" xfId="0"/>
    <cellStyle name="Total 2 14 5 5" xfId="0"/>
    <cellStyle name="Total 2 14 5 6" xfId="0"/>
    <cellStyle name="Total 2 14 5 7" xfId="0"/>
    <cellStyle name="Total 2 14 5 8" xfId="0"/>
    <cellStyle name="Total 2 14 6" xfId="0"/>
    <cellStyle name="Total 2 14 6 2" xfId="0"/>
    <cellStyle name="Total 2 14 6 2 2" xfId="0"/>
    <cellStyle name="Total 2 14 6 2 2 2" xfId="0"/>
    <cellStyle name="Total 2 14 6 2 2 3" xfId="0"/>
    <cellStyle name="Total 2 14 6 2 2 4" xfId="0"/>
    <cellStyle name="Total 2 14 6 2 3" xfId="0"/>
    <cellStyle name="Total 2 14 6 2 3 2" xfId="0"/>
    <cellStyle name="Total 2 14 6 2 3 3" xfId="0"/>
    <cellStyle name="Total 2 14 6 2 3 4" xfId="0"/>
    <cellStyle name="Total 2 14 6 2 4" xfId="0"/>
    <cellStyle name="Total 2 14 6 2 5" xfId="0"/>
    <cellStyle name="Total 2 14 6 2 6" xfId="0"/>
    <cellStyle name="Total 2 14 6 2 7" xfId="0"/>
    <cellStyle name="Total 2 14 6 3" xfId="0"/>
    <cellStyle name="Total 2 14 6 3 2" xfId="0"/>
    <cellStyle name="Total 2 14 6 3 3" xfId="0"/>
    <cellStyle name="Total 2 14 6 3 4" xfId="0"/>
    <cellStyle name="Total 2 14 6 4" xfId="0"/>
    <cellStyle name="Total 2 14 6 4 2" xfId="0"/>
    <cellStyle name="Total 2 14 6 4 3" xfId="0"/>
    <cellStyle name="Total 2 14 6 4 4" xfId="0"/>
    <cellStyle name="Total 2 14 6 5" xfId="0"/>
    <cellStyle name="Total 2 14 6 6" xfId="0"/>
    <cellStyle name="Total 2 14 6 7" xfId="0"/>
    <cellStyle name="Total 2 14 6 8" xfId="0"/>
    <cellStyle name="Total 2 14 7" xfId="0"/>
    <cellStyle name="Total 2 14 7 2" xfId="0"/>
    <cellStyle name="Total 2 14 7 2 2" xfId="0"/>
    <cellStyle name="Total 2 14 7 2 3" xfId="0"/>
    <cellStyle name="Total 2 14 7 2 4" xfId="0"/>
    <cellStyle name="Total 2 14 7 3" xfId="0"/>
    <cellStyle name="Total 2 14 7 3 2" xfId="0"/>
    <cellStyle name="Total 2 14 7 3 3" xfId="0"/>
    <cellStyle name="Total 2 14 7 3 4" xfId="0"/>
    <cellStyle name="Total 2 14 7 4" xfId="0"/>
    <cellStyle name="Total 2 14 7 5" xfId="0"/>
    <cellStyle name="Total 2 14 7 6" xfId="0"/>
    <cellStyle name="Total 2 14 7 7" xfId="0"/>
    <cellStyle name="Total 2 14 8" xfId="0"/>
    <cellStyle name="Total 2 14 8 2" xfId="0"/>
    <cellStyle name="Total 2 14 8 3" xfId="0"/>
    <cellStyle name="Total 2 14 8 4" xfId="0"/>
    <cellStyle name="Total 2 14 9" xfId="0"/>
    <cellStyle name="Total 2 14 9 2" xfId="0"/>
    <cellStyle name="Total 2 14 9 3" xfId="0"/>
    <cellStyle name="Total 2 14 9 4" xfId="0"/>
    <cellStyle name="Total 2 15" xfId="0"/>
    <cellStyle name="Total 2 15 10" xfId="0"/>
    <cellStyle name="Total 2 15 10 2" xfId="0"/>
    <cellStyle name="Total 2 15 10 3" xfId="0"/>
    <cellStyle name="Total 2 15 10 4" xfId="0"/>
    <cellStyle name="Total 2 15 11" xfId="0"/>
    <cellStyle name="Total 2 15 12" xfId="0"/>
    <cellStyle name="Total 2 15 13" xfId="0"/>
    <cellStyle name="Total 2 15 14" xfId="0"/>
    <cellStyle name="Total 2 15 2" xfId="0"/>
    <cellStyle name="Total 2 15 2 2" xfId="0"/>
    <cellStyle name="Total 2 15 2 2 2" xfId="0"/>
    <cellStyle name="Total 2 15 2 2 2 2" xfId="0"/>
    <cellStyle name="Total 2 15 2 2 2 3" xfId="0"/>
    <cellStyle name="Total 2 15 2 2 2 4" xfId="0"/>
    <cellStyle name="Total 2 15 2 2 3" xfId="0"/>
    <cellStyle name="Total 2 15 2 2 3 2" xfId="0"/>
    <cellStyle name="Total 2 15 2 2 3 3" xfId="0"/>
    <cellStyle name="Total 2 15 2 2 3 4" xfId="0"/>
    <cellStyle name="Total 2 15 2 2 4" xfId="0"/>
    <cellStyle name="Total 2 15 2 2 5" xfId="0"/>
    <cellStyle name="Total 2 15 2 2 6" xfId="0"/>
    <cellStyle name="Total 2 15 2 2 7" xfId="0"/>
    <cellStyle name="Total 2 15 2 3" xfId="0"/>
    <cellStyle name="Total 2 15 2 3 2" xfId="0"/>
    <cellStyle name="Total 2 15 2 3 2 2" xfId="0"/>
    <cellStyle name="Total 2 15 2 3 2 3" xfId="0"/>
    <cellStyle name="Total 2 15 2 3 2 4" xfId="0"/>
    <cellStyle name="Total 2 15 2 3 3" xfId="0"/>
    <cellStyle name="Total 2 15 2 3 3 2" xfId="0"/>
    <cellStyle name="Total 2 15 2 3 3 3" xfId="0"/>
    <cellStyle name="Total 2 15 2 3 3 4" xfId="0"/>
    <cellStyle name="Total 2 15 2 3 4" xfId="0"/>
    <cellStyle name="Total 2 15 2 3 5" xfId="0"/>
    <cellStyle name="Total 2 15 2 3 6" xfId="0"/>
    <cellStyle name="Total 2 15 2 3 7" xfId="0"/>
    <cellStyle name="Total 2 15 2 4" xfId="0"/>
    <cellStyle name="Total 2 15 2 4 2" xfId="0"/>
    <cellStyle name="Total 2 15 2 4 3" xfId="0"/>
    <cellStyle name="Total 2 15 2 4 4" xfId="0"/>
    <cellStyle name="Total 2 15 2 5" xfId="0"/>
    <cellStyle name="Total 2 15 2 5 2" xfId="0"/>
    <cellStyle name="Total 2 15 2 5 3" xfId="0"/>
    <cellStyle name="Total 2 15 2 5 4" xfId="0"/>
    <cellStyle name="Total 2 15 2 6" xfId="0"/>
    <cellStyle name="Total 2 15 2 7" xfId="0"/>
    <cellStyle name="Total 2 15 2 8" xfId="0"/>
    <cellStyle name="Total 2 15 2 9" xfId="0"/>
    <cellStyle name="Total 2 15 3" xfId="0"/>
    <cellStyle name="Total 2 15 3 2" xfId="0"/>
    <cellStyle name="Total 2 15 3 2 2" xfId="0"/>
    <cellStyle name="Total 2 15 3 2 2 2" xfId="0"/>
    <cellStyle name="Total 2 15 3 2 2 3" xfId="0"/>
    <cellStyle name="Total 2 15 3 2 2 4" xfId="0"/>
    <cellStyle name="Total 2 15 3 2 3" xfId="0"/>
    <cellStyle name="Total 2 15 3 2 3 2" xfId="0"/>
    <cellStyle name="Total 2 15 3 2 3 3" xfId="0"/>
    <cellStyle name="Total 2 15 3 2 3 4" xfId="0"/>
    <cellStyle name="Total 2 15 3 2 4" xfId="0"/>
    <cellStyle name="Total 2 15 3 2 5" xfId="0"/>
    <cellStyle name="Total 2 15 3 2 6" xfId="0"/>
    <cellStyle name="Total 2 15 3 2 7" xfId="0"/>
    <cellStyle name="Total 2 15 3 3" xfId="0"/>
    <cellStyle name="Total 2 15 3 3 2" xfId="0"/>
    <cellStyle name="Total 2 15 3 3 3" xfId="0"/>
    <cellStyle name="Total 2 15 3 3 4" xfId="0"/>
    <cellStyle name="Total 2 15 3 4" xfId="0"/>
    <cellStyle name="Total 2 15 3 4 2" xfId="0"/>
    <cellStyle name="Total 2 15 3 4 3" xfId="0"/>
    <cellStyle name="Total 2 15 3 4 4" xfId="0"/>
    <cellStyle name="Total 2 15 3 5" xfId="0"/>
    <cellStyle name="Total 2 15 3 6" xfId="0"/>
    <cellStyle name="Total 2 15 3 7" xfId="0"/>
    <cellStyle name="Total 2 15 3 8" xfId="0"/>
    <cellStyle name="Total 2 15 4" xfId="0"/>
    <cellStyle name="Total 2 15 4 2" xfId="0"/>
    <cellStyle name="Total 2 15 4 2 2" xfId="0"/>
    <cellStyle name="Total 2 15 4 2 2 2" xfId="0"/>
    <cellStyle name="Total 2 15 4 2 2 3" xfId="0"/>
    <cellStyle name="Total 2 15 4 2 2 4" xfId="0"/>
    <cellStyle name="Total 2 15 4 2 3" xfId="0"/>
    <cellStyle name="Total 2 15 4 2 3 2" xfId="0"/>
    <cellStyle name="Total 2 15 4 2 3 3" xfId="0"/>
    <cellStyle name="Total 2 15 4 2 3 4" xfId="0"/>
    <cellStyle name="Total 2 15 4 2 4" xfId="0"/>
    <cellStyle name="Total 2 15 4 2 5" xfId="0"/>
    <cellStyle name="Total 2 15 4 2 6" xfId="0"/>
    <cellStyle name="Total 2 15 4 2 7" xfId="0"/>
    <cellStyle name="Total 2 15 4 3" xfId="0"/>
    <cellStyle name="Total 2 15 4 3 2" xfId="0"/>
    <cellStyle name="Total 2 15 4 3 3" xfId="0"/>
    <cellStyle name="Total 2 15 4 3 4" xfId="0"/>
    <cellStyle name="Total 2 15 4 4" xfId="0"/>
    <cellStyle name="Total 2 15 4 4 2" xfId="0"/>
    <cellStyle name="Total 2 15 4 4 3" xfId="0"/>
    <cellStyle name="Total 2 15 4 4 4" xfId="0"/>
    <cellStyle name="Total 2 15 4 5" xfId="0"/>
    <cellStyle name="Total 2 15 4 6" xfId="0"/>
    <cellStyle name="Total 2 15 4 7" xfId="0"/>
    <cellStyle name="Total 2 15 4 8" xfId="0"/>
    <cellStyle name="Total 2 15 5" xfId="0"/>
    <cellStyle name="Total 2 15 5 2" xfId="0"/>
    <cellStyle name="Total 2 15 5 2 2" xfId="0"/>
    <cellStyle name="Total 2 15 5 2 2 2" xfId="0"/>
    <cellStyle name="Total 2 15 5 2 2 3" xfId="0"/>
    <cellStyle name="Total 2 15 5 2 2 4" xfId="0"/>
    <cellStyle name="Total 2 15 5 2 3" xfId="0"/>
    <cellStyle name="Total 2 15 5 2 3 2" xfId="0"/>
    <cellStyle name="Total 2 15 5 2 3 3" xfId="0"/>
    <cellStyle name="Total 2 15 5 2 3 4" xfId="0"/>
    <cellStyle name="Total 2 15 5 2 4" xfId="0"/>
    <cellStyle name="Total 2 15 5 2 5" xfId="0"/>
    <cellStyle name="Total 2 15 5 2 6" xfId="0"/>
    <cellStyle name="Total 2 15 5 2 7" xfId="0"/>
    <cellStyle name="Total 2 15 5 3" xfId="0"/>
    <cellStyle name="Total 2 15 5 3 2" xfId="0"/>
    <cellStyle name="Total 2 15 5 3 3" xfId="0"/>
    <cellStyle name="Total 2 15 5 3 4" xfId="0"/>
    <cellStyle name="Total 2 15 5 4" xfId="0"/>
    <cellStyle name="Total 2 15 5 4 2" xfId="0"/>
    <cellStyle name="Total 2 15 5 4 3" xfId="0"/>
    <cellStyle name="Total 2 15 5 4 4" xfId="0"/>
    <cellStyle name="Total 2 15 5 5" xfId="0"/>
    <cellStyle name="Total 2 15 5 6" xfId="0"/>
    <cellStyle name="Total 2 15 5 7" xfId="0"/>
    <cellStyle name="Total 2 15 5 8" xfId="0"/>
    <cellStyle name="Total 2 15 6" xfId="0"/>
    <cellStyle name="Total 2 15 6 2" xfId="0"/>
    <cellStyle name="Total 2 15 6 2 2" xfId="0"/>
    <cellStyle name="Total 2 15 6 2 2 2" xfId="0"/>
    <cellStyle name="Total 2 15 6 2 2 3" xfId="0"/>
    <cellStyle name="Total 2 15 6 2 2 4" xfId="0"/>
    <cellStyle name="Total 2 15 6 2 3" xfId="0"/>
    <cellStyle name="Total 2 15 6 2 3 2" xfId="0"/>
    <cellStyle name="Total 2 15 6 2 3 3" xfId="0"/>
    <cellStyle name="Total 2 15 6 2 3 4" xfId="0"/>
    <cellStyle name="Total 2 15 6 2 4" xfId="0"/>
    <cellStyle name="Total 2 15 6 2 5" xfId="0"/>
    <cellStyle name="Total 2 15 6 2 6" xfId="0"/>
    <cellStyle name="Total 2 15 6 2 7" xfId="0"/>
    <cellStyle name="Total 2 15 6 3" xfId="0"/>
    <cellStyle name="Total 2 15 6 3 2" xfId="0"/>
    <cellStyle name="Total 2 15 6 3 3" xfId="0"/>
    <cellStyle name="Total 2 15 6 3 4" xfId="0"/>
    <cellStyle name="Total 2 15 6 4" xfId="0"/>
    <cellStyle name="Total 2 15 6 4 2" xfId="0"/>
    <cellStyle name="Total 2 15 6 4 3" xfId="0"/>
    <cellStyle name="Total 2 15 6 4 4" xfId="0"/>
    <cellStyle name="Total 2 15 6 5" xfId="0"/>
    <cellStyle name="Total 2 15 6 6" xfId="0"/>
    <cellStyle name="Total 2 15 6 7" xfId="0"/>
    <cellStyle name="Total 2 15 6 8" xfId="0"/>
    <cellStyle name="Total 2 15 7" xfId="0"/>
    <cellStyle name="Total 2 15 7 2" xfId="0"/>
    <cellStyle name="Total 2 15 7 2 2" xfId="0"/>
    <cellStyle name="Total 2 15 7 2 3" xfId="0"/>
    <cellStyle name="Total 2 15 7 2 4" xfId="0"/>
    <cellStyle name="Total 2 15 7 3" xfId="0"/>
    <cellStyle name="Total 2 15 7 3 2" xfId="0"/>
    <cellStyle name="Total 2 15 7 3 3" xfId="0"/>
    <cellStyle name="Total 2 15 7 3 4" xfId="0"/>
    <cellStyle name="Total 2 15 7 4" xfId="0"/>
    <cellStyle name="Total 2 15 7 5" xfId="0"/>
    <cellStyle name="Total 2 15 7 6" xfId="0"/>
    <cellStyle name="Total 2 15 7 7" xfId="0"/>
    <cellStyle name="Total 2 15 8" xfId="0"/>
    <cellStyle name="Total 2 15 8 2" xfId="0"/>
    <cellStyle name="Total 2 15 8 3" xfId="0"/>
    <cellStyle name="Total 2 15 8 4" xfId="0"/>
    <cellStyle name="Total 2 15 9" xfId="0"/>
    <cellStyle name="Total 2 15 9 2" xfId="0"/>
    <cellStyle name="Total 2 15 9 3" xfId="0"/>
    <cellStyle name="Total 2 15 9 4" xfId="0"/>
    <cellStyle name="Total 2 16" xfId="0"/>
    <cellStyle name="Total 2 16 10" xfId="0"/>
    <cellStyle name="Total 2 16 10 2" xfId="0"/>
    <cellStyle name="Total 2 16 10 3" xfId="0"/>
    <cellStyle name="Total 2 16 10 4" xfId="0"/>
    <cellStyle name="Total 2 16 11" xfId="0"/>
    <cellStyle name="Total 2 16 12" xfId="0"/>
    <cellStyle name="Total 2 16 13" xfId="0"/>
    <cellStyle name="Total 2 16 14" xfId="0"/>
    <cellStyle name="Total 2 16 2" xfId="0"/>
    <cellStyle name="Total 2 16 2 2" xfId="0"/>
    <cellStyle name="Total 2 16 2 2 2" xfId="0"/>
    <cellStyle name="Total 2 16 2 2 2 2" xfId="0"/>
    <cellStyle name="Total 2 16 2 2 2 3" xfId="0"/>
    <cellStyle name="Total 2 16 2 2 2 4" xfId="0"/>
    <cellStyle name="Total 2 16 2 2 3" xfId="0"/>
    <cellStyle name="Total 2 16 2 2 3 2" xfId="0"/>
    <cellStyle name="Total 2 16 2 2 3 3" xfId="0"/>
    <cellStyle name="Total 2 16 2 2 3 4" xfId="0"/>
    <cellStyle name="Total 2 16 2 2 4" xfId="0"/>
    <cellStyle name="Total 2 16 2 2 5" xfId="0"/>
    <cellStyle name="Total 2 16 2 2 6" xfId="0"/>
    <cellStyle name="Total 2 16 2 2 7" xfId="0"/>
    <cellStyle name="Total 2 16 2 3" xfId="0"/>
    <cellStyle name="Total 2 16 2 3 2" xfId="0"/>
    <cellStyle name="Total 2 16 2 3 2 2" xfId="0"/>
    <cellStyle name="Total 2 16 2 3 2 3" xfId="0"/>
    <cellStyle name="Total 2 16 2 3 2 4" xfId="0"/>
    <cellStyle name="Total 2 16 2 3 3" xfId="0"/>
    <cellStyle name="Total 2 16 2 3 3 2" xfId="0"/>
    <cellStyle name="Total 2 16 2 3 3 3" xfId="0"/>
    <cellStyle name="Total 2 16 2 3 3 4" xfId="0"/>
    <cellStyle name="Total 2 16 2 3 4" xfId="0"/>
    <cellStyle name="Total 2 16 2 3 5" xfId="0"/>
    <cellStyle name="Total 2 16 2 3 6" xfId="0"/>
    <cellStyle name="Total 2 16 2 3 7" xfId="0"/>
    <cellStyle name="Total 2 16 2 4" xfId="0"/>
    <cellStyle name="Total 2 16 2 4 2" xfId="0"/>
    <cellStyle name="Total 2 16 2 4 3" xfId="0"/>
    <cellStyle name="Total 2 16 2 4 4" xfId="0"/>
    <cellStyle name="Total 2 16 2 5" xfId="0"/>
    <cellStyle name="Total 2 16 2 5 2" xfId="0"/>
    <cellStyle name="Total 2 16 2 5 3" xfId="0"/>
    <cellStyle name="Total 2 16 2 5 4" xfId="0"/>
    <cellStyle name="Total 2 16 2 6" xfId="0"/>
    <cellStyle name="Total 2 16 2 7" xfId="0"/>
    <cellStyle name="Total 2 16 2 8" xfId="0"/>
    <cellStyle name="Total 2 16 2 9" xfId="0"/>
    <cellStyle name="Total 2 16 3" xfId="0"/>
    <cellStyle name="Total 2 16 3 2" xfId="0"/>
    <cellStyle name="Total 2 16 3 2 2" xfId="0"/>
    <cellStyle name="Total 2 16 3 2 2 2" xfId="0"/>
    <cellStyle name="Total 2 16 3 2 2 3" xfId="0"/>
    <cellStyle name="Total 2 16 3 2 2 4" xfId="0"/>
    <cellStyle name="Total 2 16 3 2 3" xfId="0"/>
    <cellStyle name="Total 2 16 3 2 3 2" xfId="0"/>
    <cellStyle name="Total 2 16 3 2 3 3" xfId="0"/>
    <cellStyle name="Total 2 16 3 2 3 4" xfId="0"/>
    <cellStyle name="Total 2 16 3 2 4" xfId="0"/>
    <cellStyle name="Total 2 16 3 2 5" xfId="0"/>
    <cellStyle name="Total 2 16 3 2 6" xfId="0"/>
    <cellStyle name="Total 2 16 3 2 7" xfId="0"/>
    <cellStyle name="Total 2 16 3 3" xfId="0"/>
    <cellStyle name="Total 2 16 3 3 2" xfId="0"/>
    <cellStyle name="Total 2 16 3 3 3" xfId="0"/>
    <cellStyle name="Total 2 16 3 3 4" xfId="0"/>
    <cellStyle name="Total 2 16 3 4" xfId="0"/>
    <cellStyle name="Total 2 16 3 4 2" xfId="0"/>
    <cellStyle name="Total 2 16 3 4 3" xfId="0"/>
    <cellStyle name="Total 2 16 3 4 4" xfId="0"/>
    <cellStyle name="Total 2 16 3 5" xfId="0"/>
    <cellStyle name="Total 2 16 3 6" xfId="0"/>
    <cellStyle name="Total 2 16 3 7" xfId="0"/>
    <cellStyle name="Total 2 16 3 8" xfId="0"/>
    <cellStyle name="Total 2 16 4" xfId="0"/>
    <cellStyle name="Total 2 16 4 2" xfId="0"/>
    <cellStyle name="Total 2 16 4 2 2" xfId="0"/>
    <cellStyle name="Total 2 16 4 2 2 2" xfId="0"/>
    <cellStyle name="Total 2 16 4 2 2 3" xfId="0"/>
    <cellStyle name="Total 2 16 4 2 2 4" xfId="0"/>
    <cellStyle name="Total 2 16 4 2 3" xfId="0"/>
    <cellStyle name="Total 2 16 4 2 3 2" xfId="0"/>
    <cellStyle name="Total 2 16 4 2 3 3" xfId="0"/>
    <cellStyle name="Total 2 16 4 2 3 4" xfId="0"/>
    <cellStyle name="Total 2 16 4 2 4" xfId="0"/>
    <cellStyle name="Total 2 16 4 2 5" xfId="0"/>
    <cellStyle name="Total 2 16 4 2 6" xfId="0"/>
    <cellStyle name="Total 2 16 4 2 7" xfId="0"/>
    <cellStyle name="Total 2 16 4 3" xfId="0"/>
    <cellStyle name="Total 2 16 4 3 2" xfId="0"/>
    <cellStyle name="Total 2 16 4 3 3" xfId="0"/>
    <cellStyle name="Total 2 16 4 3 4" xfId="0"/>
    <cellStyle name="Total 2 16 4 4" xfId="0"/>
    <cellStyle name="Total 2 16 4 4 2" xfId="0"/>
    <cellStyle name="Total 2 16 4 4 3" xfId="0"/>
    <cellStyle name="Total 2 16 4 4 4" xfId="0"/>
    <cellStyle name="Total 2 16 4 5" xfId="0"/>
    <cellStyle name="Total 2 16 4 6" xfId="0"/>
    <cellStyle name="Total 2 16 4 7" xfId="0"/>
    <cellStyle name="Total 2 16 4 8" xfId="0"/>
    <cellStyle name="Total 2 16 5" xfId="0"/>
    <cellStyle name="Total 2 16 5 2" xfId="0"/>
    <cellStyle name="Total 2 16 5 2 2" xfId="0"/>
    <cellStyle name="Total 2 16 5 2 2 2" xfId="0"/>
    <cellStyle name="Total 2 16 5 2 2 3" xfId="0"/>
    <cellStyle name="Total 2 16 5 2 2 4" xfId="0"/>
    <cellStyle name="Total 2 16 5 2 3" xfId="0"/>
    <cellStyle name="Total 2 16 5 2 3 2" xfId="0"/>
    <cellStyle name="Total 2 16 5 2 3 3" xfId="0"/>
    <cellStyle name="Total 2 16 5 2 3 4" xfId="0"/>
    <cellStyle name="Total 2 16 5 2 4" xfId="0"/>
    <cellStyle name="Total 2 16 5 2 5" xfId="0"/>
    <cellStyle name="Total 2 16 5 2 6" xfId="0"/>
    <cellStyle name="Total 2 16 5 2 7" xfId="0"/>
    <cellStyle name="Total 2 16 5 3" xfId="0"/>
    <cellStyle name="Total 2 16 5 3 2" xfId="0"/>
    <cellStyle name="Total 2 16 5 3 3" xfId="0"/>
    <cellStyle name="Total 2 16 5 3 4" xfId="0"/>
    <cellStyle name="Total 2 16 5 4" xfId="0"/>
    <cellStyle name="Total 2 16 5 4 2" xfId="0"/>
    <cellStyle name="Total 2 16 5 4 3" xfId="0"/>
    <cellStyle name="Total 2 16 5 4 4" xfId="0"/>
    <cellStyle name="Total 2 16 5 5" xfId="0"/>
    <cellStyle name="Total 2 16 5 6" xfId="0"/>
    <cellStyle name="Total 2 16 5 7" xfId="0"/>
    <cellStyle name="Total 2 16 5 8" xfId="0"/>
    <cellStyle name="Total 2 16 6" xfId="0"/>
    <cellStyle name="Total 2 16 6 2" xfId="0"/>
    <cellStyle name="Total 2 16 6 2 2" xfId="0"/>
    <cellStyle name="Total 2 16 6 2 2 2" xfId="0"/>
    <cellStyle name="Total 2 16 6 2 2 3" xfId="0"/>
    <cellStyle name="Total 2 16 6 2 2 4" xfId="0"/>
    <cellStyle name="Total 2 16 6 2 3" xfId="0"/>
    <cellStyle name="Total 2 16 6 2 3 2" xfId="0"/>
    <cellStyle name="Total 2 16 6 2 3 3" xfId="0"/>
    <cellStyle name="Total 2 16 6 2 3 4" xfId="0"/>
    <cellStyle name="Total 2 16 6 2 4" xfId="0"/>
    <cellStyle name="Total 2 16 6 2 5" xfId="0"/>
    <cellStyle name="Total 2 16 6 2 6" xfId="0"/>
    <cellStyle name="Total 2 16 6 2 7" xfId="0"/>
    <cellStyle name="Total 2 16 6 3" xfId="0"/>
    <cellStyle name="Total 2 16 6 3 2" xfId="0"/>
    <cellStyle name="Total 2 16 6 3 3" xfId="0"/>
    <cellStyle name="Total 2 16 6 3 4" xfId="0"/>
    <cellStyle name="Total 2 16 6 4" xfId="0"/>
    <cellStyle name="Total 2 16 6 4 2" xfId="0"/>
    <cellStyle name="Total 2 16 6 4 3" xfId="0"/>
    <cellStyle name="Total 2 16 6 4 4" xfId="0"/>
    <cellStyle name="Total 2 16 6 5" xfId="0"/>
    <cellStyle name="Total 2 16 6 6" xfId="0"/>
    <cellStyle name="Total 2 16 6 7" xfId="0"/>
    <cellStyle name="Total 2 16 6 8" xfId="0"/>
    <cellStyle name="Total 2 16 7" xfId="0"/>
    <cellStyle name="Total 2 16 7 2" xfId="0"/>
    <cellStyle name="Total 2 16 7 2 2" xfId="0"/>
    <cellStyle name="Total 2 16 7 2 3" xfId="0"/>
    <cellStyle name="Total 2 16 7 2 4" xfId="0"/>
    <cellStyle name="Total 2 16 7 3" xfId="0"/>
    <cellStyle name="Total 2 16 7 3 2" xfId="0"/>
    <cellStyle name="Total 2 16 7 3 3" xfId="0"/>
    <cellStyle name="Total 2 16 7 3 4" xfId="0"/>
    <cellStyle name="Total 2 16 7 4" xfId="0"/>
    <cellStyle name="Total 2 16 7 5" xfId="0"/>
    <cellStyle name="Total 2 16 7 6" xfId="0"/>
    <cellStyle name="Total 2 16 7 7" xfId="0"/>
    <cellStyle name="Total 2 16 8" xfId="0"/>
    <cellStyle name="Total 2 16 8 2" xfId="0"/>
    <cellStyle name="Total 2 16 8 3" xfId="0"/>
    <cellStyle name="Total 2 16 8 4" xfId="0"/>
    <cellStyle name="Total 2 16 9" xfId="0"/>
    <cellStyle name="Total 2 16 9 2" xfId="0"/>
    <cellStyle name="Total 2 16 9 3" xfId="0"/>
    <cellStyle name="Total 2 16 9 4" xfId="0"/>
    <cellStyle name="Total 2 17" xfId="0"/>
    <cellStyle name="Total 2 17 10" xfId="0"/>
    <cellStyle name="Total 2 17 10 2" xfId="0"/>
    <cellStyle name="Total 2 17 10 3" xfId="0"/>
    <cellStyle name="Total 2 17 10 4" xfId="0"/>
    <cellStyle name="Total 2 17 11" xfId="0"/>
    <cellStyle name="Total 2 17 12" xfId="0"/>
    <cellStyle name="Total 2 17 13" xfId="0"/>
    <cellStyle name="Total 2 17 14" xfId="0"/>
    <cellStyle name="Total 2 17 2" xfId="0"/>
    <cellStyle name="Total 2 17 2 2" xfId="0"/>
    <cellStyle name="Total 2 17 2 2 2" xfId="0"/>
    <cellStyle name="Total 2 17 2 2 2 2" xfId="0"/>
    <cellStyle name="Total 2 17 2 2 2 3" xfId="0"/>
    <cellStyle name="Total 2 17 2 2 2 4" xfId="0"/>
    <cellStyle name="Total 2 17 2 2 3" xfId="0"/>
    <cellStyle name="Total 2 17 2 2 3 2" xfId="0"/>
    <cellStyle name="Total 2 17 2 2 3 3" xfId="0"/>
    <cellStyle name="Total 2 17 2 2 3 4" xfId="0"/>
    <cellStyle name="Total 2 17 2 2 4" xfId="0"/>
    <cellStyle name="Total 2 17 2 2 5" xfId="0"/>
    <cellStyle name="Total 2 17 2 2 6" xfId="0"/>
    <cellStyle name="Total 2 17 2 2 7" xfId="0"/>
    <cellStyle name="Total 2 17 2 3" xfId="0"/>
    <cellStyle name="Total 2 17 2 3 2" xfId="0"/>
    <cellStyle name="Total 2 17 2 3 2 2" xfId="0"/>
    <cellStyle name="Total 2 17 2 3 2 3" xfId="0"/>
    <cellStyle name="Total 2 17 2 3 2 4" xfId="0"/>
    <cellStyle name="Total 2 17 2 3 3" xfId="0"/>
    <cellStyle name="Total 2 17 2 3 3 2" xfId="0"/>
    <cellStyle name="Total 2 17 2 3 3 3" xfId="0"/>
    <cellStyle name="Total 2 17 2 3 3 4" xfId="0"/>
    <cellStyle name="Total 2 17 2 3 4" xfId="0"/>
    <cellStyle name="Total 2 17 2 3 5" xfId="0"/>
    <cellStyle name="Total 2 17 2 3 6" xfId="0"/>
    <cellStyle name="Total 2 17 2 3 7" xfId="0"/>
    <cellStyle name="Total 2 17 2 4" xfId="0"/>
    <cellStyle name="Total 2 17 2 4 2" xfId="0"/>
    <cellStyle name="Total 2 17 2 4 3" xfId="0"/>
    <cellStyle name="Total 2 17 2 4 4" xfId="0"/>
    <cellStyle name="Total 2 17 2 5" xfId="0"/>
    <cellStyle name="Total 2 17 2 5 2" xfId="0"/>
    <cellStyle name="Total 2 17 2 5 3" xfId="0"/>
    <cellStyle name="Total 2 17 2 5 4" xfId="0"/>
    <cellStyle name="Total 2 17 2 6" xfId="0"/>
    <cellStyle name="Total 2 17 2 7" xfId="0"/>
    <cellStyle name="Total 2 17 2 8" xfId="0"/>
    <cellStyle name="Total 2 17 2 9" xfId="0"/>
    <cellStyle name="Total 2 17 3" xfId="0"/>
    <cellStyle name="Total 2 17 3 2" xfId="0"/>
    <cellStyle name="Total 2 17 3 2 2" xfId="0"/>
    <cellStyle name="Total 2 17 3 2 2 2" xfId="0"/>
    <cellStyle name="Total 2 17 3 2 2 3" xfId="0"/>
    <cellStyle name="Total 2 17 3 2 2 4" xfId="0"/>
    <cellStyle name="Total 2 17 3 2 3" xfId="0"/>
    <cellStyle name="Total 2 17 3 2 3 2" xfId="0"/>
    <cellStyle name="Total 2 17 3 2 3 3" xfId="0"/>
    <cellStyle name="Total 2 17 3 2 3 4" xfId="0"/>
    <cellStyle name="Total 2 17 3 2 4" xfId="0"/>
    <cellStyle name="Total 2 17 3 2 5" xfId="0"/>
    <cellStyle name="Total 2 17 3 2 6" xfId="0"/>
    <cellStyle name="Total 2 17 3 2 7" xfId="0"/>
    <cellStyle name="Total 2 17 3 3" xfId="0"/>
    <cellStyle name="Total 2 17 3 3 2" xfId="0"/>
    <cellStyle name="Total 2 17 3 3 3" xfId="0"/>
    <cellStyle name="Total 2 17 3 3 4" xfId="0"/>
    <cellStyle name="Total 2 17 3 4" xfId="0"/>
    <cellStyle name="Total 2 17 3 4 2" xfId="0"/>
    <cellStyle name="Total 2 17 3 4 3" xfId="0"/>
    <cellStyle name="Total 2 17 3 4 4" xfId="0"/>
    <cellStyle name="Total 2 17 3 5" xfId="0"/>
    <cellStyle name="Total 2 17 3 6" xfId="0"/>
    <cellStyle name="Total 2 17 3 7" xfId="0"/>
    <cellStyle name="Total 2 17 3 8" xfId="0"/>
    <cellStyle name="Total 2 17 4" xfId="0"/>
    <cellStyle name="Total 2 17 4 2" xfId="0"/>
    <cellStyle name="Total 2 17 4 2 2" xfId="0"/>
    <cellStyle name="Total 2 17 4 2 2 2" xfId="0"/>
    <cellStyle name="Total 2 17 4 2 2 3" xfId="0"/>
    <cellStyle name="Total 2 17 4 2 2 4" xfId="0"/>
    <cellStyle name="Total 2 17 4 2 3" xfId="0"/>
    <cellStyle name="Total 2 17 4 2 3 2" xfId="0"/>
    <cellStyle name="Total 2 17 4 2 3 3" xfId="0"/>
    <cellStyle name="Total 2 17 4 2 3 4" xfId="0"/>
    <cellStyle name="Total 2 17 4 2 4" xfId="0"/>
    <cellStyle name="Total 2 17 4 2 5" xfId="0"/>
    <cellStyle name="Total 2 17 4 2 6" xfId="0"/>
    <cellStyle name="Total 2 17 4 2 7" xfId="0"/>
    <cellStyle name="Total 2 17 4 3" xfId="0"/>
    <cellStyle name="Total 2 17 4 3 2" xfId="0"/>
    <cellStyle name="Total 2 17 4 3 3" xfId="0"/>
    <cellStyle name="Total 2 17 4 3 4" xfId="0"/>
    <cellStyle name="Total 2 17 4 4" xfId="0"/>
    <cellStyle name="Total 2 17 4 4 2" xfId="0"/>
    <cellStyle name="Total 2 17 4 4 3" xfId="0"/>
    <cellStyle name="Total 2 17 4 4 4" xfId="0"/>
    <cellStyle name="Total 2 17 4 5" xfId="0"/>
    <cellStyle name="Total 2 17 4 6" xfId="0"/>
    <cellStyle name="Total 2 17 4 7" xfId="0"/>
    <cellStyle name="Total 2 17 4 8" xfId="0"/>
    <cellStyle name="Total 2 17 5" xfId="0"/>
    <cellStyle name="Total 2 17 5 2" xfId="0"/>
    <cellStyle name="Total 2 17 5 2 2" xfId="0"/>
    <cellStyle name="Total 2 17 5 2 2 2" xfId="0"/>
    <cellStyle name="Total 2 17 5 2 2 3" xfId="0"/>
    <cellStyle name="Total 2 17 5 2 2 4" xfId="0"/>
    <cellStyle name="Total 2 17 5 2 3" xfId="0"/>
    <cellStyle name="Total 2 17 5 2 3 2" xfId="0"/>
    <cellStyle name="Total 2 17 5 2 3 3" xfId="0"/>
    <cellStyle name="Total 2 17 5 2 3 4" xfId="0"/>
    <cellStyle name="Total 2 17 5 2 4" xfId="0"/>
    <cellStyle name="Total 2 17 5 2 5" xfId="0"/>
    <cellStyle name="Total 2 17 5 2 6" xfId="0"/>
    <cellStyle name="Total 2 17 5 2 7" xfId="0"/>
    <cellStyle name="Total 2 17 5 3" xfId="0"/>
    <cellStyle name="Total 2 17 5 3 2" xfId="0"/>
    <cellStyle name="Total 2 17 5 3 3" xfId="0"/>
    <cellStyle name="Total 2 17 5 3 4" xfId="0"/>
    <cellStyle name="Total 2 17 5 4" xfId="0"/>
    <cellStyle name="Total 2 17 5 4 2" xfId="0"/>
    <cellStyle name="Total 2 17 5 4 3" xfId="0"/>
    <cellStyle name="Total 2 17 5 4 4" xfId="0"/>
    <cellStyle name="Total 2 17 5 5" xfId="0"/>
    <cellStyle name="Total 2 17 5 6" xfId="0"/>
    <cellStyle name="Total 2 17 5 7" xfId="0"/>
    <cellStyle name="Total 2 17 5 8" xfId="0"/>
    <cellStyle name="Total 2 17 6" xfId="0"/>
    <cellStyle name="Total 2 17 6 2" xfId="0"/>
    <cellStyle name="Total 2 17 6 2 2" xfId="0"/>
    <cellStyle name="Total 2 17 6 2 2 2" xfId="0"/>
    <cellStyle name="Total 2 17 6 2 2 3" xfId="0"/>
    <cellStyle name="Total 2 17 6 2 2 4" xfId="0"/>
    <cellStyle name="Total 2 17 6 2 3" xfId="0"/>
    <cellStyle name="Total 2 17 6 2 3 2" xfId="0"/>
    <cellStyle name="Total 2 17 6 2 3 3" xfId="0"/>
    <cellStyle name="Total 2 17 6 2 3 4" xfId="0"/>
    <cellStyle name="Total 2 17 6 2 4" xfId="0"/>
    <cellStyle name="Total 2 17 6 2 5" xfId="0"/>
    <cellStyle name="Total 2 17 6 2 6" xfId="0"/>
    <cellStyle name="Total 2 17 6 2 7" xfId="0"/>
    <cellStyle name="Total 2 17 6 3" xfId="0"/>
    <cellStyle name="Total 2 17 6 3 2" xfId="0"/>
    <cellStyle name="Total 2 17 6 3 3" xfId="0"/>
    <cellStyle name="Total 2 17 6 3 4" xfId="0"/>
    <cellStyle name="Total 2 17 6 4" xfId="0"/>
    <cellStyle name="Total 2 17 6 4 2" xfId="0"/>
    <cellStyle name="Total 2 17 6 4 3" xfId="0"/>
    <cellStyle name="Total 2 17 6 4 4" xfId="0"/>
    <cellStyle name="Total 2 17 6 5" xfId="0"/>
    <cellStyle name="Total 2 17 6 6" xfId="0"/>
    <cellStyle name="Total 2 17 6 7" xfId="0"/>
    <cellStyle name="Total 2 17 6 8" xfId="0"/>
    <cellStyle name="Total 2 17 7" xfId="0"/>
    <cellStyle name="Total 2 17 7 2" xfId="0"/>
    <cellStyle name="Total 2 17 7 2 2" xfId="0"/>
    <cellStyle name="Total 2 17 7 2 3" xfId="0"/>
    <cellStyle name="Total 2 17 7 2 4" xfId="0"/>
    <cellStyle name="Total 2 17 7 3" xfId="0"/>
    <cellStyle name="Total 2 17 7 3 2" xfId="0"/>
    <cellStyle name="Total 2 17 7 3 3" xfId="0"/>
    <cellStyle name="Total 2 17 7 3 4" xfId="0"/>
    <cellStyle name="Total 2 17 7 4" xfId="0"/>
    <cellStyle name="Total 2 17 7 5" xfId="0"/>
    <cellStyle name="Total 2 17 7 6" xfId="0"/>
    <cellStyle name="Total 2 17 7 7" xfId="0"/>
    <cellStyle name="Total 2 17 8" xfId="0"/>
    <cellStyle name="Total 2 17 8 2" xfId="0"/>
    <cellStyle name="Total 2 17 8 3" xfId="0"/>
    <cellStyle name="Total 2 17 8 4" xfId="0"/>
    <cellStyle name="Total 2 17 9" xfId="0"/>
    <cellStyle name="Total 2 17 9 2" xfId="0"/>
    <cellStyle name="Total 2 17 9 3" xfId="0"/>
    <cellStyle name="Total 2 17 9 4" xfId="0"/>
    <cellStyle name="Total 2 18" xfId="0"/>
    <cellStyle name="Total 2 18 10" xfId="0"/>
    <cellStyle name="Total 2 18 10 2" xfId="0"/>
    <cellStyle name="Total 2 18 10 3" xfId="0"/>
    <cellStyle name="Total 2 18 10 4" xfId="0"/>
    <cellStyle name="Total 2 18 11" xfId="0"/>
    <cellStyle name="Total 2 18 12" xfId="0"/>
    <cellStyle name="Total 2 18 13" xfId="0"/>
    <cellStyle name="Total 2 18 14" xfId="0"/>
    <cellStyle name="Total 2 18 2" xfId="0"/>
    <cellStyle name="Total 2 18 2 2" xfId="0"/>
    <cellStyle name="Total 2 18 2 2 2" xfId="0"/>
    <cellStyle name="Total 2 18 2 2 2 2" xfId="0"/>
    <cellStyle name="Total 2 18 2 2 2 3" xfId="0"/>
    <cellStyle name="Total 2 18 2 2 2 4" xfId="0"/>
    <cellStyle name="Total 2 18 2 2 3" xfId="0"/>
    <cellStyle name="Total 2 18 2 2 3 2" xfId="0"/>
    <cellStyle name="Total 2 18 2 2 3 3" xfId="0"/>
    <cellStyle name="Total 2 18 2 2 3 4" xfId="0"/>
    <cellStyle name="Total 2 18 2 2 4" xfId="0"/>
    <cellStyle name="Total 2 18 2 2 5" xfId="0"/>
    <cellStyle name="Total 2 18 2 2 6" xfId="0"/>
    <cellStyle name="Total 2 18 2 2 7" xfId="0"/>
    <cellStyle name="Total 2 18 2 3" xfId="0"/>
    <cellStyle name="Total 2 18 2 3 2" xfId="0"/>
    <cellStyle name="Total 2 18 2 3 2 2" xfId="0"/>
    <cellStyle name="Total 2 18 2 3 2 3" xfId="0"/>
    <cellStyle name="Total 2 18 2 3 2 4" xfId="0"/>
    <cellStyle name="Total 2 18 2 3 3" xfId="0"/>
    <cellStyle name="Total 2 18 2 3 3 2" xfId="0"/>
    <cellStyle name="Total 2 18 2 3 3 3" xfId="0"/>
    <cellStyle name="Total 2 18 2 3 3 4" xfId="0"/>
    <cellStyle name="Total 2 18 2 3 4" xfId="0"/>
    <cellStyle name="Total 2 18 2 3 5" xfId="0"/>
    <cellStyle name="Total 2 18 2 3 6" xfId="0"/>
    <cellStyle name="Total 2 18 2 3 7" xfId="0"/>
    <cellStyle name="Total 2 18 2 4" xfId="0"/>
    <cellStyle name="Total 2 18 2 4 2" xfId="0"/>
    <cellStyle name="Total 2 18 2 4 3" xfId="0"/>
    <cellStyle name="Total 2 18 2 4 4" xfId="0"/>
    <cellStyle name="Total 2 18 2 5" xfId="0"/>
    <cellStyle name="Total 2 18 2 5 2" xfId="0"/>
    <cellStyle name="Total 2 18 2 5 3" xfId="0"/>
    <cellStyle name="Total 2 18 2 5 4" xfId="0"/>
    <cellStyle name="Total 2 18 2 6" xfId="0"/>
    <cellStyle name="Total 2 18 2 7" xfId="0"/>
    <cellStyle name="Total 2 18 2 8" xfId="0"/>
    <cellStyle name="Total 2 18 2 9" xfId="0"/>
    <cellStyle name="Total 2 18 3" xfId="0"/>
    <cellStyle name="Total 2 18 3 2" xfId="0"/>
    <cellStyle name="Total 2 18 3 2 2" xfId="0"/>
    <cellStyle name="Total 2 18 3 2 2 2" xfId="0"/>
    <cellStyle name="Total 2 18 3 2 2 3" xfId="0"/>
    <cellStyle name="Total 2 18 3 2 2 4" xfId="0"/>
    <cellStyle name="Total 2 18 3 2 3" xfId="0"/>
    <cellStyle name="Total 2 18 3 2 3 2" xfId="0"/>
    <cellStyle name="Total 2 18 3 2 3 3" xfId="0"/>
    <cellStyle name="Total 2 18 3 2 3 4" xfId="0"/>
    <cellStyle name="Total 2 18 3 2 4" xfId="0"/>
    <cellStyle name="Total 2 18 3 2 5" xfId="0"/>
    <cellStyle name="Total 2 18 3 2 6" xfId="0"/>
    <cellStyle name="Total 2 18 3 2 7" xfId="0"/>
    <cellStyle name="Total 2 18 3 3" xfId="0"/>
    <cellStyle name="Total 2 18 3 3 2" xfId="0"/>
    <cellStyle name="Total 2 18 3 3 3" xfId="0"/>
    <cellStyle name="Total 2 18 3 3 4" xfId="0"/>
    <cellStyle name="Total 2 18 3 4" xfId="0"/>
    <cellStyle name="Total 2 18 3 4 2" xfId="0"/>
    <cellStyle name="Total 2 18 3 4 3" xfId="0"/>
    <cellStyle name="Total 2 18 3 4 4" xfId="0"/>
    <cellStyle name="Total 2 18 3 5" xfId="0"/>
    <cellStyle name="Total 2 18 3 6" xfId="0"/>
    <cellStyle name="Total 2 18 3 7" xfId="0"/>
    <cellStyle name="Total 2 18 3 8" xfId="0"/>
    <cellStyle name="Total 2 18 4" xfId="0"/>
    <cellStyle name="Total 2 18 4 2" xfId="0"/>
    <cellStyle name="Total 2 18 4 2 2" xfId="0"/>
    <cellStyle name="Total 2 18 4 2 2 2" xfId="0"/>
    <cellStyle name="Total 2 18 4 2 2 3" xfId="0"/>
    <cellStyle name="Total 2 18 4 2 2 4" xfId="0"/>
    <cellStyle name="Total 2 18 4 2 3" xfId="0"/>
    <cellStyle name="Total 2 18 4 2 3 2" xfId="0"/>
    <cellStyle name="Total 2 18 4 2 3 3" xfId="0"/>
    <cellStyle name="Total 2 18 4 2 3 4" xfId="0"/>
    <cellStyle name="Total 2 18 4 2 4" xfId="0"/>
    <cellStyle name="Total 2 18 4 2 5" xfId="0"/>
    <cellStyle name="Total 2 18 4 2 6" xfId="0"/>
    <cellStyle name="Total 2 18 4 2 7" xfId="0"/>
    <cellStyle name="Total 2 18 4 3" xfId="0"/>
    <cellStyle name="Total 2 18 4 3 2" xfId="0"/>
    <cellStyle name="Total 2 18 4 3 3" xfId="0"/>
    <cellStyle name="Total 2 18 4 3 4" xfId="0"/>
    <cellStyle name="Total 2 18 4 4" xfId="0"/>
    <cellStyle name="Total 2 18 4 4 2" xfId="0"/>
    <cellStyle name="Total 2 18 4 4 3" xfId="0"/>
    <cellStyle name="Total 2 18 4 4 4" xfId="0"/>
    <cellStyle name="Total 2 18 4 5" xfId="0"/>
    <cellStyle name="Total 2 18 4 6" xfId="0"/>
    <cellStyle name="Total 2 18 4 7" xfId="0"/>
    <cellStyle name="Total 2 18 4 8" xfId="0"/>
    <cellStyle name="Total 2 18 5" xfId="0"/>
    <cellStyle name="Total 2 18 5 2" xfId="0"/>
    <cellStyle name="Total 2 18 5 2 2" xfId="0"/>
    <cellStyle name="Total 2 18 5 2 2 2" xfId="0"/>
    <cellStyle name="Total 2 18 5 2 2 3" xfId="0"/>
    <cellStyle name="Total 2 18 5 2 2 4" xfId="0"/>
    <cellStyle name="Total 2 18 5 2 3" xfId="0"/>
    <cellStyle name="Total 2 18 5 2 3 2" xfId="0"/>
    <cellStyle name="Total 2 18 5 2 3 3" xfId="0"/>
    <cellStyle name="Total 2 18 5 2 3 4" xfId="0"/>
    <cellStyle name="Total 2 18 5 2 4" xfId="0"/>
    <cellStyle name="Total 2 18 5 2 5" xfId="0"/>
    <cellStyle name="Total 2 18 5 2 6" xfId="0"/>
    <cellStyle name="Total 2 18 5 2 7" xfId="0"/>
    <cellStyle name="Total 2 18 5 3" xfId="0"/>
    <cellStyle name="Total 2 18 5 3 2" xfId="0"/>
    <cellStyle name="Total 2 18 5 3 3" xfId="0"/>
    <cellStyle name="Total 2 18 5 3 4" xfId="0"/>
    <cellStyle name="Total 2 18 5 4" xfId="0"/>
    <cellStyle name="Total 2 18 5 4 2" xfId="0"/>
    <cellStyle name="Total 2 18 5 4 3" xfId="0"/>
    <cellStyle name="Total 2 18 5 4 4" xfId="0"/>
    <cellStyle name="Total 2 18 5 5" xfId="0"/>
    <cellStyle name="Total 2 18 5 6" xfId="0"/>
    <cellStyle name="Total 2 18 5 7" xfId="0"/>
    <cellStyle name="Total 2 18 5 8" xfId="0"/>
    <cellStyle name="Total 2 18 6" xfId="0"/>
    <cellStyle name="Total 2 18 6 2" xfId="0"/>
    <cellStyle name="Total 2 18 6 2 2" xfId="0"/>
    <cellStyle name="Total 2 18 6 2 2 2" xfId="0"/>
    <cellStyle name="Total 2 18 6 2 2 3" xfId="0"/>
    <cellStyle name="Total 2 18 6 2 2 4" xfId="0"/>
    <cellStyle name="Total 2 18 6 2 3" xfId="0"/>
    <cellStyle name="Total 2 18 6 2 3 2" xfId="0"/>
    <cellStyle name="Total 2 18 6 2 3 3" xfId="0"/>
    <cellStyle name="Total 2 18 6 2 3 4" xfId="0"/>
    <cellStyle name="Total 2 18 6 2 4" xfId="0"/>
    <cellStyle name="Total 2 18 6 2 5" xfId="0"/>
    <cellStyle name="Total 2 18 6 2 6" xfId="0"/>
    <cellStyle name="Total 2 18 6 2 7" xfId="0"/>
    <cellStyle name="Total 2 18 6 3" xfId="0"/>
    <cellStyle name="Total 2 18 6 3 2" xfId="0"/>
    <cellStyle name="Total 2 18 6 3 3" xfId="0"/>
    <cellStyle name="Total 2 18 6 3 4" xfId="0"/>
    <cellStyle name="Total 2 18 6 4" xfId="0"/>
    <cellStyle name="Total 2 18 6 4 2" xfId="0"/>
    <cellStyle name="Total 2 18 6 4 3" xfId="0"/>
    <cellStyle name="Total 2 18 6 4 4" xfId="0"/>
    <cellStyle name="Total 2 18 6 5" xfId="0"/>
    <cellStyle name="Total 2 18 6 6" xfId="0"/>
    <cellStyle name="Total 2 18 6 7" xfId="0"/>
    <cellStyle name="Total 2 18 6 8" xfId="0"/>
    <cellStyle name="Total 2 18 7" xfId="0"/>
    <cellStyle name="Total 2 18 7 2" xfId="0"/>
    <cellStyle name="Total 2 18 7 2 2" xfId="0"/>
    <cellStyle name="Total 2 18 7 2 3" xfId="0"/>
    <cellStyle name="Total 2 18 7 2 4" xfId="0"/>
    <cellStyle name="Total 2 18 7 3" xfId="0"/>
    <cellStyle name="Total 2 18 7 3 2" xfId="0"/>
    <cellStyle name="Total 2 18 7 3 3" xfId="0"/>
    <cellStyle name="Total 2 18 7 3 4" xfId="0"/>
    <cellStyle name="Total 2 18 7 4" xfId="0"/>
    <cellStyle name="Total 2 18 7 5" xfId="0"/>
    <cellStyle name="Total 2 18 7 6" xfId="0"/>
    <cellStyle name="Total 2 18 7 7" xfId="0"/>
    <cellStyle name="Total 2 18 8" xfId="0"/>
    <cellStyle name="Total 2 18 8 2" xfId="0"/>
    <cellStyle name="Total 2 18 8 3" xfId="0"/>
    <cellStyle name="Total 2 18 8 4" xfId="0"/>
    <cellStyle name="Total 2 18 9" xfId="0"/>
    <cellStyle name="Total 2 18 9 2" xfId="0"/>
    <cellStyle name="Total 2 18 9 3" xfId="0"/>
    <cellStyle name="Total 2 18 9 4" xfId="0"/>
    <cellStyle name="Total 2 19" xfId="0"/>
    <cellStyle name="Total 2 19 10" xfId="0"/>
    <cellStyle name="Total 2 19 10 2" xfId="0"/>
    <cellStyle name="Total 2 19 10 3" xfId="0"/>
    <cellStyle name="Total 2 19 10 4" xfId="0"/>
    <cellStyle name="Total 2 19 11" xfId="0"/>
    <cellStyle name="Total 2 19 12" xfId="0"/>
    <cellStyle name="Total 2 19 13" xfId="0"/>
    <cellStyle name="Total 2 19 14" xfId="0"/>
    <cellStyle name="Total 2 19 2" xfId="0"/>
    <cellStyle name="Total 2 19 2 2" xfId="0"/>
    <cellStyle name="Total 2 19 2 2 2" xfId="0"/>
    <cellStyle name="Total 2 19 2 2 2 2" xfId="0"/>
    <cellStyle name="Total 2 19 2 2 2 3" xfId="0"/>
    <cellStyle name="Total 2 19 2 2 2 4" xfId="0"/>
    <cellStyle name="Total 2 19 2 2 3" xfId="0"/>
    <cellStyle name="Total 2 19 2 2 3 2" xfId="0"/>
    <cellStyle name="Total 2 19 2 2 3 3" xfId="0"/>
    <cellStyle name="Total 2 19 2 2 3 4" xfId="0"/>
    <cellStyle name="Total 2 19 2 2 4" xfId="0"/>
    <cellStyle name="Total 2 19 2 2 5" xfId="0"/>
    <cellStyle name="Total 2 19 2 2 6" xfId="0"/>
    <cellStyle name="Total 2 19 2 2 7" xfId="0"/>
    <cellStyle name="Total 2 19 2 3" xfId="0"/>
    <cellStyle name="Total 2 19 2 3 2" xfId="0"/>
    <cellStyle name="Total 2 19 2 3 2 2" xfId="0"/>
    <cellStyle name="Total 2 19 2 3 2 3" xfId="0"/>
    <cellStyle name="Total 2 19 2 3 2 4" xfId="0"/>
    <cellStyle name="Total 2 19 2 3 3" xfId="0"/>
    <cellStyle name="Total 2 19 2 3 3 2" xfId="0"/>
    <cellStyle name="Total 2 19 2 3 3 3" xfId="0"/>
    <cellStyle name="Total 2 19 2 3 3 4" xfId="0"/>
    <cellStyle name="Total 2 19 2 3 4" xfId="0"/>
    <cellStyle name="Total 2 19 2 3 5" xfId="0"/>
    <cellStyle name="Total 2 19 2 3 6" xfId="0"/>
    <cellStyle name="Total 2 19 2 3 7" xfId="0"/>
    <cellStyle name="Total 2 19 2 4" xfId="0"/>
    <cellStyle name="Total 2 19 2 4 2" xfId="0"/>
    <cellStyle name="Total 2 19 2 4 3" xfId="0"/>
    <cellStyle name="Total 2 19 2 4 4" xfId="0"/>
    <cellStyle name="Total 2 19 2 5" xfId="0"/>
    <cellStyle name="Total 2 19 2 5 2" xfId="0"/>
    <cellStyle name="Total 2 19 2 5 3" xfId="0"/>
    <cellStyle name="Total 2 19 2 5 4" xfId="0"/>
    <cellStyle name="Total 2 19 2 6" xfId="0"/>
    <cellStyle name="Total 2 19 2 7" xfId="0"/>
    <cellStyle name="Total 2 19 2 8" xfId="0"/>
    <cellStyle name="Total 2 19 2 9" xfId="0"/>
    <cellStyle name="Total 2 19 3" xfId="0"/>
    <cellStyle name="Total 2 19 3 2" xfId="0"/>
    <cellStyle name="Total 2 19 3 2 2" xfId="0"/>
    <cellStyle name="Total 2 19 3 2 2 2" xfId="0"/>
    <cellStyle name="Total 2 19 3 2 2 3" xfId="0"/>
    <cellStyle name="Total 2 19 3 2 2 4" xfId="0"/>
    <cellStyle name="Total 2 19 3 2 3" xfId="0"/>
    <cellStyle name="Total 2 19 3 2 3 2" xfId="0"/>
    <cellStyle name="Total 2 19 3 2 3 3" xfId="0"/>
    <cellStyle name="Total 2 19 3 2 3 4" xfId="0"/>
    <cellStyle name="Total 2 19 3 2 4" xfId="0"/>
    <cellStyle name="Total 2 19 3 2 5" xfId="0"/>
    <cellStyle name="Total 2 19 3 2 6" xfId="0"/>
    <cellStyle name="Total 2 19 3 2 7" xfId="0"/>
    <cellStyle name="Total 2 19 3 3" xfId="0"/>
    <cellStyle name="Total 2 19 3 3 2" xfId="0"/>
    <cellStyle name="Total 2 19 3 3 3" xfId="0"/>
    <cellStyle name="Total 2 19 3 3 4" xfId="0"/>
    <cellStyle name="Total 2 19 3 4" xfId="0"/>
    <cellStyle name="Total 2 19 3 4 2" xfId="0"/>
    <cellStyle name="Total 2 19 3 4 3" xfId="0"/>
    <cellStyle name="Total 2 19 3 4 4" xfId="0"/>
    <cellStyle name="Total 2 19 3 5" xfId="0"/>
    <cellStyle name="Total 2 19 3 6" xfId="0"/>
    <cellStyle name="Total 2 19 3 7" xfId="0"/>
    <cellStyle name="Total 2 19 3 8" xfId="0"/>
    <cellStyle name="Total 2 19 4" xfId="0"/>
    <cellStyle name="Total 2 19 4 2" xfId="0"/>
    <cellStyle name="Total 2 19 4 2 2" xfId="0"/>
    <cellStyle name="Total 2 19 4 2 2 2" xfId="0"/>
    <cellStyle name="Total 2 19 4 2 2 3" xfId="0"/>
    <cellStyle name="Total 2 19 4 2 2 4" xfId="0"/>
    <cellStyle name="Total 2 19 4 2 3" xfId="0"/>
    <cellStyle name="Total 2 19 4 2 3 2" xfId="0"/>
    <cellStyle name="Total 2 19 4 2 3 3" xfId="0"/>
    <cellStyle name="Total 2 19 4 2 3 4" xfId="0"/>
    <cellStyle name="Total 2 19 4 2 4" xfId="0"/>
    <cellStyle name="Total 2 19 4 2 5" xfId="0"/>
    <cellStyle name="Total 2 19 4 2 6" xfId="0"/>
    <cellStyle name="Total 2 19 4 2 7" xfId="0"/>
    <cellStyle name="Total 2 19 4 3" xfId="0"/>
    <cellStyle name="Total 2 19 4 3 2" xfId="0"/>
    <cellStyle name="Total 2 19 4 3 3" xfId="0"/>
    <cellStyle name="Total 2 19 4 3 4" xfId="0"/>
    <cellStyle name="Total 2 19 4 4" xfId="0"/>
    <cellStyle name="Total 2 19 4 4 2" xfId="0"/>
    <cellStyle name="Total 2 19 4 4 3" xfId="0"/>
    <cellStyle name="Total 2 19 4 4 4" xfId="0"/>
    <cellStyle name="Total 2 19 4 5" xfId="0"/>
    <cellStyle name="Total 2 19 4 6" xfId="0"/>
    <cellStyle name="Total 2 19 4 7" xfId="0"/>
    <cellStyle name="Total 2 19 4 8" xfId="0"/>
    <cellStyle name="Total 2 19 5" xfId="0"/>
    <cellStyle name="Total 2 19 5 2" xfId="0"/>
    <cellStyle name="Total 2 19 5 2 2" xfId="0"/>
    <cellStyle name="Total 2 19 5 2 2 2" xfId="0"/>
    <cellStyle name="Total 2 19 5 2 2 3" xfId="0"/>
    <cellStyle name="Total 2 19 5 2 2 4" xfId="0"/>
    <cellStyle name="Total 2 19 5 2 3" xfId="0"/>
    <cellStyle name="Total 2 19 5 2 3 2" xfId="0"/>
    <cellStyle name="Total 2 19 5 2 3 3" xfId="0"/>
    <cellStyle name="Total 2 19 5 2 3 4" xfId="0"/>
    <cellStyle name="Total 2 19 5 2 4" xfId="0"/>
    <cellStyle name="Total 2 19 5 2 5" xfId="0"/>
    <cellStyle name="Total 2 19 5 2 6" xfId="0"/>
    <cellStyle name="Total 2 19 5 2 7" xfId="0"/>
    <cellStyle name="Total 2 19 5 3" xfId="0"/>
    <cellStyle name="Total 2 19 5 3 2" xfId="0"/>
    <cellStyle name="Total 2 19 5 3 3" xfId="0"/>
    <cellStyle name="Total 2 19 5 3 4" xfId="0"/>
    <cellStyle name="Total 2 19 5 4" xfId="0"/>
    <cellStyle name="Total 2 19 5 4 2" xfId="0"/>
    <cellStyle name="Total 2 19 5 4 3" xfId="0"/>
    <cellStyle name="Total 2 19 5 4 4" xfId="0"/>
    <cellStyle name="Total 2 19 5 5" xfId="0"/>
    <cellStyle name="Total 2 19 5 6" xfId="0"/>
    <cellStyle name="Total 2 19 5 7" xfId="0"/>
    <cellStyle name="Total 2 19 5 8" xfId="0"/>
    <cellStyle name="Total 2 19 6" xfId="0"/>
    <cellStyle name="Total 2 19 6 2" xfId="0"/>
    <cellStyle name="Total 2 19 6 2 2" xfId="0"/>
    <cellStyle name="Total 2 19 6 2 2 2" xfId="0"/>
    <cellStyle name="Total 2 19 6 2 2 3" xfId="0"/>
    <cellStyle name="Total 2 19 6 2 2 4" xfId="0"/>
    <cellStyle name="Total 2 19 6 2 3" xfId="0"/>
    <cellStyle name="Total 2 19 6 2 3 2" xfId="0"/>
    <cellStyle name="Total 2 19 6 2 3 3" xfId="0"/>
    <cellStyle name="Total 2 19 6 2 3 4" xfId="0"/>
    <cellStyle name="Total 2 19 6 2 4" xfId="0"/>
    <cellStyle name="Total 2 19 6 2 5" xfId="0"/>
    <cellStyle name="Total 2 19 6 2 6" xfId="0"/>
    <cellStyle name="Total 2 19 6 2 7" xfId="0"/>
    <cellStyle name="Total 2 19 6 3" xfId="0"/>
    <cellStyle name="Total 2 19 6 3 2" xfId="0"/>
    <cellStyle name="Total 2 19 6 3 3" xfId="0"/>
    <cellStyle name="Total 2 19 6 3 4" xfId="0"/>
    <cellStyle name="Total 2 19 6 4" xfId="0"/>
    <cellStyle name="Total 2 19 6 4 2" xfId="0"/>
    <cellStyle name="Total 2 19 6 4 3" xfId="0"/>
    <cellStyle name="Total 2 19 6 4 4" xfId="0"/>
    <cellStyle name="Total 2 19 6 5" xfId="0"/>
    <cellStyle name="Total 2 19 6 6" xfId="0"/>
    <cellStyle name="Total 2 19 6 7" xfId="0"/>
    <cellStyle name="Total 2 19 6 8" xfId="0"/>
    <cellStyle name="Total 2 19 7" xfId="0"/>
    <cellStyle name="Total 2 19 7 2" xfId="0"/>
    <cellStyle name="Total 2 19 7 2 2" xfId="0"/>
    <cellStyle name="Total 2 19 7 2 3" xfId="0"/>
    <cellStyle name="Total 2 19 7 2 4" xfId="0"/>
    <cellStyle name="Total 2 19 7 3" xfId="0"/>
    <cellStyle name="Total 2 19 7 3 2" xfId="0"/>
    <cellStyle name="Total 2 19 7 3 3" xfId="0"/>
    <cellStyle name="Total 2 19 7 3 4" xfId="0"/>
    <cellStyle name="Total 2 19 7 4" xfId="0"/>
    <cellStyle name="Total 2 19 7 5" xfId="0"/>
    <cellStyle name="Total 2 19 7 6" xfId="0"/>
    <cellStyle name="Total 2 19 7 7" xfId="0"/>
    <cellStyle name="Total 2 19 8" xfId="0"/>
    <cellStyle name="Total 2 19 8 2" xfId="0"/>
    <cellStyle name="Total 2 19 8 3" xfId="0"/>
    <cellStyle name="Total 2 19 8 4" xfId="0"/>
    <cellStyle name="Total 2 19 9" xfId="0"/>
    <cellStyle name="Total 2 19 9 2" xfId="0"/>
    <cellStyle name="Total 2 19 9 3" xfId="0"/>
    <cellStyle name="Total 2 19 9 4" xfId="0"/>
    <cellStyle name="Total 2 2" xfId="0"/>
    <cellStyle name="Total 2 2 10" xfId="0"/>
    <cellStyle name="Total 2 2 10 10" xfId="0"/>
    <cellStyle name="Total 2 2 10 10 2" xfId="0"/>
    <cellStyle name="Total 2 2 10 10 3" xfId="0"/>
    <cellStyle name="Total 2 2 10 10 4" xfId="0"/>
    <cellStyle name="Total 2 2 10 11" xfId="0"/>
    <cellStyle name="Total 2 2 10 12" xfId="0"/>
    <cellStyle name="Total 2 2 10 13" xfId="0"/>
    <cellStyle name="Total 2 2 10 14" xfId="0"/>
    <cellStyle name="Total 2 2 10 2" xfId="0"/>
    <cellStyle name="Total 2 2 10 2 2" xfId="0"/>
    <cellStyle name="Total 2 2 10 2 2 2" xfId="0"/>
    <cellStyle name="Total 2 2 10 2 2 2 2" xfId="0"/>
    <cellStyle name="Total 2 2 10 2 2 2 3" xfId="0"/>
    <cellStyle name="Total 2 2 10 2 2 2 4" xfId="0"/>
    <cellStyle name="Total 2 2 10 2 2 3" xfId="0"/>
    <cellStyle name="Total 2 2 10 2 2 3 2" xfId="0"/>
    <cellStyle name="Total 2 2 10 2 2 3 3" xfId="0"/>
    <cellStyle name="Total 2 2 10 2 2 3 4" xfId="0"/>
    <cellStyle name="Total 2 2 10 2 2 4" xfId="0"/>
    <cellStyle name="Total 2 2 10 2 2 5" xfId="0"/>
    <cellStyle name="Total 2 2 10 2 2 6" xfId="0"/>
    <cellStyle name="Total 2 2 10 2 2 7" xfId="0"/>
    <cellStyle name="Total 2 2 10 2 3" xfId="0"/>
    <cellStyle name="Total 2 2 10 2 3 2" xfId="0"/>
    <cellStyle name="Total 2 2 10 2 3 2 2" xfId="0"/>
    <cellStyle name="Total 2 2 10 2 3 2 3" xfId="0"/>
    <cellStyle name="Total 2 2 10 2 3 2 4" xfId="0"/>
    <cellStyle name="Total 2 2 10 2 3 3" xfId="0"/>
    <cellStyle name="Total 2 2 10 2 3 3 2" xfId="0"/>
    <cellStyle name="Total 2 2 10 2 3 3 3" xfId="0"/>
    <cellStyle name="Total 2 2 10 2 3 3 4" xfId="0"/>
    <cellStyle name="Total 2 2 10 2 3 4" xfId="0"/>
    <cellStyle name="Total 2 2 10 2 3 5" xfId="0"/>
    <cellStyle name="Total 2 2 10 2 3 6" xfId="0"/>
    <cellStyle name="Total 2 2 10 2 3 7" xfId="0"/>
    <cellStyle name="Total 2 2 10 2 4" xfId="0"/>
    <cellStyle name="Total 2 2 10 2 4 2" xfId="0"/>
    <cellStyle name="Total 2 2 10 2 4 3" xfId="0"/>
    <cellStyle name="Total 2 2 10 2 4 4" xfId="0"/>
    <cellStyle name="Total 2 2 10 2 5" xfId="0"/>
    <cellStyle name="Total 2 2 10 2 5 2" xfId="0"/>
    <cellStyle name="Total 2 2 10 2 5 3" xfId="0"/>
    <cellStyle name="Total 2 2 10 2 5 4" xfId="0"/>
    <cellStyle name="Total 2 2 10 2 6" xfId="0"/>
    <cellStyle name="Total 2 2 10 2 7" xfId="0"/>
    <cellStyle name="Total 2 2 10 2 8" xfId="0"/>
    <cellStyle name="Total 2 2 10 2 9" xfId="0"/>
    <cellStyle name="Total 2 2 10 3" xfId="0"/>
    <cellStyle name="Total 2 2 10 3 2" xfId="0"/>
    <cellStyle name="Total 2 2 10 3 2 2" xfId="0"/>
    <cellStyle name="Total 2 2 10 3 2 2 2" xfId="0"/>
    <cellStyle name="Total 2 2 10 3 2 2 3" xfId="0"/>
    <cellStyle name="Total 2 2 10 3 2 2 4" xfId="0"/>
    <cellStyle name="Total 2 2 10 3 2 3" xfId="0"/>
    <cellStyle name="Total 2 2 10 3 2 3 2" xfId="0"/>
    <cellStyle name="Total 2 2 10 3 2 3 3" xfId="0"/>
    <cellStyle name="Total 2 2 10 3 2 3 4" xfId="0"/>
    <cellStyle name="Total 2 2 10 3 2 4" xfId="0"/>
    <cellStyle name="Total 2 2 10 3 2 5" xfId="0"/>
    <cellStyle name="Total 2 2 10 3 2 6" xfId="0"/>
    <cellStyle name="Total 2 2 10 3 2 7" xfId="0"/>
    <cellStyle name="Total 2 2 10 3 3" xfId="0"/>
    <cellStyle name="Total 2 2 10 3 3 2" xfId="0"/>
    <cellStyle name="Total 2 2 10 3 3 3" xfId="0"/>
    <cellStyle name="Total 2 2 10 3 3 4" xfId="0"/>
    <cellStyle name="Total 2 2 10 3 4" xfId="0"/>
    <cellStyle name="Total 2 2 10 3 4 2" xfId="0"/>
    <cellStyle name="Total 2 2 10 3 4 3" xfId="0"/>
    <cellStyle name="Total 2 2 10 3 4 4" xfId="0"/>
    <cellStyle name="Total 2 2 10 3 5" xfId="0"/>
    <cellStyle name="Total 2 2 10 3 6" xfId="0"/>
    <cellStyle name="Total 2 2 10 3 7" xfId="0"/>
    <cellStyle name="Total 2 2 10 3 8" xfId="0"/>
    <cellStyle name="Total 2 2 10 4" xfId="0"/>
    <cellStyle name="Total 2 2 10 4 2" xfId="0"/>
    <cellStyle name="Total 2 2 10 4 2 2" xfId="0"/>
    <cellStyle name="Total 2 2 10 4 2 2 2" xfId="0"/>
    <cellStyle name="Total 2 2 10 4 2 2 3" xfId="0"/>
    <cellStyle name="Total 2 2 10 4 2 2 4" xfId="0"/>
    <cellStyle name="Total 2 2 10 4 2 3" xfId="0"/>
    <cellStyle name="Total 2 2 10 4 2 3 2" xfId="0"/>
    <cellStyle name="Total 2 2 10 4 2 3 3" xfId="0"/>
    <cellStyle name="Total 2 2 10 4 2 3 4" xfId="0"/>
    <cellStyle name="Total 2 2 10 4 2 4" xfId="0"/>
    <cellStyle name="Total 2 2 10 4 2 5" xfId="0"/>
    <cellStyle name="Total 2 2 10 4 2 6" xfId="0"/>
    <cellStyle name="Total 2 2 10 4 2 7" xfId="0"/>
    <cellStyle name="Total 2 2 10 4 3" xfId="0"/>
    <cellStyle name="Total 2 2 10 4 3 2" xfId="0"/>
    <cellStyle name="Total 2 2 10 4 3 3" xfId="0"/>
    <cellStyle name="Total 2 2 10 4 3 4" xfId="0"/>
    <cellStyle name="Total 2 2 10 4 4" xfId="0"/>
    <cellStyle name="Total 2 2 10 4 4 2" xfId="0"/>
    <cellStyle name="Total 2 2 10 4 4 3" xfId="0"/>
    <cellStyle name="Total 2 2 10 4 4 4" xfId="0"/>
    <cellStyle name="Total 2 2 10 4 5" xfId="0"/>
    <cellStyle name="Total 2 2 10 4 6" xfId="0"/>
    <cellStyle name="Total 2 2 10 4 7" xfId="0"/>
    <cellStyle name="Total 2 2 10 4 8" xfId="0"/>
    <cellStyle name="Total 2 2 10 5" xfId="0"/>
    <cellStyle name="Total 2 2 10 5 2" xfId="0"/>
    <cellStyle name="Total 2 2 10 5 2 2" xfId="0"/>
    <cellStyle name="Total 2 2 10 5 2 2 2" xfId="0"/>
    <cellStyle name="Total 2 2 10 5 2 2 3" xfId="0"/>
    <cellStyle name="Total 2 2 10 5 2 2 4" xfId="0"/>
    <cellStyle name="Total 2 2 10 5 2 3" xfId="0"/>
    <cellStyle name="Total 2 2 10 5 2 3 2" xfId="0"/>
    <cellStyle name="Total 2 2 10 5 2 3 3" xfId="0"/>
    <cellStyle name="Total 2 2 10 5 2 3 4" xfId="0"/>
    <cellStyle name="Total 2 2 10 5 2 4" xfId="0"/>
    <cellStyle name="Total 2 2 10 5 2 5" xfId="0"/>
    <cellStyle name="Total 2 2 10 5 2 6" xfId="0"/>
    <cellStyle name="Total 2 2 10 5 2 7" xfId="0"/>
    <cellStyle name="Total 2 2 10 5 3" xfId="0"/>
    <cellStyle name="Total 2 2 10 5 3 2" xfId="0"/>
    <cellStyle name="Total 2 2 10 5 3 3" xfId="0"/>
    <cellStyle name="Total 2 2 10 5 3 4" xfId="0"/>
    <cellStyle name="Total 2 2 10 5 4" xfId="0"/>
    <cellStyle name="Total 2 2 10 5 4 2" xfId="0"/>
    <cellStyle name="Total 2 2 10 5 4 3" xfId="0"/>
    <cellStyle name="Total 2 2 10 5 4 4" xfId="0"/>
    <cellStyle name="Total 2 2 10 5 5" xfId="0"/>
    <cellStyle name="Total 2 2 10 5 6" xfId="0"/>
    <cellStyle name="Total 2 2 10 5 7" xfId="0"/>
    <cellStyle name="Total 2 2 10 5 8" xfId="0"/>
    <cellStyle name="Total 2 2 10 6" xfId="0"/>
    <cellStyle name="Total 2 2 10 6 2" xfId="0"/>
    <cellStyle name="Total 2 2 10 6 2 2" xfId="0"/>
    <cellStyle name="Total 2 2 10 6 2 2 2" xfId="0"/>
    <cellStyle name="Total 2 2 10 6 2 2 3" xfId="0"/>
    <cellStyle name="Total 2 2 10 6 2 2 4" xfId="0"/>
    <cellStyle name="Total 2 2 10 6 2 3" xfId="0"/>
    <cellStyle name="Total 2 2 10 6 2 3 2" xfId="0"/>
    <cellStyle name="Total 2 2 10 6 2 3 3" xfId="0"/>
    <cellStyle name="Total 2 2 10 6 2 3 4" xfId="0"/>
    <cellStyle name="Total 2 2 10 6 2 4" xfId="0"/>
    <cellStyle name="Total 2 2 10 6 2 5" xfId="0"/>
    <cellStyle name="Total 2 2 10 6 2 6" xfId="0"/>
    <cellStyle name="Total 2 2 10 6 2 7" xfId="0"/>
    <cellStyle name="Total 2 2 10 6 3" xfId="0"/>
    <cellStyle name="Total 2 2 10 6 3 2" xfId="0"/>
    <cellStyle name="Total 2 2 10 6 3 3" xfId="0"/>
    <cellStyle name="Total 2 2 10 6 3 4" xfId="0"/>
    <cellStyle name="Total 2 2 10 6 4" xfId="0"/>
    <cellStyle name="Total 2 2 10 6 4 2" xfId="0"/>
    <cellStyle name="Total 2 2 10 6 4 3" xfId="0"/>
    <cellStyle name="Total 2 2 10 6 4 4" xfId="0"/>
    <cellStyle name="Total 2 2 10 6 5" xfId="0"/>
    <cellStyle name="Total 2 2 10 6 6" xfId="0"/>
    <cellStyle name="Total 2 2 10 6 7" xfId="0"/>
    <cellStyle name="Total 2 2 10 6 8" xfId="0"/>
    <cellStyle name="Total 2 2 10 7" xfId="0"/>
    <cellStyle name="Total 2 2 10 7 2" xfId="0"/>
    <cellStyle name="Total 2 2 10 7 2 2" xfId="0"/>
    <cellStyle name="Total 2 2 10 7 2 3" xfId="0"/>
    <cellStyle name="Total 2 2 10 7 2 4" xfId="0"/>
    <cellStyle name="Total 2 2 10 7 3" xfId="0"/>
    <cellStyle name="Total 2 2 10 7 3 2" xfId="0"/>
    <cellStyle name="Total 2 2 10 7 3 3" xfId="0"/>
    <cellStyle name="Total 2 2 10 7 3 4" xfId="0"/>
    <cellStyle name="Total 2 2 10 7 4" xfId="0"/>
    <cellStyle name="Total 2 2 10 7 5" xfId="0"/>
    <cellStyle name="Total 2 2 10 7 6" xfId="0"/>
    <cellStyle name="Total 2 2 10 7 7" xfId="0"/>
    <cellStyle name="Total 2 2 10 8" xfId="0"/>
    <cellStyle name="Total 2 2 10 8 2" xfId="0"/>
    <cellStyle name="Total 2 2 10 8 3" xfId="0"/>
    <cellStyle name="Total 2 2 10 8 4" xfId="0"/>
    <cellStyle name="Total 2 2 10 9" xfId="0"/>
    <cellStyle name="Total 2 2 10 9 2" xfId="0"/>
    <cellStyle name="Total 2 2 10 9 3" xfId="0"/>
    <cellStyle name="Total 2 2 10 9 4" xfId="0"/>
    <cellStyle name="Total 2 2 11" xfId="0"/>
    <cellStyle name="Total 2 2 11 10" xfId="0"/>
    <cellStyle name="Total 2 2 11 10 2" xfId="0"/>
    <cellStyle name="Total 2 2 11 10 3" xfId="0"/>
    <cellStyle name="Total 2 2 11 10 4" xfId="0"/>
    <cellStyle name="Total 2 2 11 11" xfId="0"/>
    <cellStyle name="Total 2 2 11 12" xfId="0"/>
    <cellStyle name="Total 2 2 11 13" xfId="0"/>
    <cellStyle name="Total 2 2 11 14" xfId="0"/>
    <cellStyle name="Total 2 2 11 2" xfId="0"/>
    <cellStyle name="Total 2 2 11 2 2" xfId="0"/>
    <cellStyle name="Total 2 2 11 2 2 2" xfId="0"/>
    <cellStyle name="Total 2 2 11 2 2 2 2" xfId="0"/>
    <cellStyle name="Total 2 2 11 2 2 2 3" xfId="0"/>
    <cellStyle name="Total 2 2 11 2 2 2 4" xfId="0"/>
    <cellStyle name="Total 2 2 11 2 2 3" xfId="0"/>
    <cellStyle name="Total 2 2 11 2 2 3 2" xfId="0"/>
    <cellStyle name="Total 2 2 11 2 2 3 3" xfId="0"/>
    <cellStyle name="Total 2 2 11 2 2 3 4" xfId="0"/>
    <cellStyle name="Total 2 2 11 2 2 4" xfId="0"/>
    <cellStyle name="Total 2 2 11 2 2 5" xfId="0"/>
    <cellStyle name="Total 2 2 11 2 2 6" xfId="0"/>
    <cellStyle name="Total 2 2 11 2 2 7" xfId="0"/>
    <cellStyle name="Total 2 2 11 2 3" xfId="0"/>
    <cellStyle name="Total 2 2 11 2 3 2" xfId="0"/>
    <cellStyle name="Total 2 2 11 2 3 2 2" xfId="0"/>
    <cellStyle name="Total 2 2 11 2 3 2 3" xfId="0"/>
    <cellStyle name="Total 2 2 11 2 3 2 4" xfId="0"/>
    <cellStyle name="Total 2 2 11 2 3 3" xfId="0"/>
    <cellStyle name="Total 2 2 11 2 3 3 2" xfId="0"/>
    <cellStyle name="Total 2 2 11 2 3 3 3" xfId="0"/>
    <cellStyle name="Total 2 2 11 2 3 3 4" xfId="0"/>
    <cellStyle name="Total 2 2 11 2 3 4" xfId="0"/>
    <cellStyle name="Total 2 2 11 2 3 5" xfId="0"/>
    <cellStyle name="Total 2 2 11 2 3 6" xfId="0"/>
    <cellStyle name="Total 2 2 11 2 3 7" xfId="0"/>
    <cellStyle name="Total 2 2 11 2 4" xfId="0"/>
    <cellStyle name="Total 2 2 11 2 4 2" xfId="0"/>
    <cellStyle name="Total 2 2 11 2 4 3" xfId="0"/>
    <cellStyle name="Total 2 2 11 2 4 4" xfId="0"/>
    <cellStyle name="Total 2 2 11 2 5" xfId="0"/>
    <cellStyle name="Total 2 2 11 2 5 2" xfId="0"/>
    <cellStyle name="Total 2 2 11 2 5 3" xfId="0"/>
    <cellStyle name="Total 2 2 11 2 5 4" xfId="0"/>
    <cellStyle name="Total 2 2 11 2 6" xfId="0"/>
    <cellStyle name="Total 2 2 11 2 7" xfId="0"/>
    <cellStyle name="Total 2 2 11 2 8" xfId="0"/>
    <cellStyle name="Total 2 2 11 2 9" xfId="0"/>
    <cellStyle name="Total 2 2 11 3" xfId="0"/>
    <cellStyle name="Total 2 2 11 3 2" xfId="0"/>
    <cellStyle name="Total 2 2 11 3 2 2" xfId="0"/>
    <cellStyle name="Total 2 2 11 3 2 2 2" xfId="0"/>
    <cellStyle name="Total 2 2 11 3 2 2 3" xfId="0"/>
    <cellStyle name="Total 2 2 11 3 2 2 4" xfId="0"/>
    <cellStyle name="Total 2 2 11 3 2 3" xfId="0"/>
    <cellStyle name="Total 2 2 11 3 2 3 2" xfId="0"/>
    <cellStyle name="Total 2 2 11 3 2 3 3" xfId="0"/>
    <cellStyle name="Total 2 2 11 3 2 3 4" xfId="0"/>
    <cellStyle name="Total 2 2 11 3 2 4" xfId="0"/>
    <cellStyle name="Total 2 2 11 3 2 5" xfId="0"/>
    <cellStyle name="Total 2 2 11 3 2 6" xfId="0"/>
    <cellStyle name="Total 2 2 11 3 2 7" xfId="0"/>
    <cellStyle name="Total 2 2 11 3 3" xfId="0"/>
    <cellStyle name="Total 2 2 11 3 3 2" xfId="0"/>
    <cellStyle name="Total 2 2 11 3 3 3" xfId="0"/>
    <cellStyle name="Total 2 2 11 3 3 4" xfId="0"/>
    <cellStyle name="Total 2 2 11 3 4" xfId="0"/>
    <cellStyle name="Total 2 2 11 3 4 2" xfId="0"/>
    <cellStyle name="Total 2 2 11 3 4 3" xfId="0"/>
    <cellStyle name="Total 2 2 11 3 4 4" xfId="0"/>
    <cellStyle name="Total 2 2 11 3 5" xfId="0"/>
    <cellStyle name="Total 2 2 11 3 6" xfId="0"/>
    <cellStyle name="Total 2 2 11 3 7" xfId="0"/>
    <cellStyle name="Total 2 2 11 3 8" xfId="0"/>
    <cellStyle name="Total 2 2 11 4" xfId="0"/>
    <cellStyle name="Total 2 2 11 4 2" xfId="0"/>
    <cellStyle name="Total 2 2 11 4 2 2" xfId="0"/>
    <cellStyle name="Total 2 2 11 4 2 2 2" xfId="0"/>
    <cellStyle name="Total 2 2 11 4 2 2 3" xfId="0"/>
    <cellStyle name="Total 2 2 11 4 2 2 4" xfId="0"/>
    <cellStyle name="Total 2 2 11 4 2 3" xfId="0"/>
    <cellStyle name="Total 2 2 11 4 2 3 2" xfId="0"/>
    <cellStyle name="Total 2 2 11 4 2 3 3" xfId="0"/>
    <cellStyle name="Total 2 2 11 4 2 3 4" xfId="0"/>
    <cellStyle name="Total 2 2 11 4 2 4" xfId="0"/>
    <cellStyle name="Total 2 2 11 4 2 5" xfId="0"/>
    <cellStyle name="Total 2 2 11 4 2 6" xfId="0"/>
    <cellStyle name="Total 2 2 11 4 2 7" xfId="0"/>
    <cellStyle name="Total 2 2 11 4 3" xfId="0"/>
    <cellStyle name="Total 2 2 11 4 3 2" xfId="0"/>
    <cellStyle name="Total 2 2 11 4 3 3" xfId="0"/>
    <cellStyle name="Total 2 2 11 4 3 4" xfId="0"/>
    <cellStyle name="Total 2 2 11 4 4" xfId="0"/>
    <cellStyle name="Total 2 2 11 4 4 2" xfId="0"/>
    <cellStyle name="Total 2 2 11 4 4 3" xfId="0"/>
    <cellStyle name="Total 2 2 11 4 4 4" xfId="0"/>
    <cellStyle name="Total 2 2 11 4 5" xfId="0"/>
    <cellStyle name="Total 2 2 11 4 6" xfId="0"/>
    <cellStyle name="Total 2 2 11 4 7" xfId="0"/>
    <cellStyle name="Total 2 2 11 4 8" xfId="0"/>
    <cellStyle name="Total 2 2 11 5" xfId="0"/>
    <cellStyle name="Total 2 2 11 5 2" xfId="0"/>
    <cellStyle name="Total 2 2 11 5 2 2" xfId="0"/>
    <cellStyle name="Total 2 2 11 5 2 2 2" xfId="0"/>
    <cellStyle name="Total 2 2 11 5 2 2 3" xfId="0"/>
    <cellStyle name="Total 2 2 11 5 2 2 4" xfId="0"/>
    <cellStyle name="Total 2 2 11 5 2 3" xfId="0"/>
    <cellStyle name="Total 2 2 11 5 2 3 2" xfId="0"/>
    <cellStyle name="Total 2 2 11 5 2 3 3" xfId="0"/>
    <cellStyle name="Total 2 2 11 5 2 3 4" xfId="0"/>
    <cellStyle name="Total 2 2 11 5 2 4" xfId="0"/>
    <cellStyle name="Total 2 2 11 5 2 5" xfId="0"/>
    <cellStyle name="Total 2 2 11 5 2 6" xfId="0"/>
    <cellStyle name="Total 2 2 11 5 2 7" xfId="0"/>
    <cellStyle name="Total 2 2 11 5 3" xfId="0"/>
    <cellStyle name="Total 2 2 11 5 3 2" xfId="0"/>
    <cellStyle name="Total 2 2 11 5 3 3" xfId="0"/>
    <cellStyle name="Total 2 2 11 5 3 4" xfId="0"/>
    <cellStyle name="Total 2 2 11 5 4" xfId="0"/>
    <cellStyle name="Total 2 2 11 5 4 2" xfId="0"/>
    <cellStyle name="Total 2 2 11 5 4 3" xfId="0"/>
    <cellStyle name="Total 2 2 11 5 4 4" xfId="0"/>
    <cellStyle name="Total 2 2 11 5 5" xfId="0"/>
    <cellStyle name="Total 2 2 11 5 6" xfId="0"/>
    <cellStyle name="Total 2 2 11 5 7" xfId="0"/>
    <cellStyle name="Total 2 2 11 5 8" xfId="0"/>
    <cellStyle name="Total 2 2 11 6" xfId="0"/>
    <cellStyle name="Total 2 2 11 6 2" xfId="0"/>
    <cellStyle name="Total 2 2 11 6 2 2" xfId="0"/>
    <cellStyle name="Total 2 2 11 6 2 2 2" xfId="0"/>
    <cellStyle name="Total 2 2 11 6 2 2 3" xfId="0"/>
    <cellStyle name="Total 2 2 11 6 2 2 4" xfId="0"/>
    <cellStyle name="Total 2 2 11 6 2 3" xfId="0"/>
    <cellStyle name="Total 2 2 11 6 2 3 2" xfId="0"/>
    <cellStyle name="Total 2 2 11 6 2 3 3" xfId="0"/>
    <cellStyle name="Total 2 2 11 6 2 3 4" xfId="0"/>
    <cellStyle name="Total 2 2 11 6 2 4" xfId="0"/>
    <cellStyle name="Total 2 2 11 6 2 5" xfId="0"/>
    <cellStyle name="Total 2 2 11 6 2 6" xfId="0"/>
    <cellStyle name="Total 2 2 11 6 2 7" xfId="0"/>
    <cellStyle name="Total 2 2 11 6 3" xfId="0"/>
    <cellStyle name="Total 2 2 11 6 3 2" xfId="0"/>
    <cellStyle name="Total 2 2 11 6 3 3" xfId="0"/>
    <cellStyle name="Total 2 2 11 6 3 4" xfId="0"/>
    <cellStyle name="Total 2 2 11 6 4" xfId="0"/>
    <cellStyle name="Total 2 2 11 6 4 2" xfId="0"/>
    <cellStyle name="Total 2 2 11 6 4 3" xfId="0"/>
    <cellStyle name="Total 2 2 11 6 4 4" xfId="0"/>
    <cellStyle name="Total 2 2 11 6 5" xfId="0"/>
    <cellStyle name="Total 2 2 11 6 6" xfId="0"/>
    <cellStyle name="Total 2 2 11 6 7" xfId="0"/>
    <cellStyle name="Total 2 2 11 6 8" xfId="0"/>
    <cellStyle name="Total 2 2 11 7" xfId="0"/>
    <cellStyle name="Total 2 2 11 7 2" xfId="0"/>
    <cellStyle name="Total 2 2 11 7 2 2" xfId="0"/>
    <cellStyle name="Total 2 2 11 7 2 3" xfId="0"/>
    <cellStyle name="Total 2 2 11 7 2 4" xfId="0"/>
    <cellStyle name="Total 2 2 11 7 3" xfId="0"/>
    <cellStyle name="Total 2 2 11 7 3 2" xfId="0"/>
    <cellStyle name="Total 2 2 11 7 3 3" xfId="0"/>
    <cellStyle name="Total 2 2 11 7 3 4" xfId="0"/>
    <cellStyle name="Total 2 2 11 7 4" xfId="0"/>
    <cellStyle name="Total 2 2 11 7 5" xfId="0"/>
    <cellStyle name="Total 2 2 11 7 6" xfId="0"/>
    <cellStyle name="Total 2 2 11 7 7" xfId="0"/>
    <cellStyle name="Total 2 2 11 8" xfId="0"/>
    <cellStyle name="Total 2 2 11 8 2" xfId="0"/>
    <cellStyle name="Total 2 2 11 8 3" xfId="0"/>
    <cellStyle name="Total 2 2 11 8 4" xfId="0"/>
    <cellStyle name="Total 2 2 11 9" xfId="0"/>
    <cellStyle name="Total 2 2 11 9 2" xfId="0"/>
    <cellStyle name="Total 2 2 11 9 3" xfId="0"/>
    <cellStyle name="Total 2 2 11 9 4" xfId="0"/>
    <cellStyle name="Total 2 2 12" xfId="0"/>
    <cellStyle name="Total 2 2 12 2" xfId="0"/>
    <cellStyle name="Total 2 2 12 2 2" xfId="0"/>
    <cellStyle name="Total 2 2 12 2 2 2" xfId="0"/>
    <cellStyle name="Total 2 2 12 2 2 3" xfId="0"/>
    <cellStyle name="Total 2 2 12 2 2 4" xfId="0"/>
    <cellStyle name="Total 2 2 12 2 3" xfId="0"/>
    <cellStyle name="Total 2 2 12 2 3 2" xfId="0"/>
    <cellStyle name="Total 2 2 12 2 3 3" xfId="0"/>
    <cellStyle name="Total 2 2 12 2 3 4" xfId="0"/>
    <cellStyle name="Total 2 2 12 2 4" xfId="0"/>
    <cellStyle name="Total 2 2 12 2 5" xfId="0"/>
    <cellStyle name="Total 2 2 12 2 6" xfId="0"/>
    <cellStyle name="Total 2 2 12 2 7" xfId="0"/>
    <cellStyle name="Total 2 2 12 3" xfId="0"/>
    <cellStyle name="Total 2 2 12 3 2" xfId="0"/>
    <cellStyle name="Total 2 2 12 3 2 2" xfId="0"/>
    <cellStyle name="Total 2 2 12 3 2 3" xfId="0"/>
    <cellStyle name="Total 2 2 12 3 2 4" xfId="0"/>
    <cellStyle name="Total 2 2 12 3 3" xfId="0"/>
    <cellStyle name="Total 2 2 12 3 3 2" xfId="0"/>
    <cellStyle name="Total 2 2 12 3 3 3" xfId="0"/>
    <cellStyle name="Total 2 2 12 3 3 4" xfId="0"/>
    <cellStyle name="Total 2 2 12 3 4" xfId="0"/>
    <cellStyle name="Total 2 2 12 3 5" xfId="0"/>
    <cellStyle name="Total 2 2 12 3 6" xfId="0"/>
    <cellStyle name="Total 2 2 12 3 7" xfId="0"/>
    <cellStyle name="Total 2 2 12 4" xfId="0"/>
    <cellStyle name="Total 2 2 12 4 2" xfId="0"/>
    <cellStyle name="Total 2 2 12 4 3" xfId="0"/>
    <cellStyle name="Total 2 2 12 4 4" xfId="0"/>
    <cellStyle name="Total 2 2 12 5" xfId="0"/>
    <cellStyle name="Total 2 2 12 5 2" xfId="0"/>
    <cellStyle name="Total 2 2 12 5 3" xfId="0"/>
    <cellStyle name="Total 2 2 12 5 4" xfId="0"/>
    <cellStyle name="Total 2 2 12 6" xfId="0"/>
    <cellStyle name="Total 2 2 12 7" xfId="0"/>
    <cellStyle name="Total 2 2 12 8" xfId="0"/>
    <cellStyle name="Total 2 2 12 9" xfId="0"/>
    <cellStyle name="Total 2 2 13" xfId="0"/>
    <cellStyle name="Total 2 2 13 2" xfId="0"/>
    <cellStyle name="Total 2 2 13 2 2" xfId="0"/>
    <cellStyle name="Total 2 2 13 2 2 2" xfId="0"/>
    <cellStyle name="Total 2 2 13 2 2 3" xfId="0"/>
    <cellStyle name="Total 2 2 13 2 2 4" xfId="0"/>
    <cellStyle name="Total 2 2 13 2 3" xfId="0"/>
    <cellStyle name="Total 2 2 13 2 3 2" xfId="0"/>
    <cellStyle name="Total 2 2 13 2 3 3" xfId="0"/>
    <cellStyle name="Total 2 2 13 2 3 4" xfId="0"/>
    <cellStyle name="Total 2 2 13 2 4" xfId="0"/>
    <cellStyle name="Total 2 2 13 2 5" xfId="0"/>
    <cellStyle name="Total 2 2 13 2 6" xfId="0"/>
    <cellStyle name="Total 2 2 13 2 7" xfId="0"/>
    <cellStyle name="Total 2 2 13 3" xfId="0"/>
    <cellStyle name="Total 2 2 13 3 2" xfId="0"/>
    <cellStyle name="Total 2 2 13 3 3" xfId="0"/>
    <cellStyle name="Total 2 2 13 3 4" xfId="0"/>
    <cellStyle name="Total 2 2 13 4" xfId="0"/>
    <cellStyle name="Total 2 2 13 4 2" xfId="0"/>
    <cellStyle name="Total 2 2 13 4 3" xfId="0"/>
    <cellStyle name="Total 2 2 13 4 4" xfId="0"/>
    <cellStyle name="Total 2 2 13 5" xfId="0"/>
    <cellStyle name="Total 2 2 13 6" xfId="0"/>
    <cellStyle name="Total 2 2 13 7" xfId="0"/>
    <cellStyle name="Total 2 2 13 8" xfId="0"/>
    <cellStyle name="Total 2 2 14" xfId="0"/>
    <cellStyle name="Total 2 2 14 2" xfId="0"/>
    <cellStyle name="Total 2 2 14 2 2" xfId="0"/>
    <cellStyle name="Total 2 2 14 2 2 2" xfId="0"/>
    <cellStyle name="Total 2 2 14 2 2 3" xfId="0"/>
    <cellStyle name="Total 2 2 14 2 2 4" xfId="0"/>
    <cellStyle name="Total 2 2 14 2 3" xfId="0"/>
    <cellStyle name="Total 2 2 14 2 3 2" xfId="0"/>
    <cellStyle name="Total 2 2 14 2 3 3" xfId="0"/>
    <cellStyle name="Total 2 2 14 2 3 4" xfId="0"/>
    <cellStyle name="Total 2 2 14 2 4" xfId="0"/>
    <cellStyle name="Total 2 2 14 2 5" xfId="0"/>
    <cellStyle name="Total 2 2 14 2 6" xfId="0"/>
    <cellStyle name="Total 2 2 14 2 7" xfId="0"/>
    <cellStyle name="Total 2 2 14 3" xfId="0"/>
    <cellStyle name="Total 2 2 14 3 2" xfId="0"/>
    <cellStyle name="Total 2 2 14 3 3" xfId="0"/>
    <cellStyle name="Total 2 2 14 3 4" xfId="0"/>
    <cellStyle name="Total 2 2 14 4" xfId="0"/>
    <cellStyle name="Total 2 2 14 4 2" xfId="0"/>
    <cellStyle name="Total 2 2 14 4 3" xfId="0"/>
    <cellStyle name="Total 2 2 14 4 4" xfId="0"/>
    <cellStyle name="Total 2 2 14 5" xfId="0"/>
    <cellStyle name="Total 2 2 14 6" xfId="0"/>
    <cellStyle name="Total 2 2 14 7" xfId="0"/>
    <cellStyle name="Total 2 2 14 8" xfId="0"/>
    <cellStyle name="Total 2 2 15" xfId="0"/>
    <cellStyle name="Total 2 2 15 2" xfId="0"/>
    <cellStyle name="Total 2 2 15 2 2" xfId="0"/>
    <cellStyle name="Total 2 2 15 2 2 2" xfId="0"/>
    <cellStyle name="Total 2 2 15 2 2 3" xfId="0"/>
    <cellStyle name="Total 2 2 15 2 2 4" xfId="0"/>
    <cellStyle name="Total 2 2 15 2 3" xfId="0"/>
    <cellStyle name="Total 2 2 15 2 3 2" xfId="0"/>
    <cellStyle name="Total 2 2 15 2 3 3" xfId="0"/>
    <cellStyle name="Total 2 2 15 2 3 4" xfId="0"/>
    <cellStyle name="Total 2 2 15 2 4" xfId="0"/>
    <cellStyle name="Total 2 2 15 2 5" xfId="0"/>
    <cellStyle name="Total 2 2 15 2 6" xfId="0"/>
    <cellStyle name="Total 2 2 15 2 7" xfId="0"/>
    <cellStyle name="Total 2 2 15 3" xfId="0"/>
    <cellStyle name="Total 2 2 15 3 2" xfId="0"/>
    <cellStyle name="Total 2 2 15 3 3" xfId="0"/>
    <cellStyle name="Total 2 2 15 3 4" xfId="0"/>
    <cellStyle name="Total 2 2 15 4" xfId="0"/>
    <cellStyle name="Total 2 2 15 4 2" xfId="0"/>
    <cellStyle name="Total 2 2 15 4 3" xfId="0"/>
    <cellStyle name="Total 2 2 15 4 4" xfId="0"/>
    <cellStyle name="Total 2 2 15 5" xfId="0"/>
    <cellStyle name="Total 2 2 15 6" xfId="0"/>
    <cellStyle name="Total 2 2 15 7" xfId="0"/>
    <cellStyle name="Total 2 2 15 8" xfId="0"/>
    <cellStyle name="Total 2 2 16" xfId="0"/>
    <cellStyle name="Total 2 2 16 2" xfId="0"/>
    <cellStyle name="Total 2 2 16 2 2" xfId="0"/>
    <cellStyle name="Total 2 2 16 2 2 2" xfId="0"/>
    <cellStyle name="Total 2 2 16 2 2 3" xfId="0"/>
    <cellStyle name="Total 2 2 16 2 2 4" xfId="0"/>
    <cellStyle name="Total 2 2 16 2 3" xfId="0"/>
    <cellStyle name="Total 2 2 16 2 3 2" xfId="0"/>
    <cellStyle name="Total 2 2 16 2 3 3" xfId="0"/>
    <cellStyle name="Total 2 2 16 2 3 4" xfId="0"/>
    <cellStyle name="Total 2 2 16 2 4" xfId="0"/>
    <cellStyle name="Total 2 2 16 2 5" xfId="0"/>
    <cellStyle name="Total 2 2 16 2 6" xfId="0"/>
    <cellStyle name="Total 2 2 16 2 7" xfId="0"/>
    <cellStyle name="Total 2 2 16 3" xfId="0"/>
    <cellStyle name="Total 2 2 16 3 2" xfId="0"/>
    <cellStyle name="Total 2 2 16 3 3" xfId="0"/>
    <cellStyle name="Total 2 2 16 3 4" xfId="0"/>
    <cellStyle name="Total 2 2 16 4" xfId="0"/>
    <cellStyle name="Total 2 2 16 4 2" xfId="0"/>
    <cellStyle name="Total 2 2 16 4 3" xfId="0"/>
    <cellStyle name="Total 2 2 16 4 4" xfId="0"/>
    <cellStyle name="Total 2 2 16 5" xfId="0"/>
    <cellStyle name="Total 2 2 16 6" xfId="0"/>
    <cellStyle name="Total 2 2 16 7" xfId="0"/>
    <cellStyle name="Total 2 2 16 8" xfId="0"/>
    <cellStyle name="Total 2 2 17" xfId="0"/>
    <cellStyle name="Total 2 2 17 2" xfId="0"/>
    <cellStyle name="Total 2 2 17 2 2" xfId="0"/>
    <cellStyle name="Total 2 2 17 2 3" xfId="0"/>
    <cellStyle name="Total 2 2 17 2 4" xfId="0"/>
    <cellStyle name="Total 2 2 17 3" xfId="0"/>
    <cellStyle name="Total 2 2 17 3 2" xfId="0"/>
    <cellStyle name="Total 2 2 17 3 3" xfId="0"/>
    <cellStyle name="Total 2 2 17 3 4" xfId="0"/>
    <cellStyle name="Total 2 2 17 4" xfId="0"/>
    <cellStyle name="Total 2 2 17 5" xfId="0"/>
    <cellStyle name="Total 2 2 17 6" xfId="0"/>
    <cellStyle name="Total 2 2 17 7" xfId="0"/>
    <cellStyle name="Total 2 2 18" xfId="0"/>
    <cellStyle name="Total 2 2 18 2" xfId="0"/>
    <cellStyle name="Total 2 2 18 3" xfId="0"/>
    <cellStyle name="Total 2 2 18 4" xfId="0"/>
    <cellStyle name="Total 2 2 19" xfId="0"/>
    <cellStyle name="Total 2 2 19 2" xfId="0"/>
    <cellStyle name="Total 2 2 19 3" xfId="0"/>
    <cellStyle name="Total 2 2 19 4" xfId="0"/>
    <cellStyle name="Total 2 2 2" xfId="0"/>
    <cellStyle name="Total 2 2 2 10" xfId="0"/>
    <cellStyle name="Total 2 2 2 2" xfId="0"/>
    <cellStyle name="Total 2 2 2 2 10" xfId="0"/>
    <cellStyle name="Total 2 2 2 2 10 2" xfId="0"/>
    <cellStyle name="Total 2 2 2 2 10 3" xfId="0"/>
    <cellStyle name="Total 2 2 2 2 10 4" xfId="0"/>
    <cellStyle name="Total 2 2 2 2 11" xfId="0"/>
    <cellStyle name="Total 2 2 2 2 12" xfId="0"/>
    <cellStyle name="Total 2 2 2 2 13" xfId="0"/>
    <cellStyle name="Total 2 2 2 2 14" xfId="0"/>
    <cellStyle name="Total 2 2 2 2 2" xfId="0"/>
    <cellStyle name="Total 2 2 2 2 2 2" xfId="0"/>
    <cellStyle name="Total 2 2 2 2 2 2 2" xfId="0"/>
    <cellStyle name="Total 2 2 2 2 2 2 2 2" xfId="0"/>
    <cellStyle name="Total 2 2 2 2 2 2 2 3" xfId="0"/>
    <cellStyle name="Total 2 2 2 2 2 2 2 4" xfId="0"/>
    <cellStyle name="Total 2 2 2 2 2 2 3" xfId="0"/>
    <cellStyle name="Total 2 2 2 2 2 2 3 2" xfId="0"/>
    <cellStyle name="Total 2 2 2 2 2 2 3 3" xfId="0"/>
    <cellStyle name="Total 2 2 2 2 2 2 3 4" xfId="0"/>
    <cellStyle name="Total 2 2 2 2 2 2 4" xfId="0"/>
    <cellStyle name="Total 2 2 2 2 2 2 5" xfId="0"/>
    <cellStyle name="Total 2 2 2 2 2 2 6" xfId="0"/>
    <cellStyle name="Total 2 2 2 2 2 2 7" xfId="0"/>
    <cellStyle name="Total 2 2 2 2 2 3" xfId="0"/>
    <cellStyle name="Total 2 2 2 2 2 3 2" xfId="0"/>
    <cellStyle name="Total 2 2 2 2 2 3 2 2" xfId="0"/>
    <cellStyle name="Total 2 2 2 2 2 3 2 3" xfId="0"/>
    <cellStyle name="Total 2 2 2 2 2 3 2 4" xfId="0"/>
    <cellStyle name="Total 2 2 2 2 2 3 3" xfId="0"/>
    <cellStyle name="Total 2 2 2 2 2 3 3 2" xfId="0"/>
    <cellStyle name="Total 2 2 2 2 2 3 3 3" xfId="0"/>
    <cellStyle name="Total 2 2 2 2 2 3 3 4" xfId="0"/>
    <cellStyle name="Total 2 2 2 2 2 3 4" xfId="0"/>
    <cellStyle name="Total 2 2 2 2 2 3 5" xfId="0"/>
    <cellStyle name="Total 2 2 2 2 2 3 6" xfId="0"/>
    <cellStyle name="Total 2 2 2 2 2 3 7" xfId="0"/>
    <cellStyle name="Total 2 2 2 2 2 4" xfId="0"/>
    <cellStyle name="Total 2 2 2 2 2 4 2" xfId="0"/>
    <cellStyle name="Total 2 2 2 2 2 4 3" xfId="0"/>
    <cellStyle name="Total 2 2 2 2 2 4 4" xfId="0"/>
    <cellStyle name="Total 2 2 2 2 2 5" xfId="0"/>
    <cellStyle name="Total 2 2 2 2 2 5 2" xfId="0"/>
    <cellStyle name="Total 2 2 2 2 2 5 3" xfId="0"/>
    <cellStyle name="Total 2 2 2 2 2 5 4" xfId="0"/>
    <cellStyle name="Total 2 2 2 2 2 6" xfId="0"/>
    <cellStyle name="Total 2 2 2 2 2 7" xfId="0"/>
    <cellStyle name="Total 2 2 2 2 2 8" xfId="0"/>
    <cellStyle name="Total 2 2 2 2 2 9" xfId="0"/>
    <cellStyle name="Total 2 2 2 2 3" xfId="0"/>
    <cellStyle name="Total 2 2 2 2 3 2" xfId="0"/>
    <cellStyle name="Total 2 2 2 2 3 2 2" xfId="0"/>
    <cellStyle name="Total 2 2 2 2 3 2 2 2" xfId="0"/>
    <cellStyle name="Total 2 2 2 2 3 2 2 3" xfId="0"/>
    <cellStyle name="Total 2 2 2 2 3 2 2 4" xfId="0"/>
    <cellStyle name="Total 2 2 2 2 3 2 3" xfId="0"/>
    <cellStyle name="Total 2 2 2 2 3 2 3 2" xfId="0"/>
    <cellStyle name="Total 2 2 2 2 3 2 3 3" xfId="0"/>
    <cellStyle name="Total 2 2 2 2 3 2 3 4" xfId="0"/>
    <cellStyle name="Total 2 2 2 2 3 2 4" xfId="0"/>
    <cellStyle name="Total 2 2 2 2 3 2 5" xfId="0"/>
    <cellStyle name="Total 2 2 2 2 3 2 6" xfId="0"/>
    <cellStyle name="Total 2 2 2 2 3 2 7" xfId="0"/>
    <cellStyle name="Total 2 2 2 2 3 3" xfId="0"/>
    <cellStyle name="Total 2 2 2 2 3 3 2" xfId="0"/>
    <cellStyle name="Total 2 2 2 2 3 3 3" xfId="0"/>
    <cellStyle name="Total 2 2 2 2 3 3 4" xfId="0"/>
    <cellStyle name="Total 2 2 2 2 3 4" xfId="0"/>
    <cellStyle name="Total 2 2 2 2 3 4 2" xfId="0"/>
    <cellStyle name="Total 2 2 2 2 3 4 3" xfId="0"/>
    <cellStyle name="Total 2 2 2 2 3 4 4" xfId="0"/>
    <cellStyle name="Total 2 2 2 2 3 5" xfId="0"/>
    <cellStyle name="Total 2 2 2 2 3 6" xfId="0"/>
    <cellStyle name="Total 2 2 2 2 3 7" xfId="0"/>
    <cellStyle name="Total 2 2 2 2 3 8" xfId="0"/>
    <cellStyle name="Total 2 2 2 2 4" xfId="0"/>
    <cellStyle name="Total 2 2 2 2 4 2" xfId="0"/>
    <cellStyle name="Total 2 2 2 2 4 2 2" xfId="0"/>
    <cellStyle name="Total 2 2 2 2 4 2 2 2" xfId="0"/>
    <cellStyle name="Total 2 2 2 2 4 2 2 3" xfId="0"/>
    <cellStyle name="Total 2 2 2 2 4 2 2 4" xfId="0"/>
    <cellStyle name="Total 2 2 2 2 4 2 3" xfId="0"/>
    <cellStyle name="Total 2 2 2 2 4 2 3 2" xfId="0"/>
    <cellStyle name="Total 2 2 2 2 4 2 3 3" xfId="0"/>
    <cellStyle name="Total 2 2 2 2 4 2 3 4" xfId="0"/>
    <cellStyle name="Total 2 2 2 2 4 2 4" xfId="0"/>
    <cellStyle name="Total 2 2 2 2 4 2 5" xfId="0"/>
    <cellStyle name="Total 2 2 2 2 4 2 6" xfId="0"/>
    <cellStyle name="Total 2 2 2 2 4 2 7" xfId="0"/>
    <cellStyle name="Total 2 2 2 2 4 3" xfId="0"/>
    <cellStyle name="Total 2 2 2 2 4 3 2" xfId="0"/>
    <cellStyle name="Total 2 2 2 2 4 3 3" xfId="0"/>
    <cellStyle name="Total 2 2 2 2 4 3 4" xfId="0"/>
    <cellStyle name="Total 2 2 2 2 4 4" xfId="0"/>
    <cellStyle name="Total 2 2 2 2 4 4 2" xfId="0"/>
    <cellStyle name="Total 2 2 2 2 4 4 3" xfId="0"/>
    <cellStyle name="Total 2 2 2 2 4 4 4" xfId="0"/>
    <cellStyle name="Total 2 2 2 2 4 5" xfId="0"/>
    <cellStyle name="Total 2 2 2 2 4 6" xfId="0"/>
    <cellStyle name="Total 2 2 2 2 4 7" xfId="0"/>
    <cellStyle name="Total 2 2 2 2 4 8" xfId="0"/>
    <cellStyle name="Total 2 2 2 2 5" xfId="0"/>
    <cellStyle name="Total 2 2 2 2 5 2" xfId="0"/>
    <cellStyle name="Total 2 2 2 2 5 2 2" xfId="0"/>
    <cellStyle name="Total 2 2 2 2 5 2 2 2" xfId="0"/>
    <cellStyle name="Total 2 2 2 2 5 2 2 3" xfId="0"/>
    <cellStyle name="Total 2 2 2 2 5 2 2 4" xfId="0"/>
    <cellStyle name="Total 2 2 2 2 5 2 3" xfId="0"/>
    <cellStyle name="Total 2 2 2 2 5 2 3 2" xfId="0"/>
    <cellStyle name="Total 2 2 2 2 5 2 3 3" xfId="0"/>
    <cellStyle name="Total 2 2 2 2 5 2 3 4" xfId="0"/>
    <cellStyle name="Total 2 2 2 2 5 2 4" xfId="0"/>
    <cellStyle name="Total 2 2 2 2 5 2 5" xfId="0"/>
    <cellStyle name="Total 2 2 2 2 5 2 6" xfId="0"/>
    <cellStyle name="Total 2 2 2 2 5 2 7" xfId="0"/>
    <cellStyle name="Total 2 2 2 2 5 3" xfId="0"/>
    <cellStyle name="Total 2 2 2 2 5 3 2" xfId="0"/>
    <cellStyle name="Total 2 2 2 2 5 3 3" xfId="0"/>
    <cellStyle name="Total 2 2 2 2 5 3 4" xfId="0"/>
    <cellStyle name="Total 2 2 2 2 5 4" xfId="0"/>
    <cellStyle name="Total 2 2 2 2 5 4 2" xfId="0"/>
    <cellStyle name="Total 2 2 2 2 5 4 3" xfId="0"/>
    <cellStyle name="Total 2 2 2 2 5 4 4" xfId="0"/>
    <cellStyle name="Total 2 2 2 2 5 5" xfId="0"/>
    <cellStyle name="Total 2 2 2 2 5 6" xfId="0"/>
    <cellStyle name="Total 2 2 2 2 5 7" xfId="0"/>
    <cellStyle name="Total 2 2 2 2 5 8" xfId="0"/>
    <cellStyle name="Total 2 2 2 2 6" xfId="0"/>
    <cellStyle name="Total 2 2 2 2 6 2" xfId="0"/>
    <cellStyle name="Total 2 2 2 2 6 2 2" xfId="0"/>
    <cellStyle name="Total 2 2 2 2 6 2 2 2" xfId="0"/>
    <cellStyle name="Total 2 2 2 2 6 2 2 3" xfId="0"/>
    <cellStyle name="Total 2 2 2 2 6 2 2 4" xfId="0"/>
    <cellStyle name="Total 2 2 2 2 6 2 3" xfId="0"/>
    <cellStyle name="Total 2 2 2 2 6 2 3 2" xfId="0"/>
    <cellStyle name="Total 2 2 2 2 6 2 3 3" xfId="0"/>
    <cellStyle name="Total 2 2 2 2 6 2 3 4" xfId="0"/>
    <cellStyle name="Total 2 2 2 2 6 2 4" xfId="0"/>
    <cellStyle name="Total 2 2 2 2 6 2 5" xfId="0"/>
    <cellStyle name="Total 2 2 2 2 6 2 6" xfId="0"/>
    <cellStyle name="Total 2 2 2 2 6 2 7" xfId="0"/>
    <cellStyle name="Total 2 2 2 2 6 3" xfId="0"/>
    <cellStyle name="Total 2 2 2 2 6 3 2" xfId="0"/>
    <cellStyle name="Total 2 2 2 2 6 3 3" xfId="0"/>
    <cellStyle name="Total 2 2 2 2 6 3 4" xfId="0"/>
    <cellStyle name="Total 2 2 2 2 6 4" xfId="0"/>
    <cellStyle name="Total 2 2 2 2 6 4 2" xfId="0"/>
    <cellStyle name="Total 2 2 2 2 6 4 3" xfId="0"/>
    <cellStyle name="Total 2 2 2 2 6 4 4" xfId="0"/>
    <cellStyle name="Total 2 2 2 2 6 5" xfId="0"/>
    <cellStyle name="Total 2 2 2 2 6 6" xfId="0"/>
    <cellStyle name="Total 2 2 2 2 6 7" xfId="0"/>
    <cellStyle name="Total 2 2 2 2 6 8" xfId="0"/>
    <cellStyle name="Total 2 2 2 2 7" xfId="0"/>
    <cellStyle name="Total 2 2 2 2 7 2" xfId="0"/>
    <cellStyle name="Total 2 2 2 2 7 2 2" xfId="0"/>
    <cellStyle name="Total 2 2 2 2 7 2 3" xfId="0"/>
    <cellStyle name="Total 2 2 2 2 7 2 4" xfId="0"/>
    <cellStyle name="Total 2 2 2 2 7 3" xfId="0"/>
    <cellStyle name="Total 2 2 2 2 7 3 2" xfId="0"/>
    <cellStyle name="Total 2 2 2 2 7 3 3" xfId="0"/>
    <cellStyle name="Total 2 2 2 2 7 3 4" xfId="0"/>
    <cellStyle name="Total 2 2 2 2 7 4" xfId="0"/>
    <cellStyle name="Total 2 2 2 2 7 5" xfId="0"/>
    <cellStyle name="Total 2 2 2 2 7 6" xfId="0"/>
    <cellStyle name="Total 2 2 2 2 7 7" xfId="0"/>
    <cellStyle name="Total 2 2 2 2 8" xfId="0"/>
    <cellStyle name="Total 2 2 2 2 8 2" xfId="0"/>
    <cellStyle name="Total 2 2 2 2 8 3" xfId="0"/>
    <cellStyle name="Total 2 2 2 2 8 4" xfId="0"/>
    <cellStyle name="Total 2 2 2 2 9" xfId="0"/>
    <cellStyle name="Total 2 2 2 2 9 2" xfId="0"/>
    <cellStyle name="Total 2 2 2 2 9 3" xfId="0"/>
    <cellStyle name="Total 2 2 2 2 9 4" xfId="0"/>
    <cellStyle name="Total 2 2 2 3" xfId="0"/>
    <cellStyle name="Total 2 2 2 3 2" xfId="0"/>
    <cellStyle name="Total 2 2 2 3 3" xfId="0"/>
    <cellStyle name="Total 2 2 2 3 4" xfId="0"/>
    <cellStyle name="Total 2 2 2 3 5" xfId="0"/>
    <cellStyle name="Total 2 2 2 4" xfId="0"/>
    <cellStyle name="Total 2 2 2 5" xfId="0"/>
    <cellStyle name="Total 2 2 2 6" xfId="0"/>
    <cellStyle name="Total 2 2 2 7" xfId="0"/>
    <cellStyle name="Total 2 2 2 8" xfId="0"/>
    <cellStyle name="Total 2 2 2 9" xfId="0"/>
    <cellStyle name="Total 2 2 20" xfId="0"/>
    <cellStyle name="Total 2 2 20 2" xfId="0"/>
    <cellStyle name="Total 2 2 20 3" xfId="0"/>
    <cellStyle name="Total 2 2 20 4" xfId="0"/>
    <cellStyle name="Total 2 2 21" xfId="0"/>
    <cellStyle name="Total 2 2 22" xfId="0"/>
    <cellStyle name="Total 2 2 23" xfId="0"/>
    <cellStyle name="Total 2 2 24" xfId="0"/>
    <cellStyle name="Total 2 2 3" xfId="0"/>
    <cellStyle name="Total 2 2 3 10" xfId="0"/>
    <cellStyle name="Total 2 2 3 10 2" xfId="0"/>
    <cellStyle name="Total 2 2 3 10 3" xfId="0"/>
    <cellStyle name="Total 2 2 3 10 4" xfId="0"/>
    <cellStyle name="Total 2 2 3 11" xfId="0"/>
    <cellStyle name="Total 2 2 3 12" xfId="0"/>
    <cellStyle name="Total 2 2 3 13" xfId="0"/>
    <cellStyle name="Total 2 2 3 14" xfId="0"/>
    <cellStyle name="Total 2 2 3 2" xfId="0"/>
    <cellStyle name="Total 2 2 3 2 2" xfId="0"/>
    <cellStyle name="Total 2 2 3 2 2 2" xfId="0"/>
    <cellStyle name="Total 2 2 3 2 2 2 2" xfId="0"/>
    <cellStyle name="Total 2 2 3 2 2 2 3" xfId="0"/>
    <cellStyle name="Total 2 2 3 2 2 2 4" xfId="0"/>
    <cellStyle name="Total 2 2 3 2 2 3" xfId="0"/>
    <cellStyle name="Total 2 2 3 2 2 3 2" xfId="0"/>
    <cellStyle name="Total 2 2 3 2 2 3 3" xfId="0"/>
    <cellStyle name="Total 2 2 3 2 2 3 4" xfId="0"/>
    <cellStyle name="Total 2 2 3 2 2 4" xfId="0"/>
    <cellStyle name="Total 2 2 3 2 2 5" xfId="0"/>
    <cellStyle name="Total 2 2 3 2 2 6" xfId="0"/>
    <cellStyle name="Total 2 2 3 2 2 7" xfId="0"/>
    <cellStyle name="Total 2 2 3 2 3" xfId="0"/>
    <cellStyle name="Total 2 2 3 2 3 2" xfId="0"/>
    <cellStyle name="Total 2 2 3 2 3 2 2" xfId="0"/>
    <cellStyle name="Total 2 2 3 2 3 2 3" xfId="0"/>
    <cellStyle name="Total 2 2 3 2 3 2 4" xfId="0"/>
    <cellStyle name="Total 2 2 3 2 3 3" xfId="0"/>
    <cellStyle name="Total 2 2 3 2 3 3 2" xfId="0"/>
    <cellStyle name="Total 2 2 3 2 3 3 3" xfId="0"/>
    <cellStyle name="Total 2 2 3 2 3 3 4" xfId="0"/>
    <cellStyle name="Total 2 2 3 2 3 4" xfId="0"/>
    <cellStyle name="Total 2 2 3 2 3 5" xfId="0"/>
    <cellStyle name="Total 2 2 3 2 3 6" xfId="0"/>
    <cellStyle name="Total 2 2 3 2 3 7" xfId="0"/>
    <cellStyle name="Total 2 2 3 2 4" xfId="0"/>
    <cellStyle name="Total 2 2 3 2 4 2" xfId="0"/>
    <cellStyle name="Total 2 2 3 2 4 3" xfId="0"/>
    <cellStyle name="Total 2 2 3 2 4 4" xfId="0"/>
    <cellStyle name="Total 2 2 3 2 5" xfId="0"/>
    <cellStyle name="Total 2 2 3 2 5 2" xfId="0"/>
    <cellStyle name="Total 2 2 3 2 5 3" xfId="0"/>
    <cellStyle name="Total 2 2 3 2 5 4" xfId="0"/>
    <cellStyle name="Total 2 2 3 2 6" xfId="0"/>
    <cellStyle name="Total 2 2 3 2 7" xfId="0"/>
    <cellStyle name="Total 2 2 3 2 8" xfId="0"/>
    <cellStyle name="Total 2 2 3 2 9" xfId="0"/>
    <cellStyle name="Total 2 2 3 3" xfId="0"/>
    <cellStyle name="Total 2 2 3 3 2" xfId="0"/>
    <cellStyle name="Total 2 2 3 3 2 2" xfId="0"/>
    <cellStyle name="Total 2 2 3 3 2 2 2" xfId="0"/>
    <cellStyle name="Total 2 2 3 3 2 2 3" xfId="0"/>
    <cellStyle name="Total 2 2 3 3 2 2 4" xfId="0"/>
    <cellStyle name="Total 2 2 3 3 2 3" xfId="0"/>
    <cellStyle name="Total 2 2 3 3 2 3 2" xfId="0"/>
    <cellStyle name="Total 2 2 3 3 2 3 3" xfId="0"/>
    <cellStyle name="Total 2 2 3 3 2 3 4" xfId="0"/>
    <cellStyle name="Total 2 2 3 3 2 4" xfId="0"/>
    <cellStyle name="Total 2 2 3 3 2 5" xfId="0"/>
    <cellStyle name="Total 2 2 3 3 2 6" xfId="0"/>
    <cellStyle name="Total 2 2 3 3 2 7" xfId="0"/>
    <cellStyle name="Total 2 2 3 3 3" xfId="0"/>
    <cellStyle name="Total 2 2 3 3 3 2" xfId="0"/>
    <cellStyle name="Total 2 2 3 3 3 3" xfId="0"/>
    <cellStyle name="Total 2 2 3 3 3 4" xfId="0"/>
    <cellStyle name="Total 2 2 3 3 4" xfId="0"/>
    <cellStyle name="Total 2 2 3 3 4 2" xfId="0"/>
    <cellStyle name="Total 2 2 3 3 4 3" xfId="0"/>
    <cellStyle name="Total 2 2 3 3 4 4" xfId="0"/>
    <cellStyle name="Total 2 2 3 3 5" xfId="0"/>
    <cellStyle name="Total 2 2 3 3 6" xfId="0"/>
    <cellStyle name="Total 2 2 3 3 7" xfId="0"/>
    <cellStyle name="Total 2 2 3 3 8" xfId="0"/>
    <cellStyle name="Total 2 2 3 4" xfId="0"/>
    <cellStyle name="Total 2 2 3 4 2" xfId="0"/>
    <cellStyle name="Total 2 2 3 4 2 2" xfId="0"/>
    <cellStyle name="Total 2 2 3 4 2 2 2" xfId="0"/>
    <cellStyle name="Total 2 2 3 4 2 2 3" xfId="0"/>
    <cellStyle name="Total 2 2 3 4 2 2 4" xfId="0"/>
    <cellStyle name="Total 2 2 3 4 2 3" xfId="0"/>
    <cellStyle name="Total 2 2 3 4 2 3 2" xfId="0"/>
    <cellStyle name="Total 2 2 3 4 2 3 3" xfId="0"/>
    <cellStyle name="Total 2 2 3 4 2 3 4" xfId="0"/>
    <cellStyle name="Total 2 2 3 4 2 4" xfId="0"/>
    <cellStyle name="Total 2 2 3 4 2 5" xfId="0"/>
    <cellStyle name="Total 2 2 3 4 2 6" xfId="0"/>
    <cellStyle name="Total 2 2 3 4 2 7" xfId="0"/>
    <cellStyle name="Total 2 2 3 4 3" xfId="0"/>
    <cellStyle name="Total 2 2 3 4 3 2" xfId="0"/>
    <cellStyle name="Total 2 2 3 4 3 3" xfId="0"/>
    <cellStyle name="Total 2 2 3 4 3 4" xfId="0"/>
    <cellStyle name="Total 2 2 3 4 4" xfId="0"/>
    <cellStyle name="Total 2 2 3 4 4 2" xfId="0"/>
    <cellStyle name="Total 2 2 3 4 4 3" xfId="0"/>
    <cellStyle name="Total 2 2 3 4 4 4" xfId="0"/>
    <cellStyle name="Total 2 2 3 4 5" xfId="0"/>
    <cellStyle name="Total 2 2 3 4 6" xfId="0"/>
    <cellStyle name="Total 2 2 3 4 7" xfId="0"/>
    <cellStyle name="Total 2 2 3 4 8" xfId="0"/>
    <cellStyle name="Total 2 2 3 5" xfId="0"/>
    <cellStyle name="Total 2 2 3 5 2" xfId="0"/>
    <cellStyle name="Total 2 2 3 5 2 2" xfId="0"/>
    <cellStyle name="Total 2 2 3 5 2 2 2" xfId="0"/>
    <cellStyle name="Total 2 2 3 5 2 2 3" xfId="0"/>
    <cellStyle name="Total 2 2 3 5 2 2 4" xfId="0"/>
    <cellStyle name="Total 2 2 3 5 2 3" xfId="0"/>
    <cellStyle name="Total 2 2 3 5 2 3 2" xfId="0"/>
    <cellStyle name="Total 2 2 3 5 2 3 3" xfId="0"/>
    <cellStyle name="Total 2 2 3 5 2 3 4" xfId="0"/>
    <cellStyle name="Total 2 2 3 5 2 4" xfId="0"/>
    <cellStyle name="Total 2 2 3 5 2 5" xfId="0"/>
    <cellStyle name="Total 2 2 3 5 2 6" xfId="0"/>
    <cellStyle name="Total 2 2 3 5 2 7" xfId="0"/>
    <cellStyle name="Total 2 2 3 5 3" xfId="0"/>
    <cellStyle name="Total 2 2 3 5 3 2" xfId="0"/>
    <cellStyle name="Total 2 2 3 5 3 3" xfId="0"/>
    <cellStyle name="Total 2 2 3 5 3 4" xfId="0"/>
    <cellStyle name="Total 2 2 3 5 4" xfId="0"/>
    <cellStyle name="Total 2 2 3 5 4 2" xfId="0"/>
    <cellStyle name="Total 2 2 3 5 4 3" xfId="0"/>
    <cellStyle name="Total 2 2 3 5 4 4" xfId="0"/>
    <cellStyle name="Total 2 2 3 5 5" xfId="0"/>
    <cellStyle name="Total 2 2 3 5 6" xfId="0"/>
    <cellStyle name="Total 2 2 3 5 7" xfId="0"/>
    <cellStyle name="Total 2 2 3 5 8" xfId="0"/>
    <cellStyle name="Total 2 2 3 6" xfId="0"/>
    <cellStyle name="Total 2 2 3 6 2" xfId="0"/>
    <cellStyle name="Total 2 2 3 6 2 2" xfId="0"/>
    <cellStyle name="Total 2 2 3 6 2 2 2" xfId="0"/>
    <cellStyle name="Total 2 2 3 6 2 2 3" xfId="0"/>
    <cellStyle name="Total 2 2 3 6 2 2 4" xfId="0"/>
    <cellStyle name="Total 2 2 3 6 2 3" xfId="0"/>
    <cellStyle name="Total 2 2 3 6 2 3 2" xfId="0"/>
    <cellStyle name="Total 2 2 3 6 2 3 3" xfId="0"/>
    <cellStyle name="Total 2 2 3 6 2 3 4" xfId="0"/>
    <cellStyle name="Total 2 2 3 6 2 4" xfId="0"/>
    <cellStyle name="Total 2 2 3 6 2 5" xfId="0"/>
    <cellStyle name="Total 2 2 3 6 2 6" xfId="0"/>
    <cellStyle name="Total 2 2 3 6 2 7" xfId="0"/>
    <cellStyle name="Total 2 2 3 6 3" xfId="0"/>
    <cellStyle name="Total 2 2 3 6 3 2" xfId="0"/>
    <cellStyle name="Total 2 2 3 6 3 3" xfId="0"/>
    <cellStyle name="Total 2 2 3 6 3 4" xfId="0"/>
    <cellStyle name="Total 2 2 3 6 4" xfId="0"/>
    <cellStyle name="Total 2 2 3 6 4 2" xfId="0"/>
    <cellStyle name="Total 2 2 3 6 4 3" xfId="0"/>
    <cellStyle name="Total 2 2 3 6 4 4" xfId="0"/>
    <cellStyle name="Total 2 2 3 6 5" xfId="0"/>
    <cellStyle name="Total 2 2 3 6 6" xfId="0"/>
    <cellStyle name="Total 2 2 3 6 7" xfId="0"/>
    <cellStyle name="Total 2 2 3 6 8" xfId="0"/>
    <cellStyle name="Total 2 2 3 7" xfId="0"/>
    <cellStyle name="Total 2 2 3 7 2" xfId="0"/>
    <cellStyle name="Total 2 2 3 7 2 2" xfId="0"/>
    <cellStyle name="Total 2 2 3 7 2 3" xfId="0"/>
    <cellStyle name="Total 2 2 3 7 2 4" xfId="0"/>
    <cellStyle name="Total 2 2 3 7 3" xfId="0"/>
    <cellStyle name="Total 2 2 3 7 3 2" xfId="0"/>
    <cellStyle name="Total 2 2 3 7 3 3" xfId="0"/>
    <cellStyle name="Total 2 2 3 7 3 4" xfId="0"/>
    <cellStyle name="Total 2 2 3 7 4" xfId="0"/>
    <cellStyle name="Total 2 2 3 7 5" xfId="0"/>
    <cellStyle name="Total 2 2 3 7 6" xfId="0"/>
    <cellStyle name="Total 2 2 3 7 7" xfId="0"/>
    <cellStyle name="Total 2 2 3 8" xfId="0"/>
    <cellStyle name="Total 2 2 3 8 2" xfId="0"/>
    <cellStyle name="Total 2 2 3 8 3" xfId="0"/>
    <cellStyle name="Total 2 2 3 8 4" xfId="0"/>
    <cellStyle name="Total 2 2 3 9" xfId="0"/>
    <cellStyle name="Total 2 2 3 9 2" xfId="0"/>
    <cellStyle name="Total 2 2 3 9 3" xfId="0"/>
    <cellStyle name="Total 2 2 3 9 4" xfId="0"/>
    <cellStyle name="Total 2 2 4" xfId="0"/>
    <cellStyle name="Total 2 2 4 10" xfId="0"/>
    <cellStyle name="Total 2 2 4 10 2" xfId="0"/>
    <cellStyle name="Total 2 2 4 10 3" xfId="0"/>
    <cellStyle name="Total 2 2 4 10 4" xfId="0"/>
    <cellStyle name="Total 2 2 4 11" xfId="0"/>
    <cellStyle name="Total 2 2 4 12" xfId="0"/>
    <cellStyle name="Total 2 2 4 13" xfId="0"/>
    <cellStyle name="Total 2 2 4 14" xfId="0"/>
    <cellStyle name="Total 2 2 4 2" xfId="0"/>
    <cellStyle name="Total 2 2 4 2 2" xfId="0"/>
    <cellStyle name="Total 2 2 4 2 2 2" xfId="0"/>
    <cellStyle name="Total 2 2 4 2 2 2 2" xfId="0"/>
    <cellStyle name="Total 2 2 4 2 2 2 3" xfId="0"/>
    <cellStyle name="Total 2 2 4 2 2 2 4" xfId="0"/>
    <cellStyle name="Total 2 2 4 2 2 3" xfId="0"/>
    <cellStyle name="Total 2 2 4 2 2 3 2" xfId="0"/>
    <cellStyle name="Total 2 2 4 2 2 3 3" xfId="0"/>
    <cellStyle name="Total 2 2 4 2 2 3 4" xfId="0"/>
    <cellStyle name="Total 2 2 4 2 2 4" xfId="0"/>
    <cellStyle name="Total 2 2 4 2 2 5" xfId="0"/>
    <cellStyle name="Total 2 2 4 2 2 6" xfId="0"/>
    <cellStyle name="Total 2 2 4 2 2 7" xfId="0"/>
    <cellStyle name="Total 2 2 4 2 3" xfId="0"/>
    <cellStyle name="Total 2 2 4 2 3 2" xfId="0"/>
    <cellStyle name="Total 2 2 4 2 3 2 2" xfId="0"/>
    <cellStyle name="Total 2 2 4 2 3 2 3" xfId="0"/>
    <cellStyle name="Total 2 2 4 2 3 2 4" xfId="0"/>
    <cellStyle name="Total 2 2 4 2 3 3" xfId="0"/>
    <cellStyle name="Total 2 2 4 2 3 3 2" xfId="0"/>
    <cellStyle name="Total 2 2 4 2 3 3 3" xfId="0"/>
    <cellStyle name="Total 2 2 4 2 3 3 4" xfId="0"/>
    <cellStyle name="Total 2 2 4 2 3 4" xfId="0"/>
    <cellStyle name="Total 2 2 4 2 3 5" xfId="0"/>
    <cellStyle name="Total 2 2 4 2 3 6" xfId="0"/>
    <cellStyle name="Total 2 2 4 2 3 7" xfId="0"/>
    <cellStyle name="Total 2 2 4 2 4" xfId="0"/>
    <cellStyle name="Total 2 2 4 2 4 2" xfId="0"/>
    <cellStyle name="Total 2 2 4 2 4 3" xfId="0"/>
    <cellStyle name="Total 2 2 4 2 4 4" xfId="0"/>
    <cellStyle name="Total 2 2 4 2 5" xfId="0"/>
    <cellStyle name="Total 2 2 4 2 5 2" xfId="0"/>
    <cellStyle name="Total 2 2 4 2 5 3" xfId="0"/>
    <cellStyle name="Total 2 2 4 2 5 4" xfId="0"/>
    <cellStyle name="Total 2 2 4 2 6" xfId="0"/>
    <cellStyle name="Total 2 2 4 2 7" xfId="0"/>
    <cellStyle name="Total 2 2 4 2 8" xfId="0"/>
    <cellStyle name="Total 2 2 4 2 9" xfId="0"/>
    <cellStyle name="Total 2 2 4 3" xfId="0"/>
    <cellStyle name="Total 2 2 4 3 2" xfId="0"/>
    <cellStyle name="Total 2 2 4 3 2 2" xfId="0"/>
    <cellStyle name="Total 2 2 4 3 2 2 2" xfId="0"/>
    <cellStyle name="Total 2 2 4 3 2 2 3" xfId="0"/>
    <cellStyle name="Total 2 2 4 3 2 2 4" xfId="0"/>
    <cellStyle name="Total 2 2 4 3 2 3" xfId="0"/>
    <cellStyle name="Total 2 2 4 3 2 3 2" xfId="0"/>
    <cellStyle name="Total 2 2 4 3 2 3 3" xfId="0"/>
    <cellStyle name="Total 2 2 4 3 2 3 4" xfId="0"/>
    <cellStyle name="Total 2 2 4 3 2 4" xfId="0"/>
    <cellStyle name="Total 2 2 4 3 2 5" xfId="0"/>
    <cellStyle name="Total 2 2 4 3 2 6" xfId="0"/>
    <cellStyle name="Total 2 2 4 3 2 7" xfId="0"/>
    <cellStyle name="Total 2 2 4 3 3" xfId="0"/>
    <cellStyle name="Total 2 2 4 3 3 2" xfId="0"/>
    <cellStyle name="Total 2 2 4 3 3 3" xfId="0"/>
    <cellStyle name="Total 2 2 4 3 3 4" xfId="0"/>
    <cellStyle name="Total 2 2 4 3 4" xfId="0"/>
    <cellStyle name="Total 2 2 4 3 4 2" xfId="0"/>
    <cellStyle name="Total 2 2 4 3 4 3" xfId="0"/>
    <cellStyle name="Total 2 2 4 3 4 4" xfId="0"/>
    <cellStyle name="Total 2 2 4 3 5" xfId="0"/>
    <cellStyle name="Total 2 2 4 3 6" xfId="0"/>
    <cellStyle name="Total 2 2 4 3 7" xfId="0"/>
    <cellStyle name="Total 2 2 4 3 8" xfId="0"/>
    <cellStyle name="Total 2 2 4 4" xfId="0"/>
    <cellStyle name="Total 2 2 4 4 2" xfId="0"/>
    <cellStyle name="Total 2 2 4 4 2 2" xfId="0"/>
    <cellStyle name="Total 2 2 4 4 2 2 2" xfId="0"/>
    <cellStyle name="Total 2 2 4 4 2 2 3" xfId="0"/>
    <cellStyle name="Total 2 2 4 4 2 2 4" xfId="0"/>
    <cellStyle name="Total 2 2 4 4 2 3" xfId="0"/>
    <cellStyle name="Total 2 2 4 4 2 3 2" xfId="0"/>
    <cellStyle name="Total 2 2 4 4 2 3 3" xfId="0"/>
    <cellStyle name="Total 2 2 4 4 2 3 4" xfId="0"/>
    <cellStyle name="Total 2 2 4 4 2 4" xfId="0"/>
    <cellStyle name="Total 2 2 4 4 2 5" xfId="0"/>
    <cellStyle name="Total 2 2 4 4 2 6" xfId="0"/>
    <cellStyle name="Total 2 2 4 4 2 7" xfId="0"/>
    <cellStyle name="Total 2 2 4 4 3" xfId="0"/>
    <cellStyle name="Total 2 2 4 4 3 2" xfId="0"/>
    <cellStyle name="Total 2 2 4 4 3 3" xfId="0"/>
    <cellStyle name="Total 2 2 4 4 3 4" xfId="0"/>
    <cellStyle name="Total 2 2 4 4 4" xfId="0"/>
    <cellStyle name="Total 2 2 4 4 4 2" xfId="0"/>
    <cellStyle name="Total 2 2 4 4 4 3" xfId="0"/>
    <cellStyle name="Total 2 2 4 4 4 4" xfId="0"/>
    <cellStyle name="Total 2 2 4 4 5" xfId="0"/>
    <cellStyle name="Total 2 2 4 4 6" xfId="0"/>
    <cellStyle name="Total 2 2 4 4 7" xfId="0"/>
    <cellStyle name="Total 2 2 4 4 8" xfId="0"/>
    <cellStyle name="Total 2 2 4 5" xfId="0"/>
    <cellStyle name="Total 2 2 4 5 2" xfId="0"/>
    <cellStyle name="Total 2 2 4 5 2 2" xfId="0"/>
    <cellStyle name="Total 2 2 4 5 2 2 2" xfId="0"/>
    <cellStyle name="Total 2 2 4 5 2 2 3" xfId="0"/>
    <cellStyle name="Total 2 2 4 5 2 2 4" xfId="0"/>
    <cellStyle name="Total 2 2 4 5 2 3" xfId="0"/>
    <cellStyle name="Total 2 2 4 5 2 3 2" xfId="0"/>
    <cellStyle name="Total 2 2 4 5 2 3 3" xfId="0"/>
    <cellStyle name="Total 2 2 4 5 2 3 4" xfId="0"/>
    <cellStyle name="Total 2 2 4 5 2 4" xfId="0"/>
    <cellStyle name="Total 2 2 4 5 2 5" xfId="0"/>
    <cellStyle name="Total 2 2 4 5 2 6" xfId="0"/>
    <cellStyle name="Total 2 2 4 5 2 7" xfId="0"/>
    <cellStyle name="Total 2 2 4 5 3" xfId="0"/>
    <cellStyle name="Total 2 2 4 5 3 2" xfId="0"/>
    <cellStyle name="Total 2 2 4 5 3 3" xfId="0"/>
    <cellStyle name="Total 2 2 4 5 3 4" xfId="0"/>
    <cellStyle name="Total 2 2 4 5 4" xfId="0"/>
    <cellStyle name="Total 2 2 4 5 4 2" xfId="0"/>
    <cellStyle name="Total 2 2 4 5 4 3" xfId="0"/>
    <cellStyle name="Total 2 2 4 5 4 4" xfId="0"/>
    <cellStyle name="Total 2 2 4 5 5" xfId="0"/>
    <cellStyle name="Total 2 2 4 5 6" xfId="0"/>
    <cellStyle name="Total 2 2 4 5 7" xfId="0"/>
    <cellStyle name="Total 2 2 4 5 8" xfId="0"/>
    <cellStyle name="Total 2 2 4 6" xfId="0"/>
    <cellStyle name="Total 2 2 4 6 2" xfId="0"/>
    <cellStyle name="Total 2 2 4 6 2 2" xfId="0"/>
    <cellStyle name="Total 2 2 4 6 2 2 2" xfId="0"/>
    <cellStyle name="Total 2 2 4 6 2 2 3" xfId="0"/>
    <cellStyle name="Total 2 2 4 6 2 2 4" xfId="0"/>
    <cellStyle name="Total 2 2 4 6 2 3" xfId="0"/>
    <cellStyle name="Total 2 2 4 6 2 3 2" xfId="0"/>
    <cellStyle name="Total 2 2 4 6 2 3 3" xfId="0"/>
    <cellStyle name="Total 2 2 4 6 2 3 4" xfId="0"/>
    <cellStyle name="Total 2 2 4 6 2 4" xfId="0"/>
    <cellStyle name="Total 2 2 4 6 2 5" xfId="0"/>
    <cellStyle name="Total 2 2 4 6 2 6" xfId="0"/>
    <cellStyle name="Total 2 2 4 6 2 7" xfId="0"/>
    <cellStyle name="Total 2 2 4 6 3" xfId="0"/>
    <cellStyle name="Total 2 2 4 6 3 2" xfId="0"/>
    <cellStyle name="Total 2 2 4 6 3 3" xfId="0"/>
    <cellStyle name="Total 2 2 4 6 3 4" xfId="0"/>
    <cellStyle name="Total 2 2 4 6 4" xfId="0"/>
    <cellStyle name="Total 2 2 4 6 4 2" xfId="0"/>
    <cellStyle name="Total 2 2 4 6 4 3" xfId="0"/>
    <cellStyle name="Total 2 2 4 6 4 4" xfId="0"/>
    <cellStyle name="Total 2 2 4 6 5" xfId="0"/>
    <cellStyle name="Total 2 2 4 6 6" xfId="0"/>
    <cellStyle name="Total 2 2 4 6 7" xfId="0"/>
    <cellStyle name="Total 2 2 4 6 8" xfId="0"/>
    <cellStyle name="Total 2 2 4 7" xfId="0"/>
    <cellStyle name="Total 2 2 4 7 2" xfId="0"/>
    <cellStyle name="Total 2 2 4 7 2 2" xfId="0"/>
    <cellStyle name="Total 2 2 4 7 2 3" xfId="0"/>
    <cellStyle name="Total 2 2 4 7 2 4" xfId="0"/>
    <cellStyle name="Total 2 2 4 7 3" xfId="0"/>
    <cellStyle name="Total 2 2 4 7 3 2" xfId="0"/>
    <cellStyle name="Total 2 2 4 7 3 3" xfId="0"/>
    <cellStyle name="Total 2 2 4 7 3 4" xfId="0"/>
    <cellStyle name="Total 2 2 4 7 4" xfId="0"/>
    <cellStyle name="Total 2 2 4 7 5" xfId="0"/>
    <cellStyle name="Total 2 2 4 7 6" xfId="0"/>
    <cellStyle name="Total 2 2 4 7 7" xfId="0"/>
    <cellStyle name="Total 2 2 4 8" xfId="0"/>
    <cellStyle name="Total 2 2 4 8 2" xfId="0"/>
    <cellStyle name="Total 2 2 4 8 3" xfId="0"/>
    <cellStyle name="Total 2 2 4 8 4" xfId="0"/>
    <cellStyle name="Total 2 2 4 9" xfId="0"/>
    <cellStyle name="Total 2 2 4 9 2" xfId="0"/>
    <cellStyle name="Total 2 2 4 9 3" xfId="0"/>
    <cellStyle name="Total 2 2 4 9 4" xfId="0"/>
    <cellStyle name="Total 2 2 5" xfId="0"/>
    <cellStyle name="Total 2 2 5 10" xfId="0"/>
    <cellStyle name="Total 2 2 5 10 2" xfId="0"/>
    <cellStyle name="Total 2 2 5 10 3" xfId="0"/>
    <cellStyle name="Total 2 2 5 10 4" xfId="0"/>
    <cellStyle name="Total 2 2 5 11" xfId="0"/>
    <cellStyle name="Total 2 2 5 12" xfId="0"/>
    <cellStyle name="Total 2 2 5 13" xfId="0"/>
    <cellStyle name="Total 2 2 5 14" xfId="0"/>
    <cellStyle name="Total 2 2 5 2" xfId="0"/>
    <cellStyle name="Total 2 2 5 2 2" xfId="0"/>
    <cellStyle name="Total 2 2 5 2 2 2" xfId="0"/>
    <cellStyle name="Total 2 2 5 2 2 2 2" xfId="0"/>
    <cellStyle name="Total 2 2 5 2 2 2 3" xfId="0"/>
    <cellStyle name="Total 2 2 5 2 2 2 4" xfId="0"/>
    <cellStyle name="Total 2 2 5 2 2 3" xfId="0"/>
    <cellStyle name="Total 2 2 5 2 2 3 2" xfId="0"/>
    <cellStyle name="Total 2 2 5 2 2 3 3" xfId="0"/>
    <cellStyle name="Total 2 2 5 2 2 3 4" xfId="0"/>
    <cellStyle name="Total 2 2 5 2 2 4" xfId="0"/>
    <cellStyle name="Total 2 2 5 2 2 5" xfId="0"/>
    <cellStyle name="Total 2 2 5 2 2 6" xfId="0"/>
    <cellStyle name="Total 2 2 5 2 2 7" xfId="0"/>
    <cellStyle name="Total 2 2 5 2 3" xfId="0"/>
    <cellStyle name="Total 2 2 5 2 3 2" xfId="0"/>
    <cellStyle name="Total 2 2 5 2 3 2 2" xfId="0"/>
    <cellStyle name="Total 2 2 5 2 3 2 3" xfId="0"/>
    <cellStyle name="Total 2 2 5 2 3 2 4" xfId="0"/>
    <cellStyle name="Total 2 2 5 2 3 3" xfId="0"/>
    <cellStyle name="Total 2 2 5 2 3 3 2" xfId="0"/>
    <cellStyle name="Total 2 2 5 2 3 3 3" xfId="0"/>
    <cellStyle name="Total 2 2 5 2 3 3 4" xfId="0"/>
    <cellStyle name="Total 2 2 5 2 3 4" xfId="0"/>
    <cellStyle name="Total 2 2 5 2 3 5" xfId="0"/>
    <cellStyle name="Total 2 2 5 2 3 6" xfId="0"/>
    <cellStyle name="Total 2 2 5 2 3 7" xfId="0"/>
    <cellStyle name="Total 2 2 5 2 4" xfId="0"/>
    <cellStyle name="Total 2 2 5 2 4 2" xfId="0"/>
    <cellStyle name="Total 2 2 5 2 4 3" xfId="0"/>
    <cellStyle name="Total 2 2 5 2 4 4" xfId="0"/>
    <cellStyle name="Total 2 2 5 2 5" xfId="0"/>
    <cellStyle name="Total 2 2 5 2 5 2" xfId="0"/>
    <cellStyle name="Total 2 2 5 2 5 3" xfId="0"/>
    <cellStyle name="Total 2 2 5 2 5 4" xfId="0"/>
    <cellStyle name="Total 2 2 5 2 6" xfId="0"/>
    <cellStyle name="Total 2 2 5 2 7" xfId="0"/>
    <cellStyle name="Total 2 2 5 2 8" xfId="0"/>
    <cellStyle name="Total 2 2 5 2 9" xfId="0"/>
    <cellStyle name="Total 2 2 5 3" xfId="0"/>
    <cellStyle name="Total 2 2 5 3 2" xfId="0"/>
    <cellStyle name="Total 2 2 5 3 2 2" xfId="0"/>
    <cellStyle name="Total 2 2 5 3 2 2 2" xfId="0"/>
    <cellStyle name="Total 2 2 5 3 2 2 3" xfId="0"/>
    <cellStyle name="Total 2 2 5 3 2 2 4" xfId="0"/>
    <cellStyle name="Total 2 2 5 3 2 3" xfId="0"/>
    <cellStyle name="Total 2 2 5 3 2 3 2" xfId="0"/>
    <cellStyle name="Total 2 2 5 3 2 3 3" xfId="0"/>
    <cellStyle name="Total 2 2 5 3 2 3 4" xfId="0"/>
    <cellStyle name="Total 2 2 5 3 2 4" xfId="0"/>
    <cellStyle name="Total 2 2 5 3 2 5" xfId="0"/>
    <cellStyle name="Total 2 2 5 3 2 6" xfId="0"/>
    <cellStyle name="Total 2 2 5 3 2 7" xfId="0"/>
    <cellStyle name="Total 2 2 5 3 3" xfId="0"/>
    <cellStyle name="Total 2 2 5 3 3 2" xfId="0"/>
    <cellStyle name="Total 2 2 5 3 3 3" xfId="0"/>
    <cellStyle name="Total 2 2 5 3 3 4" xfId="0"/>
    <cellStyle name="Total 2 2 5 3 4" xfId="0"/>
    <cellStyle name="Total 2 2 5 3 4 2" xfId="0"/>
    <cellStyle name="Total 2 2 5 3 4 3" xfId="0"/>
    <cellStyle name="Total 2 2 5 3 4 4" xfId="0"/>
    <cellStyle name="Total 2 2 5 3 5" xfId="0"/>
    <cellStyle name="Total 2 2 5 3 6" xfId="0"/>
    <cellStyle name="Total 2 2 5 3 7" xfId="0"/>
    <cellStyle name="Total 2 2 5 3 8" xfId="0"/>
    <cellStyle name="Total 2 2 5 4" xfId="0"/>
    <cellStyle name="Total 2 2 5 4 2" xfId="0"/>
    <cellStyle name="Total 2 2 5 4 2 2" xfId="0"/>
    <cellStyle name="Total 2 2 5 4 2 2 2" xfId="0"/>
    <cellStyle name="Total 2 2 5 4 2 2 3" xfId="0"/>
    <cellStyle name="Total 2 2 5 4 2 2 4" xfId="0"/>
    <cellStyle name="Total 2 2 5 4 2 3" xfId="0"/>
    <cellStyle name="Total 2 2 5 4 2 3 2" xfId="0"/>
    <cellStyle name="Total 2 2 5 4 2 3 3" xfId="0"/>
    <cellStyle name="Total 2 2 5 4 2 3 4" xfId="0"/>
    <cellStyle name="Total 2 2 5 4 2 4" xfId="0"/>
    <cellStyle name="Total 2 2 5 4 2 5" xfId="0"/>
    <cellStyle name="Total 2 2 5 4 2 6" xfId="0"/>
    <cellStyle name="Total 2 2 5 4 2 7" xfId="0"/>
    <cellStyle name="Total 2 2 5 4 3" xfId="0"/>
    <cellStyle name="Total 2 2 5 4 3 2" xfId="0"/>
    <cellStyle name="Total 2 2 5 4 3 3" xfId="0"/>
    <cellStyle name="Total 2 2 5 4 3 4" xfId="0"/>
    <cellStyle name="Total 2 2 5 4 4" xfId="0"/>
    <cellStyle name="Total 2 2 5 4 4 2" xfId="0"/>
    <cellStyle name="Total 2 2 5 4 4 3" xfId="0"/>
    <cellStyle name="Total 2 2 5 4 4 4" xfId="0"/>
    <cellStyle name="Total 2 2 5 4 5" xfId="0"/>
    <cellStyle name="Total 2 2 5 4 6" xfId="0"/>
    <cellStyle name="Total 2 2 5 4 7" xfId="0"/>
    <cellStyle name="Total 2 2 5 4 8" xfId="0"/>
    <cellStyle name="Total 2 2 5 5" xfId="0"/>
    <cellStyle name="Total 2 2 5 5 2" xfId="0"/>
    <cellStyle name="Total 2 2 5 5 2 2" xfId="0"/>
    <cellStyle name="Total 2 2 5 5 2 2 2" xfId="0"/>
    <cellStyle name="Total 2 2 5 5 2 2 3" xfId="0"/>
    <cellStyle name="Total 2 2 5 5 2 2 4" xfId="0"/>
    <cellStyle name="Total 2 2 5 5 2 3" xfId="0"/>
    <cellStyle name="Total 2 2 5 5 2 3 2" xfId="0"/>
    <cellStyle name="Total 2 2 5 5 2 3 3" xfId="0"/>
    <cellStyle name="Total 2 2 5 5 2 3 4" xfId="0"/>
    <cellStyle name="Total 2 2 5 5 2 4" xfId="0"/>
    <cellStyle name="Total 2 2 5 5 2 5" xfId="0"/>
    <cellStyle name="Total 2 2 5 5 2 6" xfId="0"/>
    <cellStyle name="Total 2 2 5 5 2 7" xfId="0"/>
    <cellStyle name="Total 2 2 5 5 3" xfId="0"/>
    <cellStyle name="Total 2 2 5 5 3 2" xfId="0"/>
    <cellStyle name="Total 2 2 5 5 3 3" xfId="0"/>
    <cellStyle name="Total 2 2 5 5 3 4" xfId="0"/>
    <cellStyle name="Total 2 2 5 5 4" xfId="0"/>
    <cellStyle name="Total 2 2 5 5 4 2" xfId="0"/>
    <cellStyle name="Total 2 2 5 5 4 3" xfId="0"/>
    <cellStyle name="Total 2 2 5 5 4 4" xfId="0"/>
    <cellStyle name="Total 2 2 5 5 5" xfId="0"/>
    <cellStyle name="Total 2 2 5 5 6" xfId="0"/>
    <cellStyle name="Total 2 2 5 5 7" xfId="0"/>
    <cellStyle name="Total 2 2 5 5 8" xfId="0"/>
    <cellStyle name="Total 2 2 5 6" xfId="0"/>
    <cellStyle name="Total 2 2 5 6 2" xfId="0"/>
    <cellStyle name="Total 2 2 5 6 2 2" xfId="0"/>
    <cellStyle name="Total 2 2 5 6 2 2 2" xfId="0"/>
    <cellStyle name="Total 2 2 5 6 2 2 3" xfId="0"/>
    <cellStyle name="Total 2 2 5 6 2 2 4" xfId="0"/>
    <cellStyle name="Total 2 2 5 6 2 3" xfId="0"/>
    <cellStyle name="Total 2 2 5 6 2 3 2" xfId="0"/>
    <cellStyle name="Total 2 2 5 6 2 3 3" xfId="0"/>
    <cellStyle name="Total 2 2 5 6 2 3 4" xfId="0"/>
    <cellStyle name="Total 2 2 5 6 2 4" xfId="0"/>
    <cellStyle name="Total 2 2 5 6 2 5" xfId="0"/>
    <cellStyle name="Total 2 2 5 6 2 6" xfId="0"/>
    <cellStyle name="Total 2 2 5 6 2 7" xfId="0"/>
    <cellStyle name="Total 2 2 5 6 3" xfId="0"/>
    <cellStyle name="Total 2 2 5 6 3 2" xfId="0"/>
    <cellStyle name="Total 2 2 5 6 3 3" xfId="0"/>
    <cellStyle name="Total 2 2 5 6 3 4" xfId="0"/>
    <cellStyle name="Total 2 2 5 6 4" xfId="0"/>
    <cellStyle name="Total 2 2 5 6 4 2" xfId="0"/>
    <cellStyle name="Total 2 2 5 6 4 3" xfId="0"/>
    <cellStyle name="Total 2 2 5 6 4 4" xfId="0"/>
    <cellStyle name="Total 2 2 5 6 5" xfId="0"/>
    <cellStyle name="Total 2 2 5 6 6" xfId="0"/>
    <cellStyle name="Total 2 2 5 6 7" xfId="0"/>
    <cellStyle name="Total 2 2 5 6 8" xfId="0"/>
    <cellStyle name="Total 2 2 5 7" xfId="0"/>
    <cellStyle name="Total 2 2 5 7 2" xfId="0"/>
    <cellStyle name="Total 2 2 5 7 2 2" xfId="0"/>
    <cellStyle name="Total 2 2 5 7 2 3" xfId="0"/>
    <cellStyle name="Total 2 2 5 7 2 4" xfId="0"/>
    <cellStyle name="Total 2 2 5 7 3" xfId="0"/>
    <cellStyle name="Total 2 2 5 7 3 2" xfId="0"/>
    <cellStyle name="Total 2 2 5 7 3 3" xfId="0"/>
    <cellStyle name="Total 2 2 5 7 3 4" xfId="0"/>
    <cellStyle name="Total 2 2 5 7 4" xfId="0"/>
    <cellStyle name="Total 2 2 5 7 5" xfId="0"/>
    <cellStyle name="Total 2 2 5 7 6" xfId="0"/>
    <cellStyle name="Total 2 2 5 7 7" xfId="0"/>
    <cellStyle name="Total 2 2 5 8" xfId="0"/>
    <cellStyle name="Total 2 2 5 8 2" xfId="0"/>
    <cellStyle name="Total 2 2 5 8 3" xfId="0"/>
    <cellStyle name="Total 2 2 5 8 4" xfId="0"/>
    <cellStyle name="Total 2 2 5 9" xfId="0"/>
    <cellStyle name="Total 2 2 5 9 2" xfId="0"/>
    <cellStyle name="Total 2 2 5 9 3" xfId="0"/>
    <cellStyle name="Total 2 2 5 9 4" xfId="0"/>
    <cellStyle name="Total 2 2 6" xfId="0"/>
    <cellStyle name="Total 2 2 6 10" xfId="0"/>
    <cellStyle name="Total 2 2 6 10 2" xfId="0"/>
    <cellStyle name="Total 2 2 6 10 3" xfId="0"/>
    <cellStyle name="Total 2 2 6 10 4" xfId="0"/>
    <cellStyle name="Total 2 2 6 11" xfId="0"/>
    <cellStyle name="Total 2 2 6 12" xfId="0"/>
    <cellStyle name="Total 2 2 6 13" xfId="0"/>
    <cellStyle name="Total 2 2 6 14" xfId="0"/>
    <cellStyle name="Total 2 2 6 2" xfId="0"/>
    <cellStyle name="Total 2 2 6 2 2" xfId="0"/>
    <cellStyle name="Total 2 2 6 2 2 2" xfId="0"/>
    <cellStyle name="Total 2 2 6 2 2 2 2" xfId="0"/>
    <cellStyle name="Total 2 2 6 2 2 2 3" xfId="0"/>
    <cellStyle name="Total 2 2 6 2 2 2 4" xfId="0"/>
    <cellStyle name="Total 2 2 6 2 2 3" xfId="0"/>
    <cellStyle name="Total 2 2 6 2 2 3 2" xfId="0"/>
    <cellStyle name="Total 2 2 6 2 2 3 3" xfId="0"/>
    <cellStyle name="Total 2 2 6 2 2 3 4" xfId="0"/>
    <cellStyle name="Total 2 2 6 2 2 4" xfId="0"/>
    <cellStyle name="Total 2 2 6 2 2 5" xfId="0"/>
    <cellStyle name="Total 2 2 6 2 2 6" xfId="0"/>
    <cellStyle name="Total 2 2 6 2 2 7" xfId="0"/>
    <cellStyle name="Total 2 2 6 2 3" xfId="0"/>
    <cellStyle name="Total 2 2 6 2 3 2" xfId="0"/>
    <cellStyle name="Total 2 2 6 2 3 2 2" xfId="0"/>
    <cellStyle name="Total 2 2 6 2 3 2 3" xfId="0"/>
    <cellStyle name="Total 2 2 6 2 3 2 4" xfId="0"/>
    <cellStyle name="Total 2 2 6 2 3 3" xfId="0"/>
    <cellStyle name="Total 2 2 6 2 3 3 2" xfId="0"/>
    <cellStyle name="Total 2 2 6 2 3 3 3" xfId="0"/>
    <cellStyle name="Total 2 2 6 2 3 3 4" xfId="0"/>
    <cellStyle name="Total 2 2 6 2 3 4" xfId="0"/>
    <cellStyle name="Total 2 2 6 2 3 5" xfId="0"/>
    <cellStyle name="Total 2 2 6 2 3 6" xfId="0"/>
    <cellStyle name="Total 2 2 6 2 3 7" xfId="0"/>
    <cellStyle name="Total 2 2 6 2 4" xfId="0"/>
    <cellStyle name="Total 2 2 6 2 4 2" xfId="0"/>
    <cellStyle name="Total 2 2 6 2 4 3" xfId="0"/>
    <cellStyle name="Total 2 2 6 2 4 4" xfId="0"/>
    <cellStyle name="Total 2 2 6 2 5" xfId="0"/>
    <cellStyle name="Total 2 2 6 2 5 2" xfId="0"/>
    <cellStyle name="Total 2 2 6 2 5 3" xfId="0"/>
    <cellStyle name="Total 2 2 6 2 5 4" xfId="0"/>
    <cellStyle name="Total 2 2 6 2 6" xfId="0"/>
    <cellStyle name="Total 2 2 6 2 7" xfId="0"/>
    <cellStyle name="Total 2 2 6 2 8" xfId="0"/>
    <cellStyle name="Total 2 2 6 2 9" xfId="0"/>
    <cellStyle name="Total 2 2 6 3" xfId="0"/>
    <cellStyle name="Total 2 2 6 3 2" xfId="0"/>
    <cellStyle name="Total 2 2 6 3 2 2" xfId="0"/>
    <cellStyle name="Total 2 2 6 3 2 2 2" xfId="0"/>
    <cellStyle name="Total 2 2 6 3 2 2 3" xfId="0"/>
    <cellStyle name="Total 2 2 6 3 2 2 4" xfId="0"/>
    <cellStyle name="Total 2 2 6 3 2 3" xfId="0"/>
    <cellStyle name="Total 2 2 6 3 2 3 2" xfId="0"/>
    <cellStyle name="Total 2 2 6 3 2 3 3" xfId="0"/>
    <cellStyle name="Total 2 2 6 3 2 3 4" xfId="0"/>
    <cellStyle name="Total 2 2 6 3 2 4" xfId="0"/>
    <cellStyle name="Total 2 2 6 3 2 5" xfId="0"/>
    <cellStyle name="Total 2 2 6 3 2 6" xfId="0"/>
    <cellStyle name="Total 2 2 6 3 2 7" xfId="0"/>
    <cellStyle name="Total 2 2 6 3 3" xfId="0"/>
    <cellStyle name="Total 2 2 6 3 3 2" xfId="0"/>
    <cellStyle name="Total 2 2 6 3 3 3" xfId="0"/>
    <cellStyle name="Total 2 2 6 3 3 4" xfId="0"/>
    <cellStyle name="Total 2 2 6 3 4" xfId="0"/>
    <cellStyle name="Total 2 2 6 3 4 2" xfId="0"/>
    <cellStyle name="Total 2 2 6 3 4 3" xfId="0"/>
    <cellStyle name="Total 2 2 6 3 4 4" xfId="0"/>
    <cellStyle name="Total 2 2 6 3 5" xfId="0"/>
    <cellStyle name="Total 2 2 6 3 6" xfId="0"/>
    <cellStyle name="Total 2 2 6 3 7" xfId="0"/>
    <cellStyle name="Total 2 2 6 3 8" xfId="0"/>
    <cellStyle name="Total 2 2 6 4" xfId="0"/>
    <cellStyle name="Total 2 2 6 4 2" xfId="0"/>
    <cellStyle name="Total 2 2 6 4 2 2" xfId="0"/>
    <cellStyle name="Total 2 2 6 4 2 2 2" xfId="0"/>
    <cellStyle name="Total 2 2 6 4 2 2 3" xfId="0"/>
    <cellStyle name="Total 2 2 6 4 2 2 4" xfId="0"/>
    <cellStyle name="Total 2 2 6 4 2 3" xfId="0"/>
    <cellStyle name="Total 2 2 6 4 2 3 2" xfId="0"/>
    <cellStyle name="Total 2 2 6 4 2 3 3" xfId="0"/>
    <cellStyle name="Total 2 2 6 4 2 3 4" xfId="0"/>
    <cellStyle name="Total 2 2 6 4 2 4" xfId="0"/>
    <cellStyle name="Total 2 2 6 4 2 5" xfId="0"/>
    <cellStyle name="Total 2 2 6 4 2 6" xfId="0"/>
    <cellStyle name="Total 2 2 6 4 2 7" xfId="0"/>
    <cellStyle name="Total 2 2 6 4 3" xfId="0"/>
    <cellStyle name="Total 2 2 6 4 3 2" xfId="0"/>
    <cellStyle name="Total 2 2 6 4 3 3" xfId="0"/>
    <cellStyle name="Total 2 2 6 4 3 4" xfId="0"/>
    <cellStyle name="Total 2 2 6 4 4" xfId="0"/>
    <cellStyle name="Total 2 2 6 4 4 2" xfId="0"/>
    <cellStyle name="Total 2 2 6 4 4 3" xfId="0"/>
    <cellStyle name="Total 2 2 6 4 4 4" xfId="0"/>
    <cellStyle name="Total 2 2 6 4 5" xfId="0"/>
    <cellStyle name="Total 2 2 6 4 6" xfId="0"/>
    <cellStyle name="Total 2 2 6 4 7" xfId="0"/>
    <cellStyle name="Total 2 2 6 4 8" xfId="0"/>
    <cellStyle name="Total 2 2 6 5" xfId="0"/>
    <cellStyle name="Total 2 2 6 5 2" xfId="0"/>
    <cellStyle name="Total 2 2 6 5 2 2" xfId="0"/>
    <cellStyle name="Total 2 2 6 5 2 2 2" xfId="0"/>
    <cellStyle name="Total 2 2 6 5 2 2 3" xfId="0"/>
    <cellStyle name="Total 2 2 6 5 2 2 4" xfId="0"/>
    <cellStyle name="Total 2 2 6 5 2 3" xfId="0"/>
    <cellStyle name="Total 2 2 6 5 2 3 2" xfId="0"/>
    <cellStyle name="Total 2 2 6 5 2 3 3" xfId="0"/>
    <cellStyle name="Total 2 2 6 5 2 3 4" xfId="0"/>
    <cellStyle name="Total 2 2 6 5 2 4" xfId="0"/>
    <cellStyle name="Total 2 2 6 5 2 5" xfId="0"/>
    <cellStyle name="Total 2 2 6 5 2 6" xfId="0"/>
    <cellStyle name="Total 2 2 6 5 2 7" xfId="0"/>
    <cellStyle name="Total 2 2 6 5 3" xfId="0"/>
    <cellStyle name="Total 2 2 6 5 3 2" xfId="0"/>
    <cellStyle name="Total 2 2 6 5 3 3" xfId="0"/>
    <cellStyle name="Total 2 2 6 5 3 4" xfId="0"/>
    <cellStyle name="Total 2 2 6 5 4" xfId="0"/>
    <cellStyle name="Total 2 2 6 5 4 2" xfId="0"/>
    <cellStyle name="Total 2 2 6 5 4 3" xfId="0"/>
    <cellStyle name="Total 2 2 6 5 4 4" xfId="0"/>
    <cellStyle name="Total 2 2 6 5 5" xfId="0"/>
    <cellStyle name="Total 2 2 6 5 6" xfId="0"/>
    <cellStyle name="Total 2 2 6 5 7" xfId="0"/>
    <cellStyle name="Total 2 2 6 5 8" xfId="0"/>
    <cellStyle name="Total 2 2 6 6" xfId="0"/>
    <cellStyle name="Total 2 2 6 6 2" xfId="0"/>
    <cellStyle name="Total 2 2 6 6 2 2" xfId="0"/>
    <cellStyle name="Total 2 2 6 6 2 2 2" xfId="0"/>
    <cellStyle name="Total 2 2 6 6 2 2 3" xfId="0"/>
    <cellStyle name="Total 2 2 6 6 2 2 4" xfId="0"/>
    <cellStyle name="Total 2 2 6 6 2 3" xfId="0"/>
    <cellStyle name="Total 2 2 6 6 2 3 2" xfId="0"/>
    <cellStyle name="Total 2 2 6 6 2 3 3" xfId="0"/>
    <cellStyle name="Total 2 2 6 6 2 3 4" xfId="0"/>
    <cellStyle name="Total 2 2 6 6 2 4" xfId="0"/>
    <cellStyle name="Total 2 2 6 6 2 5" xfId="0"/>
    <cellStyle name="Total 2 2 6 6 2 6" xfId="0"/>
    <cellStyle name="Total 2 2 6 6 2 7" xfId="0"/>
    <cellStyle name="Total 2 2 6 6 3" xfId="0"/>
    <cellStyle name="Total 2 2 6 6 3 2" xfId="0"/>
    <cellStyle name="Total 2 2 6 6 3 3" xfId="0"/>
    <cellStyle name="Total 2 2 6 6 3 4" xfId="0"/>
    <cellStyle name="Total 2 2 6 6 4" xfId="0"/>
    <cellStyle name="Total 2 2 6 6 4 2" xfId="0"/>
    <cellStyle name="Total 2 2 6 6 4 3" xfId="0"/>
    <cellStyle name="Total 2 2 6 6 4 4" xfId="0"/>
    <cellStyle name="Total 2 2 6 6 5" xfId="0"/>
    <cellStyle name="Total 2 2 6 6 6" xfId="0"/>
    <cellStyle name="Total 2 2 6 6 7" xfId="0"/>
    <cellStyle name="Total 2 2 6 6 8" xfId="0"/>
    <cellStyle name="Total 2 2 6 7" xfId="0"/>
    <cellStyle name="Total 2 2 6 7 2" xfId="0"/>
    <cellStyle name="Total 2 2 6 7 2 2" xfId="0"/>
    <cellStyle name="Total 2 2 6 7 2 3" xfId="0"/>
    <cellStyle name="Total 2 2 6 7 2 4" xfId="0"/>
    <cellStyle name="Total 2 2 6 7 3" xfId="0"/>
    <cellStyle name="Total 2 2 6 7 3 2" xfId="0"/>
    <cellStyle name="Total 2 2 6 7 3 3" xfId="0"/>
    <cellStyle name="Total 2 2 6 7 3 4" xfId="0"/>
    <cellStyle name="Total 2 2 6 7 4" xfId="0"/>
    <cellStyle name="Total 2 2 6 7 5" xfId="0"/>
    <cellStyle name="Total 2 2 6 7 6" xfId="0"/>
    <cellStyle name="Total 2 2 6 7 7" xfId="0"/>
    <cellStyle name="Total 2 2 6 8" xfId="0"/>
    <cellStyle name="Total 2 2 6 8 2" xfId="0"/>
    <cellStyle name="Total 2 2 6 8 3" xfId="0"/>
    <cellStyle name="Total 2 2 6 8 4" xfId="0"/>
    <cellStyle name="Total 2 2 6 9" xfId="0"/>
    <cellStyle name="Total 2 2 6 9 2" xfId="0"/>
    <cellStyle name="Total 2 2 6 9 3" xfId="0"/>
    <cellStyle name="Total 2 2 6 9 4" xfId="0"/>
    <cellStyle name="Total 2 2 7" xfId="0"/>
    <cellStyle name="Total 2 2 7 10" xfId="0"/>
    <cellStyle name="Total 2 2 7 10 2" xfId="0"/>
    <cellStyle name="Total 2 2 7 10 3" xfId="0"/>
    <cellStyle name="Total 2 2 7 10 4" xfId="0"/>
    <cellStyle name="Total 2 2 7 11" xfId="0"/>
    <cellStyle name="Total 2 2 7 12" xfId="0"/>
    <cellStyle name="Total 2 2 7 13" xfId="0"/>
    <cellStyle name="Total 2 2 7 14" xfId="0"/>
    <cellStyle name="Total 2 2 7 2" xfId="0"/>
    <cellStyle name="Total 2 2 7 2 2" xfId="0"/>
    <cellStyle name="Total 2 2 7 2 2 2" xfId="0"/>
    <cellStyle name="Total 2 2 7 2 2 2 2" xfId="0"/>
    <cellStyle name="Total 2 2 7 2 2 2 3" xfId="0"/>
    <cellStyle name="Total 2 2 7 2 2 2 4" xfId="0"/>
    <cellStyle name="Total 2 2 7 2 2 3" xfId="0"/>
    <cellStyle name="Total 2 2 7 2 2 3 2" xfId="0"/>
    <cellStyle name="Total 2 2 7 2 2 3 3" xfId="0"/>
    <cellStyle name="Total 2 2 7 2 2 3 4" xfId="0"/>
    <cellStyle name="Total 2 2 7 2 2 4" xfId="0"/>
    <cellStyle name="Total 2 2 7 2 2 5" xfId="0"/>
    <cellStyle name="Total 2 2 7 2 2 6" xfId="0"/>
    <cellStyle name="Total 2 2 7 2 2 7" xfId="0"/>
    <cellStyle name="Total 2 2 7 2 3" xfId="0"/>
    <cellStyle name="Total 2 2 7 2 3 2" xfId="0"/>
    <cellStyle name="Total 2 2 7 2 3 2 2" xfId="0"/>
    <cellStyle name="Total 2 2 7 2 3 2 3" xfId="0"/>
    <cellStyle name="Total 2 2 7 2 3 2 4" xfId="0"/>
    <cellStyle name="Total 2 2 7 2 3 3" xfId="0"/>
    <cellStyle name="Total 2 2 7 2 3 3 2" xfId="0"/>
    <cellStyle name="Total 2 2 7 2 3 3 3" xfId="0"/>
    <cellStyle name="Total 2 2 7 2 3 3 4" xfId="0"/>
    <cellStyle name="Total 2 2 7 2 3 4" xfId="0"/>
    <cellStyle name="Total 2 2 7 2 3 5" xfId="0"/>
    <cellStyle name="Total 2 2 7 2 3 6" xfId="0"/>
    <cellStyle name="Total 2 2 7 2 3 7" xfId="0"/>
    <cellStyle name="Total 2 2 7 2 4" xfId="0"/>
    <cellStyle name="Total 2 2 7 2 4 2" xfId="0"/>
    <cellStyle name="Total 2 2 7 2 4 3" xfId="0"/>
    <cellStyle name="Total 2 2 7 2 4 4" xfId="0"/>
    <cellStyle name="Total 2 2 7 2 5" xfId="0"/>
    <cellStyle name="Total 2 2 7 2 5 2" xfId="0"/>
    <cellStyle name="Total 2 2 7 2 5 3" xfId="0"/>
    <cellStyle name="Total 2 2 7 2 5 4" xfId="0"/>
    <cellStyle name="Total 2 2 7 2 6" xfId="0"/>
    <cellStyle name="Total 2 2 7 2 7" xfId="0"/>
    <cellStyle name="Total 2 2 7 2 8" xfId="0"/>
    <cellStyle name="Total 2 2 7 2 9" xfId="0"/>
    <cellStyle name="Total 2 2 7 3" xfId="0"/>
    <cellStyle name="Total 2 2 7 3 2" xfId="0"/>
    <cellStyle name="Total 2 2 7 3 2 2" xfId="0"/>
    <cellStyle name="Total 2 2 7 3 2 2 2" xfId="0"/>
    <cellStyle name="Total 2 2 7 3 2 2 3" xfId="0"/>
    <cellStyle name="Total 2 2 7 3 2 2 4" xfId="0"/>
    <cellStyle name="Total 2 2 7 3 2 3" xfId="0"/>
    <cellStyle name="Total 2 2 7 3 2 3 2" xfId="0"/>
    <cellStyle name="Total 2 2 7 3 2 3 3" xfId="0"/>
    <cellStyle name="Total 2 2 7 3 2 3 4" xfId="0"/>
    <cellStyle name="Total 2 2 7 3 2 4" xfId="0"/>
    <cellStyle name="Total 2 2 7 3 2 5" xfId="0"/>
    <cellStyle name="Total 2 2 7 3 2 6" xfId="0"/>
    <cellStyle name="Total 2 2 7 3 2 7" xfId="0"/>
    <cellStyle name="Total 2 2 7 3 3" xfId="0"/>
    <cellStyle name="Total 2 2 7 3 3 2" xfId="0"/>
    <cellStyle name="Total 2 2 7 3 3 3" xfId="0"/>
    <cellStyle name="Total 2 2 7 3 3 4" xfId="0"/>
    <cellStyle name="Total 2 2 7 3 4" xfId="0"/>
    <cellStyle name="Total 2 2 7 3 4 2" xfId="0"/>
    <cellStyle name="Total 2 2 7 3 4 3" xfId="0"/>
    <cellStyle name="Total 2 2 7 3 4 4" xfId="0"/>
    <cellStyle name="Total 2 2 7 3 5" xfId="0"/>
    <cellStyle name="Total 2 2 7 3 6" xfId="0"/>
    <cellStyle name="Total 2 2 7 3 7" xfId="0"/>
    <cellStyle name="Total 2 2 7 3 8" xfId="0"/>
    <cellStyle name="Total 2 2 7 4" xfId="0"/>
    <cellStyle name="Total 2 2 7 4 2" xfId="0"/>
    <cellStyle name="Total 2 2 7 4 2 2" xfId="0"/>
    <cellStyle name="Total 2 2 7 4 2 2 2" xfId="0"/>
    <cellStyle name="Total 2 2 7 4 2 2 3" xfId="0"/>
    <cellStyle name="Total 2 2 7 4 2 2 4" xfId="0"/>
    <cellStyle name="Total 2 2 7 4 2 3" xfId="0"/>
    <cellStyle name="Total 2 2 7 4 2 3 2" xfId="0"/>
    <cellStyle name="Total 2 2 7 4 2 3 3" xfId="0"/>
    <cellStyle name="Total 2 2 7 4 2 3 4" xfId="0"/>
    <cellStyle name="Total 2 2 7 4 2 4" xfId="0"/>
    <cellStyle name="Total 2 2 7 4 2 5" xfId="0"/>
    <cellStyle name="Total 2 2 7 4 2 6" xfId="0"/>
    <cellStyle name="Total 2 2 7 4 2 7" xfId="0"/>
    <cellStyle name="Total 2 2 7 4 3" xfId="0"/>
    <cellStyle name="Total 2 2 7 4 3 2" xfId="0"/>
    <cellStyle name="Total 2 2 7 4 3 3" xfId="0"/>
    <cellStyle name="Total 2 2 7 4 3 4" xfId="0"/>
    <cellStyle name="Total 2 2 7 4 4" xfId="0"/>
    <cellStyle name="Total 2 2 7 4 4 2" xfId="0"/>
    <cellStyle name="Total 2 2 7 4 4 3" xfId="0"/>
    <cellStyle name="Total 2 2 7 4 4 4" xfId="0"/>
    <cellStyle name="Total 2 2 7 4 5" xfId="0"/>
    <cellStyle name="Total 2 2 7 4 6" xfId="0"/>
    <cellStyle name="Total 2 2 7 4 7" xfId="0"/>
    <cellStyle name="Total 2 2 7 4 8" xfId="0"/>
    <cellStyle name="Total 2 2 7 5" xfId="0"/>
    <cellStyle name="Total 2 2 7 5 2" xfId="0"/>
    <cellStyle name="Total 2 2 7 5 2 2" xfId="0"/>
    <cellStyle name="Total 2 2 7 5 2 2 2" xfId="0"/>
    <cellStyle name="Total 2 2 7 5 2 2 3" xfId="0"/>
    <cellStyle name="Total 2 2 7 5 2 2 4" xfId="0"/>
    <cellStyle name="Total 2 2 7 5 2 3" xfId="0"/>
    <cellStyle name="Total 2 2 7 5 2 3 2" xfId="0"/>
    <cellStyle name="Total 2 2 7 5 2 3 3" xfId="0"/>
    <cellStyle name="Total 2 2 7 5 2 3 4" xfId="0"/>
    <cellStyle name="Total 2 2 7 5 2 4" xfId="0"/>
    <cellStyle name="Total 2 2 7 5 2 5" xfId="0"/>
    <cellStyle name="Total 2 2 7 5 2 6" xfId="0"/>
    <cellStyle name="Total 2 2 7 5 2 7" xfId="0"/>
    <cellStyle name="Total 2 2 7 5 3" xfId="0"/>
    <cellStyle name="Total 2 2 7 5 3 2" xfId="0"/>
    <cellStyle name="Total 2 2 7 5 3 3" xfId="0"/>
    <cellStyle name="Total 2 2 7 5 3 4" xfId="0"/>
    <cellStyle name="Total 2 2 7 5 4" xfId="0"/>
    <cellStyle name="Total 2 2 7 5 4 2" xfId="0"/>
    <cellStyle name="Total 2 2 7 5 4 3" xfId="0"/>
    <cellStyle name="Total 2 2 7 5 4 4" xfId="0"/>
    <cellStyle name="Total 2 2 7 5 5" xfId="0"/>
    <cellStyle name="Total 2 2 7 5 6" xfId="0"/>
    <cellStyle name="Total 2 2 7 5 7" xfId="0"/>
    <cellStyle name="Total 2 2 7 5 8" xfId="0"/>
    <cellStyle name="Total 2 2 7 6" xfId="0"/>
    <cellStyle name="Total 2 2 7 6 2" xfId="0"/>
    <cellStyle name="Total 2 2 7 6 2 2" xfId="0"/>
    <cellStyle name="Total 2 2 7 6 2 2 2" xfId="0"/>
    <cellStyle name="Total 2 2 7 6 2 2 3" xfId="0"/>
    <cellStyle name="Total 2 2 7 6 2 2 4" xfId="0"/>
    <cellStyle name="Total 2 2 7 6 2 3" xfId="0"/>
    <cellStyle name="Total 2 2 7 6 2 3 2" xfId="0"/>
    <cellStyle name="Total 2 2 7 6 2 3 3" xfId="0"/>
    <cellStyle name="Total 2 2 7 6 2 3 4" xfId="0"/>
    <cellStyle name="Total 2 2 7 6 2 4" xfId="0"/>
    <cellStyle name="Total 2 2 7 6 2 5" xfId="0"/>
    <cellStyle name="Total 2 2 7 6 2 6" xfId="0"/>
    <cellStyle name="Total 2 2 7 6 2 7" xfId="0"/>
    <cellStyle name="Total 2 2 7 6 3" xfId="0"/>
    <cellStyle name="Total 2 2 7 6 3 2" xfId="0"/>
    <cellStyle name="Total 2 2 7 6 3 3" xfId="0"/>
    <cellStyle name="Total 2 2 7 6 3 4" xfId="0"/>
    <cellStyle name="Total 2 2 7 6 4" xfId="0"/>
    <cellStyle name="Total 2 2 7 6 4 2" xfId="0"/>
    <cellStyle name="Total 2 2 7 6 4 3" xfId="0"/>
    <cellStyle name="Total 2 2 7 6 4 4" xfId="0"/>
    <cellStyle name="Total 2 2 7 6 5" xfId="0"/>
    <cellStyle name="Total 2 2 7 6 6" xfId="0"/>
    <cellStyle name="Total 2 2 7 6 7" xfId="0"/>
    <cellStyle name="Total 2 2 7 6 8" xfId="0"/>
    <cellStyle name="Total 2 2 7 7" xfId="0"/>
    <cellStyle name="Total 2 2 7 7 2" xfId="0"/>
    <cellStyle name="Total 2 2 7 7 2 2" xfId="0"/>
    <cellStyle name="Total 2 2 7 7 2 3" xfId="0"/>
    <cellStyle name="Total 2 2 7 7 2 4" xfId="0"/>
    <cellStyle name="Total 2 2 7 7 3" xfId="0"/>
    <cellStyle name="Total 2 2 7 7 3 2" xfId="0"/>
    <cellStyle name="Total 2 2 7 7 3 3" xfId="0"/>
    <cellStyle name="Total 2 2 7 7 3 4" xfId="0"/>
    <cellStyle name="Total 2 2 7 7 4" xfId="0"/>
    <cellStyle name="Total 2 2 7 7 5" xfId="0"/>
    <cellStyle name="Total 2 2 7 7 6" xfId="0"/>
    <cellStyle name="Total 2 2 7 7 7" xfId="0"/>
    <cellStyle name="Total 2 2 7 8" xfId="0"/>
    <cellStyle name="Total 2 2 7 8 2" xfId="0"/>
    <cellStyle name="Total 2 2 7 8 3" xfId="0"/>
    <cellStyle name="Total 2 2 7 8 4" xfId="0"/>
    <cellStyle name="Total 2 2 7 9" xfId="0"/>
    <cellStyle name="Total 2 2 7 9 2" xfId="0"/>
    <cellStyle name="Total 2 2 7 9 3" xfId="0"/>
    <cellStyle name="Total 2 2 7 9 4" xfId="0"/>
    <cellStyle name="Total 2 2 8" xfId="0"/>
    <cellStyle name="Total 2 2 8 10" xfId="0"/>
    <cellStyle name="Total 2 2 8 10 2" xfId="0"/>
    <cellStyle name="Total 2 2 8 10 3" xfId="0"/>
    <cellStyle name="Total 2 2 8 10 4" xfId="0"/>
    <cellStyle name="Total 2 2 8 11" xfId="0"/>
    <cellStyle name="Total 2 2 8 12" xfId="0"/>
    <cellStyle name="Total 2 2 8 13" xfId="0"/>
    <cellStyle name="Total 2 2 8 14" xfId="0"/>
    <cellStyle name="Total 2 2 8 2" xfId="0"/>
    <cellStyle name="Total 2 2 8 2 2" xfId="0"/>
    <cellStyle name="Total 2 2 8 2 2 2" xfId="0"/>
    <cellStyle name="Total 2 2 8 2 2 2 2" xfId="0"/>
    <cellStyle name="Total 2 2 8 2 2 2 3" xfId="0"/>
    <cellStyle name="Total 2 2 8 2 2 2 4" xfId="0"/>
    <cellStyle name="Total 2 2 8 2 2 3" xfId="0"/>
    <cellStyle name="Total 2 2 8 2 2 3 2" xfId="0"/>
    <cellStyle name="Total 2 2 8 2 2 3 3" xfId="0"/>
    <cellStyle name="Total 2 2 8 2 2 3 4" xfId="0"/>
    <cellStyle name="Total 2 2 8 2 2 4" xfId="0"/>
    <cellStyle name="Total 2 2 8 2 2 5" xfId="0"/>
    <cellStyle name="Total 2 2 8 2 2 6" xfId="0"/>
    <cellStyle name="Total 2 2 8 2 2 7" xfId="0"/>
    <cellStyle name="Total 2 2 8 2 3" xfId="0"/>
    <cellStyle name="Total 2 2 8 2 3 2" xfId="0"/>
    <cellStyle name="Total 2 2 8 2 3 2 2" xfId="0"/>
    <cellStyle name="Total 2 2 8 2 3 2 3" xfId="0"/>
    <cellStyle name="Total 2 2 8 2 3 2 4" xfId="0"/>
    <cellStyle name="Total 2 2 8 2 3 3" xfId="0"/>
    <cellStyle name="Total 2 2 8 2 3 3 2" xfId="0"/>
    <cellStyle name="Total 2 2 8 2 3 3 3" xfId="0"/>
    <cellStyle name="Total 2 2 8 2 3 3 4" xfId="0"/>
    <cellStyle name="Total 2 2 8 2 3 4" xfId="0"/>
    <cellStyle name="Total 2 2 8 2 3 5" xfId="0"/>
    <cellStyle name="Total 2 2 8 2 3 6" xfId="0"/>
    <cellStyle name="Total 2 2 8 2 3 7" xfId="0"/>
    <cellStyle name="Total 2 2 8 2 4" xfId="0"/>
    <cellStyle name="Total 2 2 8 2 4 2" xfId="0"/>
    <cellStyle name="Total 2 2 8 2 4 3" xfId="0"/>
    <cellStyle name="Total 2 2 8 2 4 4" xfId="0"/>
    <cellStyle name="Total 2 2 8 2 5" xfId="0"/>
    <cellStyle name="Total 2 2 8 2 5 2" xfId="0"/>
    <cellStyle name="Total 2 2 8 2 5 3" xfId="0"/>
    <cellStyle name="Total 2 2 8 2 5 4" xfId="0"/>
    <cellStyle name="Total 2 2 8 2 6" xfId="0"/>
    <cellStyle name="Total 2 2 8 2 7" xfId="0"/>
    <cellStyle name="Total 2 2 8 2 8" xfId="0"/>
    <cellStyle name="Total 2 2 8 2 9" xfId="0"/>
    <cellStyle name="Total 2 2 8 3" xfId="0"/>
    <cellStyle name="Total 2 2 8 3 2" xfId="0"/>
    <cellStyle name="Total 2 2 8 3 2 2" xfId="0"/>
    <cellStyle name="Total 2 2 8 3 2 2 2" xfId="0"/>
    <cellStyle name="Total 2 2 8 3 2 2 3" xfId="0"/>
    <cellStyle name="Total 2 2 8 3 2 2 4" xfId="0"/>
    <cellStyle name="Total 2 2 8 3 2 3" xfId="0"/>
    <cellStyle name="Total 2 2 8 3 2 3 2" xfId="0"/>
    <cellStyle name="Total 2 2 8 3 2 3 3" xfId="0"/>
    <cellStyle name="Total 2 2 8 3 2 3 4" xfId="0"/>
    <cellStyle name="Total 2 2 8 3 2 4" xfId="0"/>
    <cellStyle name="Total 2 2 8 3 2 5" xfId="0"/>
    <cellStyle name="Total 2 2 8 3 2 6" xfId="0"/>
    <cellStyle name="Total 2 2 8 3 2 7" xfId="0"/>
    <cellStyle name="Total 2 2 8 3 3" xfId="0"/>
    <cellStyle name="Total 2 2 8 3 3 2" xfId="0"/>
    <cellStyle name="Total 2 2 8 3 3 3" xfId="0"/>
    <cellStyle name="Total 2 2 8 3 3 4" xfId="0"/>
    <cellStyle name="Total 2 2 8 3 4" xfId="0"/>
    <cellStyle name="Total 2 2 8 3 4 2" xfId="0"/>
    <cellStyle name="Total 2 2 8 3 4 3" xfId="0"/>
    <cellStyle name="Total 2 2 8 3 4 4" xfId="0"/>
    <cellStyle name="Total 2 2 8 3 5" xfId="0"/>
    <cellStyle name="Total 2 2 8 3 6" xfId="0"/>
    <cellStyle name="Total 2 2 8 3 7" xfId="0"/>
    <cellStyle name="Total 2 2 8 3 8" xfId="0"/>
    <cellStyle name="Total 2 2 8 4" xfId="0"/>
    <cellStyle name="Total 2 2 8 4 2" xfId="0"/>
    <cellStyle name="Total 2 2 8 4 2 2" xfId="0"/>
    <cellStyle name="Total 2 2 8 4 2 2 2" xfId="0"/>
    <cellStyle name="Total 2 2 8 4 2 2 3" xfId="0"/>
    <cellStyle name="Total 2 2 8 4 2 2 4" xfId="0"/>
    <cellStyle name="Total 2 2 8 4 2 3" xfId="0"/>
    <cellStyle name="Total 2 2 8 4 2 3 2" xfId="0"/>
    <cellStyle name="Total 2 2 8 4 2 3 3" xfId="0"/>
    <cellStyle name="Total 2 2 8 4 2 3 4" xfId="0"/>
    <cellStyle name="Total 2 2 8 4 2 4" xfId="0"/>
    <cellStyle name="Total 2 2 8 4 2 5" xfId="0"/>
    <cellStyle name="Total 2 2 8 4 2 6" xfId="0"/>
    <cellStyle name="Total 2 2 8 4 2 7" xfId="0"/>
    <cellStyle name="Total 2 2 8 4 3" xfId="0"/>
    <cellStyle name="Total 2 2 8 4 3 2" xfId="0"/>
    <cellStyle name="Total 2 2 8 4 3 3" xfId="0"/>
    <cellStyle name="Total 2 2 8 4 3 4" xfId="0"/>
    <cellStyle name="Total 2 2 8 4 4" xfId="0"/>
    <cellStyle name="Total 2 2 8 4 4 2" xfId="0"/>
    <cellStyle name="Total 2 2 8 4 4 3" xfId="0"/>
    <cellStyle name="Total 2 2 8 4 4 4" xfId="0"/>
    <cellStyle name="Total 2 2 8 4 5" xfId="0"/>
    <cellStyle name="Total 2 2 8 4 6" xfId="0"/>
    <cellStyle name="Total 2 2 8 4 7" xfId="0"/>
    <cellStyle name="Total 2 2 8 4 8" xfId="0"/>
    <cellStyle name="Total 2 2 8 5" xfId="0"/>
    <cellStyle name="Total 2 2 8 5 2" xfId="0"/>
    <cellStyle name="Total 2 2 8 5 2 2" xfId="0"/>
    <cellStyle name="Total 2 2 8 5 2 2 2" xfId="0"/>
    <cellStyle name="Total 2 2 8 5 2 2 3" xfId="0"/>
    <cellStyle name="Total 2 2 8 5 2 2 4" xfId="0"/>
    <cellStyle name="Total 2 2 8 5 2 3" xfId="0"/>
    <cellStyle name="Total 2 2 8 5 2 3 2" xfId="0"/>
    <cellStyle name="Total 2 2 8 5 2 3 3" xfId="0"/>
    <cellStyle name="Total 2 2 8 5 2 3 4" xfId="0"/>
    <cellStyle name="Total 2 2 8 5 2 4" xfId="0"/>
    <cellStyle name="Total 2 2 8 5 2 5" xfId="0"/>
    <cellStyle name="Total 2 2 8 5 2 6" xfId="0"/>
    <cellStyle name="Total 2 2 8 5 2 7" xfId="0"/>
    <cellStyle name="Total 2 2 8 5 3" xfId="0"/>
    <cellStyle name="Total 2 2 8 5 3 2" xfId="0"/>
    <cellStyle name="Total 2 2 8 5 3 3" xfId="0"/>
    <cellStyle name="Total 2 2 8 5 3 4" xfId="0"/>
    <cellStyle name="Total 2 2 8 5 4" xfId="0"/>
    <cellStyle name="Total 2 2 8 5 4 2" xfId="0"/>
    <cellStyle name="Total 2 2 8 5 4 3" xfId="0"/>
    <cellStyle name="Total 2 2 8 5 4 4" xfId="0"/>
    <cellStyle name="Total 2 2 8 5 5" xfId="0"/>
    <cellStyle name="Total 2 2 8 5 6" xfId="0"/>
    <cellStyle name="Total 2 2 8 5 7" xfId="0"/>
    <cellStyle name="Total 2 2 8 5 8" xfId="0"/>
    <cellStyle name="Total 2 2 8 6" xfId="0"/>
    <cellStyle name="Total 2 2 8 6 2" xfId="0"/>
    <cellStyle name="Total 2 2 8 6 2 2" xfId="0"/>
    <cellStyle name="Total 2 2 8 6 2 2 2" xfId="0"/>
    <cellStyle name="Total 2 2 8 6 2 2 3" xfId="0"/>
    <cellStyle name="Total 2 2 8 6 2 2 4" xfId="0"/>
    <cellStyle name="Total 2 2 8 6 2 3" xfId="0"/>
    <cellStyle name="Total 2 2 8 6 2 3 2" xfId="0"/>
    <cellStyle name="Total 2 2 8 6 2 3 3" xfId="0"/>
    <cellStyle name="Total 2 2 8 6 2 3 4" xfId="0"/>
    <cellStyle name="Total 2 2 8 6 2 4" xfId="0"/>
    <cellStyle name="Total 2 2 8 6 2 5" xfId="0"/>
    <cellStyle name="Total 2 2 8 6 2 6" xfId="0"/>
    <cellStyle name="Total 2 2 8 6 2 7" xfId="0"/>
    <cellStyle name="Total 2 2 8 6 3" xfId="0"/>
    <cellStyle name="Total 2 2 8 6 3 2" xfId="0"/>
    <cellStyle name="Total 2 2 8 6 3 3" xfId="0"/>
    <cellStyle name="Total 2 2 8 6 3 4" xfId="0"/>
    <cellStyle name="Total 2 2 8 6 4" xfId="0"/>
    <cellStyle name="Total 2 2 8 6 4 2" xfId="0"/>
    <cellStyle name="Total 2 2 8 6 4 3" xfId="0"/>
    <cellStyle name="Total 2 2 8 6 4 4" xfId="0"/>
    <cellStyle name="Total 2 2 8 6 5" xfId="0"/>
    <cellStyle name="Total 2 2 8 6 6" xfId="0"/>
    <cellStyle name="Total 2 2 8 6 7" xfId="0"/>
    <cellStyle name="Total 2 2 8 6 8" xfId="0"/>
    <cellStyle name="Total 2 2 8 7" xfId="0"/>
    <cellStyle name="Total 2 2 8 7 2" xfId="0"/>
    <cellStyle name="Total 2 2 8 7 2 2" xfId="0"/>
    <cellStyle name="Total 2 2 8 7 2 3" xfId="0"/>
    <cellStyle name="Total 2 2 8 7 2 4" xfId="0"/>
    <cellStyle name="Total 2 2 8 7 3" xfId="0"/>
    <cellStyle name="Total 2 2 8 7 3 2" xfId="0"/>
    <cellStyle name="Total 2 2 8 7 3 3" xfId="0"/>
    <cellStyle name="Total 2 2 8 7 3 4" xfId="0"/>
    <cellStyle name="Total 2 2 8 7 4" xfId="0"/>
    <cellStyle name="Total 2 2 8 7 5" xfId="0"/>
    <cellStyle name="Total 2 2 8 7 6" xfId="0"/>
    <cellStyle name="Total 2 2 8 7 7" xfId="0"/>
    <cellStyle name="Total 2 2 8 8" xfId="0"/>
    <cellStyle name="Total 2 2 8 8 2" xfId="0"/>
    <cellStyle name="Total 2 2 8 8 3" xfId="0"/>
    <cellStyle name="Total 2 2 8 8 4" xfId="0"/>
    <cellStyle name="Total 2 2 8 9" xfId="0"/>
    <cellStyle name="Total 2 2 8 9 2" xfId="0"/>
    <cellStyle name="Total 2 2 8 9 3" xfId="0"/>
    <cellStyle name="Total 2 2 8 9 4" xfId="0"/>
    <cellStyle name="Total 2 2 9" xfId="0"/>
    <cellStyle name="Total 2 2 9 10" xfId="0"/>
    <cellStyle name="Total 2 2 9 10 2" xfId="0"/>
    <cellStyle name="Total 2 2 9 10 3" xfId="0"/>
    <cellStyle name="Total 2 2 9 10 4" xfId="0"/>
    <cellStyle name="Total 2 2 9 11" xfId="0"/>
    <cellStyle name="Total 2 2 9 12" xfId="0"/>
    <cellStyle name="Total 2 2 9 13" xfId="0"/>
    <cellStyle name="Total 2 2 9 14" xfId="0"/>
    <cellStyle name="Total 2 2 9 2" xfId="0"/>
    <cellStyle name="Total 2 2 9 2 2" xfId="0"/>
    <cellStyle name="Total 2 2 9 2 2 2" xfId="0"/>
    <cellStyle name="Total 2 2 9 2 2 2 2" xfId="0"/>
    <cellStyle name="Total 2 2 9 2 2 2 3" xfId="0"/>
    <cellStyle name="Total 2 2 9 2 2 2 4" xfId="0"/>
    <cellStyle name="Total 2 2 9 2 2 3" xfId="0"/>
    <cellStyle name="Total 2 2 9 2 2 3 2" xfId="0"/>
    <cellStyle name="Total 2 2 9 2 2 3 3" xfId="0"/>
    <cellStyle name="Total 2 2 9 2 2 3 4" xfId="0"/>
    <cellStyle name="Total 2 2 9 2 2 4" xfId="0"/>
    <cellStyle name="Total 2 2 9 2 2 5" xfId="0"/>
    <cellStyle name="Total 2 2 9 2 2 6" xfId="0"/>
    <cellStyle name="Total 2 2 9 2 2 7" xfId="0"/>
    <cellStyle name="Total 2 2 9 2 3" xfId="0"/>
    <cellStyle name="Total 2 2 9 2 3 2" xfId="0"/>
    <cellStyle name="Total 2 2 9 2 3 2 2" xfId="0"/>
    <cellStyle name="Total 2 2 9 2 3 2 3" xfId="0"/>
    <cellStyle name="Total 2 2 9 2 3 2 4" xfId="0"/>
    <cellStyle name="Total 2 2 9 2 3 3" xfId="0"/>
    <cellStyle name="Total 2 2 9 2 3 3 2" xfId="0"/>
    <cellStyle name="Total 2 2 9 2 3 3 3" xfId="0"/>
    <cellStyle name="Total 2 2 9 2 3 3 4" xfId="0"/>
    <cellStyle name="Total 2 2 9 2 3 4" xfId="0"/>
    <cellStyle name="Total 2 2 9 2 3 5" xfId="0"/>
    <cellStyle name="Total 2 2 9 2 3 6" xfId="0"/>
    <cellStyle name="Total 2 2 9 2 3 7" xfId="0"/>
    <cellStyle name="Total 2 2 9 2 4" xfId="0"/>
    <cellStyle name="Total 2 2 9 2 4 2" xfId="0"/>
    <cellStyle name="Total 2 2 9 2 4 3" xfId="0"/>
    <cellStyle name="Total 2 2 9 2 4 4" xfId="0"/>
    <cellStyle name="Total 2 2 9 2 5" xfId="0"/>
    <cellStyle name="Total 2 2 9 2 5 2" xfId="0"/>
    <cellStyle name="Total 2 2 9 2 5 3" xfId="0"/>
    <cellStyle name="Total 2 2 9 2 5 4" xfId="0"/>
    <cellStyle name="Total 2 2 9 2 6" xfId="0"/>
    <cellStyle name="Total 2 2 9 2 7" xfId="0"/>
    <cellStyle name="Total 2 2 9 2 8" xfId="0"/>
    <cellStyle name="Total 2 2 9 2 9" xfId="0"/>
    <cellStyle name="Total 2 2 9 3" xfId="0"/>
    <cellStyle name="Total 2 2 9 3 2" xfId="0"/>
    <cellStyle name="Total 2 2 9 3 2 2" xfId="0"/>
    <cellStyle name="Total 2 2 9 3 2 2 2" xfId="0"/>
    <cellStyle name="Total 2 2 9 3 2 2 3" xfId="0"/>
    <cellStyle name="Total 2 2 9 3 2 2 4" xfId="0"/>
    <cellStyle name="Total 2 2 9 3 2 3" xfId="0"/>
    <cellStyle name="Total 2 2 9 3 2 3 2" xfId="0"/>
    <cellStyle name="Total 2 2 9 3 2 3 3" xfId="0"/>
    <cellStyle name="Total 2 2 9 3 2 3 4" xfId="0"/>
    <cellStyle name="Total 2 2 9 3 2 4" xfId="0"/>
    <cellStyle name="Total 2 2 9 3 2 5" xfId="0"/>
    <cellStyle name="Total 2 2 9 3 2 6" xfId="0"/>
    <cellStyle name="Total 2 2 9 3 2 7" xfId="0"/>
    <cellStyle name="Total 2 2 9 3 3" xfId="0"/>
    <cellStyle name="Total 2 2 9 3 3 2" xfId="0"/>
    <cellStyle name="Total 2 2 9 3 3 3" xfId="0"/>
    <cellStyle name="Total 2 2 9 3 3 4" xfId="0"/>
    <cellStyle name="Total 2 2 9 3 4" xfId="0"/>
    <cellStyle name="Total 2 2 9 3 4 2" xfId="0"/>
    <cellStyle name="Total 2 2 9 3 4 3" xfId="0"/>
    <cellStyle name="Total 2 2 9 3 4 4" xfId="0"/>
    <cellStyle name="Total 2 2 9 3 5" xfId="0"/>
    <cellStyle name="Total 2 2 9 3 6" xfId="0"/>
    <cellStyle name="Total 2 2 9 3 7" xfId="0"/>
    <cellStyle name="Total 2 2 9 3 8" xfId="0"/>
    <cellStyle name="Total 2 2 9 4" xfId="0"/>
    <cellStyle name="Total 2 2 9 4 2" xfId="0"/>
    <cellStyle name="Total 2 2 9 4 2 2" xfId="0"/>
    <cellStyle name="Total 2 2 9 4 2 2 2" xfId="0"/>
    <cellStyle name="Total 2 2 9 4 2 2 3" xfId="0"/>
    <cellStyle name="Total 2 2 9 4 2 2 4" xfId="0"/>
    <cellStyle name="Total 2 2 9 4 2 3" xfId="0"/>
    <cellStyle name="Total 2 2 9 4 2 3 2" xfId="0"/>
    <cellStyle name="Total 2 2 9 4 2 3 3" xfId="0"/>
    <cellStyle name="Total 2 2 9 4 2 3 4" xfId="0"/>
    <cellStyle name="Total 2 2 9 4 2 4" xfId="0"/>
    <cellStyle name="Total 2 2 9 4 2 5" xfId="0"/>
    <cellStyle name="Total 2 2 9 4 2 6" xfId="0"/>
    <cellStyle name="Total 2 2 9 4 2 7" xfId="0"/>
    <cellStyle name="Total 2 2 9 4 3" xfId="0"/>
    <cellStyle name="Total 2 2 9 4 3 2" xfId="0"/>
    <cellStyle name="Total 2 2 9 4 3 3" xfId="0"/>
    <cellStyle name="Total 2 2 9 4 3 4" xfId="0"/>
    <cellStyle name="Total 2 2 9 4 4" xfId="0"/>
    <cellStyle name="Total 2 2 9 4 4 2" xfId="0"/>
    <cellStyle name="Total 2 2 9 4 4 3" xfId="0"/>
    <cellStyle name="Total 2 2 9 4 4 4" xfId="0"/>
    <cellStyle name="Total 2 2 9 4 5" xfId="0"/>
    <cellStyle name="Total 2 2 9 4 6" xfId="0"/>
    <cellStyle name="Total 2 2 9 4 7" xfId="0"/>
    <cellStyle name="Total 2 2 9 4 8" xfId="0"/>
    <cellStyle name="Total 2 2 9 5" xfId="0"/>
    <cellStyle name="Total 2 2 9 5 2" xfId="0"/>
    <cellStyle name="Total 2 2 9 5 2 2" xfId="0"/>
    <cellStyle name="Total 2 2 9 5 2 2 2" xfId="0"/>
    <cellStyle name="Total 2 2 9 5 2 2 3" xfId="0"/>
    <cellStyle name="Total 2 2 9 5 2 2 4" xfId="0"/>
    <cellStyle name="Total 2 2 9 5 2 3" xfId="0"/>
    <cellStyle name="Total 2 2 9 5 2 3 2" xfId="0"/>
    <cellStyle name="Total 2 2 9 5 2 3 3" xfId="0"/>
    <cellStyle name="Total 2 2 9 5 2 3 4" xfId="0"/>
    <cellStyle name="Total 2 2 9 5 2 4" xfId="0"/>
    <cellStyle name="Total 2 2 9 5 2 5" xfId="0"/>
    <cellStyle name="Total 2 2 9 5 2 6" xfId="0"/>
    <cellStyle name="Total 2 2 9 5 2 7" xfId="0"/>
    <cellStyle name="Total 2 2 9 5 3" xfId="0"/>
    <cellStyle name="Total 2 2 9 5 3 2" xfId="0"/>
    <cellStyle name="Total 2 2 9 5 3 3" xfId="0"/>
    <cellStyle name="Total 2 2 9 5 3 4" xfId="0"/>
    <cellStyle name="Total 2 2 9 5 4" xfId="0"/>
    <cellStyle name="Total 2 2 9 5 4 2" xfId="0"/>
    <cellStyle name="Total 2 2 9 5 4 3" xfId="0"/>
    <cellStyle name="Total 2 2 9 5 4 4" xfId="0"/>
    <cellStyle name="Total 2 2 9 5 5" xfId="0"/>
    <cellStyle name="Total 2 2 9 5 6" xfId="0"/>
    <cellStyle name="Total 2 2 9 5 7" xfId="0"/>
    <cellStyle name="Total 2 2 9 5 8" xfId="0"/>
    <cellStyle name="Total 2 2 9 6" xfId="0"/>
    <cellStyle name="Total 2 2 9 6 2" xfId="0"/>
    <cellStyle name="Total 2 2 9 6 2 2" xfId="0"/>
    <cellStyle name="Total 2 2 9 6 2 2 2" xfId="0"/>
    <cellStyle name="Total 2 2 9 6 2 2 3" xfId="0"/>
    <cellStyle name="Total 2 2 9 6 2 2 4" xfId="0"/>
    <cellStyle name="Total 2 2 9 6 2 3" xfId="0"/>
    <cellStyle name="Total 2 2 9 6 2 3 2" xfId="0"/>
    <cellStyle name="Total 2 2 9 6 2 3 3" xfId="0"/>
    <cellStyle name="Total 2 2 9 6 2 3 4" xfId="0"/>
    <cellStyle name="Total 2 2 9 6 2 4" xfId="0"/>
    <cellStyle name="Total 2 2 9 6 2 5" xfId="0"/>
    <cellStyle name="Total 2 2 9 6 2 6" xfId="0"/>
    <cellStyle name="Total 2 2 9 6 2 7" xfId="0"/>
    <cellStyle name="Total 2 2 9 6 3" xfId="0"/>
    <cellStyle name="Total 2 2 9 6 3 2" xfId="0"/>
    <cellStyle name="Total 2 2 9 6 3 3" xfId="0"/>
    <cellStyle name="Total 2 2 9 6 3 4" xfId="0"/>
    <cellStyle name="Total 2 2 9 6 4" xfId="0"/>
    <cellStyle name="Total 2 2 9 6 4 2" xfId="0"/>
    <cellStyle name="Total 2 2 9 6 4 3" xfId="0"/>
    <cellStyle name="Total 2 2 9 6 4 4" xfId="0"/>
    <cellStyle name="Total 2 2 9 6 5" xfId="0"/>
    <cellStyle name="Total 2 2 9 6 6" xfId="0"/>
    <cellStyle name="Total 2 2 9 6 7" xfId="0"/>
    <cellStyle name="Total 2 2 9 6 8" xfId="0"/>
    <cellStyle name="Total 2 2 9 7" xfId="0"/>
    <cellStyle name="Total 2 2 9 7 2" xfId="0"/>
    <cellStyle name="Total 2 2 9 7 2 2" xfId="0"/>
    <cellStyle name="Total 2 2 9 7 2 3" xfId="0"/>
    <cellStyle name="Total 2 2 9 7 2 4" xfId="0"/>
    <cellStyle name="Total 2 2 9 7 3" xfId="0"/>
    <cellStyle name="Total 2 2 9 7 3 2" xfId="0"/>
    <cellStyle name="Total 2 2 9 7 3 3" xfId="0"/>
    <cellStyle name="Total 2 2 9 7 3 4" xfId="0"/>
    <cellStyle name="Total 2 2 9 7 4" xfId="0"/>
    <cellStyle name="Total 2 2 9 7 5" xfId="0"/>
    <cellStyle name="Total 2 2 9 7 6" xfId="0"/>
    <cellStyle name="Total 2 2 9 7 7" xfId="0"/>
    <cellStyle name="Total 2 2 9 8" xfId="0"/>
    <cellStyle name="Total 2 2 9 8 2" xfId="0"/>
    <cellStyle name="Total 2 2 9 8 3" xfId="0"/>
    <cellStyle name="Total 2 2 9 8 4" xfId="0"/>
    <cellStyle name="Total 2 2 9 9" xfId="0"/>
    <cellStyle name="Total 2 2 9 9 2" xfId="0"/>
    <cellStyle name="Total 2 2 9 9 3" xfId="0"/>
    <cellStyle name="Total 2 2 9 9 4" xfId="0"/>
    <cellStyle name="Total 2 20" xfId="0"/>
    <cellStyle name="Total 2 20 2" xfId="0"/>
    <cellStyle name="Total 2 20 3" xfId="0"/>
    <cellStyle name="Total 2 20 4" xfId="0"/>
    <cellStyle name="Total 2 20 5" xfId="0"/>
    <cellStyle name="Total 2 21" xfId="0"/>
    <cellStyle name="Total 2 22" xfId="0"/>
    <cellStyle name="Total 2 23" xfId="0"/>
    <cellStyle name="Total 2 24" xfId="0"/>
    <cellStyle name="Total 2 25" xfId="0"/>
    <cellStyle name="Total 2 26" xfId="0"/>
    <cellStyle name="Total 2 27" xfId="0"/>
    <cellStyle name="Total 2 3" xfId="0"/>
    <cellStyle name="Total 2 3 10" xfId="0"/>
    <cellStyle name="Total 2 3 10 2" xfId="0"/>
    <cellStyle name="Total 2 3 10 3" xfId="0"/>
    <cellStyle name="Total 2 3 10 4" xfId="0"/>
    <cellStyle name="Total 2 3 11" xfId="0"/>
    <cellStyle name="Total 2 3 12" xfId="0"/>
    <cellStyle name="Total 2 3 13" xfId="0"/>
    <cellStyle name="Total 2 3 14" xfId="0"/>
    <cellStyle name="Total 2 3 2" xfId="0"/>
    <cellStyle name="Total 2 3 2 2" xfId="0"/>
    <cellStyle name="Total 2 3 2 2 2" xfId="0"/>
    <cellStyle name="Total 2 3 2 2 2 2" xfId="0"/>
    <cellStyle name="Total 2 3 2 2 2 3" xfId="0"/>
    <cellStyle name="Total 2 3 2 2 2 4" xfId="0"/>
    <cellStyle name="Total 2 3 2 2 3" xfId="0"/>
    <cellStyle name="Total 2 3 2 2 3 2" xfId="0"/>
    <cellStyle name="Total 2 3 2 2 3 3" xfId="0"/>
    <cellStyle name="Total 2 3 2 2 3 4" xfId="0"/>
    <cellStyle name="Total 2 3 2 2 4" xfId="0"/>
    <cellStyle name="Total 2 3 2 2 5" xfId="0"/>
    <cellStyle name="Total 2 3 2 2 6" xfId="0"/>
    <cellStyle name="Total 2 3 2 2 7" xfId="0"/>
    <cellStyle name="Total 2 3 2 3" xfId="0"/>
    <cellStyle name="Total 2 3 2 3 2" xfId="0"/>
    <cellStyle name="Total 2 3 2 3 2 2" xfId="0"/>
    <cellStyle name="Total 2 3 2 3 2 3" xfId="0"/>
    <cellStyle name="Total 2 3 2 3 2 4" xfId="0"/>
    <cellStyle name="Total 2 3 2 3 3" xfId="0"/>
    <cellStyle name="Total 2 3 2 3 3 2" xfId="0"/>
    <cellStyle name="Total 2 3 2 3 3 3" xfId="0"/>
    <cellStyle name="Total 2 3 2 3 3 4" xfId="0"/>
    <cellStyle name="Total 2 3 2 3 4" xfId="0"/>
    <cellStyle name="Total 2 3 2 3 5" xfId="0"/>
    <cellStyle name="Total 2 3 2 3 6" xfId="0"/>
    <cellStyle name="Total 2 3 2 3 7" xfId="0"/>
    <cellStyle name="Total 2 3 2 4" xfId="0"/>
    <cellStyle name="Total 2 3 2 4 2" xfId="0"/>
    <cellStyle name="Total 2 3 2 4 3" xfId="0"/>
    <cellStyle name="Total 2 3 2 4 4" xfId="0"/>
    <cellStyle name="Total 2 3 2 5" xfId="0"/>
    <cellStyle name="Total 2 3 2 5 2" xfId="0"/>
    <cellStyle name="Total 2 3 2 5 3" xfId="0"/>
    <cellStyle name="Total 2 3 2 5 4" xfId="0"/>
    <cellStyle name="Total 2 3 2 6" xfId="0"/>
    <cellStyle name="Total 2 3 2 7" xfId="0"/>
    <cellStyle name="Total 2 3 2 8" xfId="0"/>
    <cellStyle name="Total 2 3 2 9" xfId="0"/>
    <cellStyle name="Total 2 3 3" xfId="0"/>
    <cellStyle name="Total 2 3 3 2" xfId="0"/>
    <cellStyle name="Total 2 3 3 2 2" xfId="0"/>
    <cellStyle name="Total 2 3 3 2 2 2" xfId="0"/>
    <cellStyle name="Total 2 3 3 2 2 3" xfId="0"/>
    <cellStyle name="Total 2 3 3 2 2 4" xfId="0"/>
    <cellStyle name="Total 2 3 3 2 3" xfId="0"/>
    <cellStyle name="Total 2 3 3 2 3 2" xfId="0"/>
    <cellStyle name="Total 2 3 3 2 3 3" xfId="0"/>
    <cellStyle name="Total 2 3 3 2 3 4" xfId="0"/>
    <cellStyle name="Total 2 3 3 2 4" xfId="0"/>
    <cellStyle name="Total 2 3 3 2 5" xfId="0"/>
    <cellStyle name="Total 2 3 3 2 6" xfId="0"/>
    <cellStyle name="Total 2 3 3 2 7" xfId="0"/>
    <cellStyle name="Total 2 3 3 3" xfId="0"/>
    <cellStyle name="Total 2 3 3 3 2" xfId="0"/>
    <cellStyle name="Total 2 3 3 3 3" xfId="0"/>
    <cellStyle name="Total 2 3 3 3 4" xfId="0"/>
    <cellStyle name="Total 2 3 3 4" xfId="0"/>
    <cellStyle name="Total 2 3 3 4 2" xfId="0"/>
    <cellStyle name="Total 2 3 3 4 3" xfId="0"/>
    <cellStyle name="Total 2 3 3 4 4" xfId="0"/>
    <cellStyle name="Total 2 3 3 5" xfId="0"/>
    <cellStyle name="Total 2 3 3 6" xfId="0"/>
    <cellStyle name="Total 2 3 3 7" xfId="0"/>
    <cellStyle name="Total 2 3 3 8" xfId="0"/>
    <cellStyle name="Total 2 3 4" xfId="0"/>
    <cellStyle name="Total 2 3 4 2" xfId="0"/>
    <cellStyle name="Total 2 3 4 2 2" xfId="0"/>
    <cellStyle name="Total 2 3 4 2 2 2" xfId="0"/>
    <cellStyle name="Total 2 3 4 2 2 3" xfId="0"/>
    <cellStyle name="Total 2 3 4 2 2 4" xfId="0"/>
    <cellStyle name="Total 2 3 4 2 3" xfId="0"/>
    <cellStyle name="Total 2 3 4 2 3 2" xfId="0"/>
    <cellStyle name="Total 2 3 4 2 3 3" xfId="0"/>
    <cellStyle name="Total 2 3 4 2 3 4" xfId="0"/>
    <cellStyle name="Total 2 3 4 2 4" xfId="0"/>
    <cellStyle name="Total 2 3 4 2 5" xfId="0"/>
    <cellStyle name="Total 2 3 4 2 6" xfId="0"/>
    <cellStyle name="Total 2 3 4 2 7" xfId="0"/>
    <cellStyle name="Total 2 3 4 3" xfId="0"/>
    <cellStyle name="Total 2 3 4 3 2" xfId="0"/>
    <cellStyle name="Total 2 3 4 3 3" xfId="0"/>
    <cellStyle name="Total 2 3 4 3 4" xfId="0"/>
    <cellStyle name="Total 2 3 4 4" xfId="0"/>
    <cellStyle name="Total 2 3 4 4 2" xfId="0"/>
    <cellStyle name="Total 2 3 4 4 3" xfId="0"/>
    <cellStyle name="Total 2 3 4 4 4" xfId="0"/>
    <cellStyle name="Total 2 3 4 5" xfId="0"/>
    <cellStyle name="Total 2 3 4 6" xfId="0"/>
    <cellStyle name="Total 2 3 4 7" xfId="0"/>
    <cellStyle name="Total 2 3 4 8" xfId="0"/>
    <cellStyle name="Total 2 3 5" xfId="0"/>
    <cellStyle name="Total 2 3 5 2" xfId="0"/>
    <cellStyle name="Total 2 3 5 2 2" xfId="0"/>
    <cellStyle name="Total 2 3 5 2 2 2" xfId="0"/>
    <cellStyle name="Total 2 3 5 2 2 3" xfId="0"/>
    <cellStyle name="Total 2 3 5 2 2 4" xfId="0"/>
    <cellStyle name="Total 2 3 5 2 3" xfId="0"/>
    <cellStyle name="Total 2 3 5 2 3 2" xfId="0"/>
    <cellStyle name="Total 2 3 5 2 3 3" xfId="0"/>
    <cellStyle name="Total 2 3 5 2 3 4" xfId="0"/>
    <cellStyle name="Total 2 3 5 2 4" xfId="0"/>
    <cellStyle name="Total 2 3 5 2 5" xfId="0"/>
    <cellStyle name="Total 2 3 5 2 6" xfId="0"/>
    <cellStyle name="Total 2 3 5 2 7" xfId="0"/>
    <cellStyle name="Total 2 3 5 3" xfId="0"/>
    <cellStyle name="Total 2 3 5 3 2" xfId="0"/>
    <cellStyle name="Total 2 3 5 3 3" xfId="0"/>
    <cellStyle name="Total 2 3 5 3 4" xfId="0"/>
    <cellStyle name="Total 2 3 5 4" xfId="0"/>
    <cellStyle name="Total 2 3 5 4 2" xfId="0"/>
    <cellStyle name="Total 2 3 5 4 3" xfId="0"/>
    <cellStyle name="Total 2 3 5 4 4" xfId="0"/>
    <cellStyle name="Total 2 3 5 5" xfId="0"/>
    <cellStyle name="Total 2 3 5 6" xfId="0"/>
    <cellStyle name="Total 2 3 5 7" xfId="0"/>
    <cellStyle name="Total 2 3 5 8" xfId="0"/>
    <cellStyle name="Total 2 3 6" xfId="0"/>
    <cellStyle name="Total 2 3 6 2" xfId="0"/>
    <cellStyle name="Total 2 3 6 2 2" xfId="0"/>
    <cellStyle name="Total 2 3 6 2 2 2" xfId="0"/>
    <cellStyle name="Total 2 3 6 2 2 3" xfId="0"/>
    <cellStyle name="Total 2 3 6 2 2 4" xfId="0"/>
    <cellStyle name="Total 2 3 6 2 3" xfId="0"/>
    <cellStyle name="Total 2 3 6 2 3 2" xfId="0"/>
    <cellStyle name="Total 2 3 6 2 3 3" xfId="0"/>
    <cellStyle name="Total 2 3 6 2 3 4" xfId="0"/>
    <cellStyle name="Total 2 3 6 2 4" xfId="0"/>
    <cellStyle name="Total 2 3 6 2 5" xfId="0"/>
    <cellStyle name="Total 2 3 6 2 6" xfId="0"/>
    <cellStyle name="Total 2 3 6 2 7" xfId="0"/>
    <cellStyle name="Total 2 3 6 3" xfId="0"/>
    <cellStyle name="Total 2 3 6 3 2" xfId="0"/>
    <cellStyle name="Total 2 3 6 3 3" xfId="0"/>
    <cellStyle name="Total 2 3 6 3 4" xfId="0"/>
    <cellStyle name="Total 2 3 6 4" xfId="0"/>
    <cellStyle name="Total 2 3 6 4 2" xfId="0"/>
    <cellStyle name="Total 2 3 6 4 3" xfId="0"/>
    <cellStyle name="Total 2 3 6 4 4" xfId="0"/>
    <cellStyle name="Total 2 3 6 5" xfId="0"/>
    <cellStyle name="Total 2 3 6 6" xfId="0"/>
    <cellStyle name="Total 2 3 6 7" xfId="0"/>
    <cellStyle name="Total 2 3 6 8" xfId="0"/>
    <cellStyle name="Total 2 3 7" xfId="0"/>
    <cellStyle name="Total 2 3 7 2" xfId="0"/>
    <cellStyle name="Total 2 3 7 2 2" xfId="0"/>
    <cellStyle name="Total 2 3 7 2 3" xfId="0"/>
    <cellStyle name="Total 2 3 7 2 4" xfId="0"/>
    <cellStyle name="Total 2 3 7 3" xfId="0"/>
    <cellStyle name="Total 2 3 7 3 2" xfId="0"/>
    <cellStyle name="Total 2 3 7 3 3" xfId="0"/>
    <cellStyle name="Total 2 3 7 3 4" xfId="0"/>
    <cellStyle name="Total 2 3 7 4" xfId="0"/>
    <cellStyle name="Total 2 3 7 5" xfId="0"/>
    <cellStyle name="Total 2 3 7 6" xfId="0"/>
    <cellStyle name="Total 2 3 7 7" xfId="0"/>
    <cellStyle name="Total 2 3 8" xfId="0"/>
    <cellStyle name="Total 2 3 8 2" xfId="0"/>
    <cellStyle name="Total 2 3 8 3" xfId="0"/>
    <cellStyle name="Total 2 3 8 4" xfId="0"/>
    <cellStyle name="Total 2 3 9" xfId="0"/>
    <cellStyle name="Total 2 3 9 2" xfId="0"/>
    <cellStyle name="Total 2 3 9 3" xfId="0"/>
    <cellStyle name="Total 2 3 9 4" xfId="0"/>
    <cellStyle name="Total 2 4" xfId="0"/>
    <cellStyle name="Total 2 4 10" xfId="0"/>
    <cellStyle name="Total 2 4 10 2" xfId="0"/>
    <cellStyle name="Total 2 4 10 3" xfId="0"/>
    <cellStyle name="Total 2 4 10 4" xfId="0"/>
    <cellStyle name="Total 2 4 11" xfId="0"/>
    <cellStyle name="Total 2 4 12" xfId="0"/>
    <cellStyle name="Total 2 4 13" xfId="0"/>
    <cellStyle name="Total 2 4 14" xfId="0"/>
    <cellStyle name="Total 2 4 2" xfId="0"/>
    <cellStyle name="Total 2 4 2 2" xfId="0"/>
    <cellStyle name="Total 2 4 2 2 2" xfId="0"/>
    <cellStyle name="Total 2 4 2 2 2 2" xfId="0"/>
    <cellStyle name="Total 2 4 2 2 2 3" xfId="0"/>
    <cellStyle name="Total 2 4 2 2 2 4" xfId="0"/>
    <cellStyle name="Total 2 4 2 2 3" xfId="0"/>
    <cellStyle name="Total 2 4 2 2 3 2" xfId="0"/>
    <cellStyle name="Total 2 4 2 2 3 3" xfId="0"/>
    <cellStyle name="Total 2 4 2 2 3 4" xfId="0"/>
    <cellStyle name="Total 2 4 2 2 4" xfId="0"/>
    <cellStyle name="Total 2 4 2 2 5" xfId="0"/>
    <cellStyle name="Total 2 4 2 2 6" xfId="0"/>
    <cellStyle name="Total 2 4 2 2 7" xfId="0"/>
    <cellStyle name="Total 2 4 2 3" xfId="0"/>
    <cellStyle name="Total 2 4 2 3 2" xfId="0"/>
    <cellStyle name="Total 2 4 2 3 2 2" xfId="0"/>
    <cellStyle name="Total 2 4 2 3 2 3" xfId="0"/>
    <cellStyle name="Total 2 4 2 3 2 4" xfId="0"/>
    <cellStyle name="Total 2 4 2 3 3" xfId="0"/>
    <cellStyle name="Total 2 4 2 3 3 2" xfId="0"/>
    <cellStyle name="Total 2 4 2 3 3 3" xfId="0"/>
    <cellStyle name="Total 2 4 2 3 3 4" xfId="0"/>
    <cellStyle name="Total 2 4 2 3 4" xfId="0"/>
    <cellStyle name="Total 2 4 2 3 5" xfId="0"/>
    <cellStyle name="Total 2 4 2 3 6" xfId="0"/>
    <cellStyle name="Total 2 4 2 3 7" xfId="0"/>
    <cellStyle name="Total 2 4 2 4" xfId="0"/>
    <cellStyle name="Total 2 4 2 4 2" xfId="0"/>
    <cellStyle name="Total 2 4 2 4 3" xfId="0"/>
    <cellStyle name="Total 2 4 2 4 4" xfId="0"/>
    <cellStyle name="Total 2 4 2 5" xfId="0"/>
    <cellStyle name="Total 2 4 2 5 2" xfId="0"/>
    <cellStyle name="Total 2 4 2 5 3" xfId="0"/>
    <cellStyle name="Total 2 4 2 5 4" xfId="0"/>
    <cellStyle name="Total 2 4 2 6" xfId="0"/>
    <cellStyle name="Total 2 4 2 7" xfId="0"/>
    <cellStyle name="Total 2 4 2 8" xfId="0"/>
    <cellStyle name="Total 2 4 2 9" xfId="0"/>
    <cellStyle name="Total 2 4 3" xfId="0"/>
    <cellStyle name="Total 2 4 3 2" xfId="0"/>
    <cellStyle name="Total 2 4 3 2 2" xfId="0"/>
    <cellStyle name="Total 2 4 3 2 2 2" xfId="0"/>
    <cellStyle name="Total 2 4 3 2 2 3" xfId="0"/>
    <cellStyle name="Total 2 4 3 2 2 4" xfId="0"/>
    <cellStyle name="Total 2 4 3 2 3" xfId="0"/>
    <cellStyle name="Total 2 4 3 2 3 2" xfId="0"/>
    <cellStyle name="Total 2 4 3 2 3 3" xfId="0"/>
    <cellStyle name="Total 2 4 3 2 3 4" xfId="0"/>
    <cellStyle name="Total 2 4 3 2 4" xfId="0"/>
    <cellStyle name="Total 2 4 3 2 5" xfId="0"/>
    <cellStyle name="Total 2 4 3 2 6" xfId="0"/>
    <cellStyle name="Total 2 4 3 2 7" xfId="0"/>
    <cellStyle name="Total 2 4 3 3" xfId="0"/>
    <cellStyle name="Total 2 4 3 3 2" xfId="0"/>
    <cellStyle name="Total 2 4 3 3 3" xfId="0"/>
    <cellStyle name="Total 2 4 3 3 4" xfId="0"/>
    <cellStyle name="Total 2 4 3 4" xfId="0"/>
    <cellStyle name="Total 2 4 3 4 2" xfId="0"/>
    <cellStyle name="Total 2 4 3 4 3" xfId="0"/>
    <cellStyle name="Total 2 4 3 4 4" xfId="0"/>
    <cellStyle name="Total 2 4 3 5" xfId="0"/>
    <cellStyle name="Total 2 4 3 6" xfId="0"/>
    <cellStyle name="Total 2 4 3 7" xfId="0"/>
    <cellStyle name="Total 2 4 3 8" xfId="0"/>
    <cellStyle name="Total 2 4 4" xfId="0"/>
    <cellStyle name="Total 2 4 4 2" xfId="0"/>
    <cellStyle name="Total 2 4 4 2 2" xfId="0"/>
    <cellStyle name="Total 2 4 4 2 2 2" xfId="0"/>
    <cellStyle name="Total 2 4 4 2 2 3" xfId="0"/>
    <cellStyle name="Total 2 4 4 2 2 4" xfId="0"/>
    <cellStyle name="Total 2 4 4 2 3" xfId="0"/>
    <cellStyle name="Total 2 4 4 2 3 2" xfId="0"/>
    <cellStyle name="Total 2 4 4 2 3 3" xfId="0"/>
    <cellStyle name="Total 2 4 4 2 3 4" xfId="0"/>
    <cellStyle name="Total 2 4 4 2 4" xfId="0"/>
    <cellStyle name="Total 2 4 4 2 5" xfId="0"/>
    <cellStyle name="Total 2 4 4 2 6" xfId="0"/>
    <cellStyle name="Total 2 4 4 2 7" xfId="0"/>
    <cellStyle name="Total 2 4 4 3" xfId="0"/>
    <cellStyle name="Total 2 4 4 3 2" xfId="0"/>
    <cellStyle name="Total 2 4 4 3 3" xfId="0"/>
    <cellStyle name="Total 2 4 4 3 4" xfId="0"/>
    <cellStyle name="Total 2 4 4 4" xfId="0"/>
    <cellStyle name="Total 2 4 4 4 2" xfId="0"/>
    <cellStyle name="Total 2 4 4 4 3" xfId="0"/>
    <cellStyle name="Total 2 4 4 4 4" xfId="0"/>
    <cellStyle name="Total 2 4 4 5" xfId="0"/>
    <cellStyle name="Total 2 4 4 6" xfId="0"/>
    <cellStyle name="Total 2 4 4 7" xfId="0"/>
    <cellStyle name="Total 2 4 4 8" xfId="0"/>
    <cellStyle name="Total 2 4 5" xfId="0"/>
    <cellStyle name="Total 2 4 5 2" xfId="0"/>
    <cellStyle name="Total 2 4 5 2 2" xfId="0"/>
    <cellStyle name="Total 2 4 5 2 2 2" xfId="0"/>
    <cellStyle name="Total 2 4 5 2 2 3" xfId="0"/>
    <cellStyle name="Total 2 4 5 2 2 4" xfId="0"/>
    <cellStyle name="Total 2 4 5 2 3" xfId="0"/>
    <cellStyle name="Total 2 4 5 2 3 2" xfId="0"/>
    <cellStyle name="Total 2 4 5 2 3 3" xfId="0"/>
    <cellStyle name="Total 2 4 5 2 3 4" xfId="0"/>
    <cellStyle name="Total 2 4 5 2 4" xfId="0"/>
    <cellStyle name="Total 2 4 5 2 5" xfId="0"/>
    <cellStyle name="Total 2 4 5 2 6" xfId="0"/>
    <cellStyle name="Total 2 4 5 2 7" xfId="0"/>
    <cellStyle name="Total 2 4 5 3" xfId="0"/>
    <cellStyle name="Total 2 4 5 3 2" xfId="0"/>
    <cellStyle name="Total 2 4 5 3 3" xfId="0"/>
    <cellStyle name="Total 2 4 5 3 4" xfId="0"/>
    <cellStyle name="Total 2 4 5 4" xfId="0"/>
    <cellStyle name="Total 2 4 5 4 2" xfId="0"/>
    <cellStyle name="Total 2 4 5 4 3" xfId="0"/>
    <cellStyle name="Total 2 4 5 4 4" xfId="0"/>
    <cellStyle name="Total 2 4 5 5" xfId="0"/>
    <cellStyle name="Total 2 4 5 6" xfId="0"/>
    <cellStyle name="Total 2 4 5 7" xfId="0"/>
    <cellStyle name="Total 2 4 5 8" xfId="0"/>
    <cellStyle name="Total 2 4 6" xfId="0"/>
    <cellStyle name="Total 2 4 6 2" xfId="0"/>
    <cellStyle name="Total 2 4 6 2 2" xfId="0"/>
    <cellStyle name="Total 2 4 6 2 2 2" xfId="0"/>
    <cellStyle name="Total 2 4 6 2 2 3" xfId="0"/>
    <cellStyle name="Total 2 4 6 2 2 4" xfId="0"/>
    <cellStyle name="Total 2 4 6 2 3" xfId="0"/>
    <cellStyle name="Total 2 4 6 2 3 2" xfId="0"/>
    <cellStyle name="Total 2 4 6 2 3 3" xfId="0"/>
    <cellStyle name="Total 2 4 6 2 3 4" xfId="0"/>
    <cellStyle name="Total 2 4 6 2 4" xfId="0"/>
    <cellStyle name="Total 2 4 6 2 5" xfId="0"/>
    <cellStyle name="Total 2 4 6 2 6" xfId="0"/>
    <cellStyle name="Total 2 4 6 2 7" xfId="0"/>
    <cellStyle name="Total 2 4 6 3" xfId="0"/>
    <cellStyle name="Total 2 4 6 3 2" xfId="0"/>
    <cellStyle name="Total 2 4 6 3 3" xfId="0"/>
    <cellStyle name="Total 2 4 6 3 4" xfId="0"/>
    <cellStyle name="Total 2 4 6 4" xfId="0"/>
    <cellStyle name="Total 2 4 6 4 2" xfId="0"/>
    <cellStyle name="Total 2 4 6 4 3" xfId="0"/>
    <cellStyle name="Total 2 4 6 4 4" xfId="0"/>
    <cellStyle name="Total 2 4 6 5" xfId="0"/>
    <cellStyle name="Total 2 4 6 6" xfId="0"/>
    <cellStyle name="Total 2 4 6 7" xfId="0"/>
    <cellStyle name="Total 2 4 6 8" xfId="0"/>
    <cellStyle name="Total 2 4 7" xfId="0"/>
    <cellStyle name="Total 2 4 7 2" xfId="0"/>
    <cellStyle name="Total 2 4 7 2 2" xfId="0"/>
    <cellStyle name="Total 2 4 7 2 3" xfId="0"/>
    <cellStyle name="Total 2 4 7 2 4" xfId="0"/>
    <cellStyle name="Total 2 4 7 3" xfId="0"/>
    <cellStyle name="Total 2 4 7 3 2" xfId="0"/>
    <cellStyle name="Total 2 4 7 3 3" xfId="0"/>
    <cellStyle name="Total 2 4 7 3 4" xfId="0"/>
    <cellStyle name="Total 2 4 7 4" xfId="0"/>
    <cellStyle name="Total 2 4 7 5" xfId="0"/>
    <cellStyle name="Total 2 4 7 6" xfId="0"/>
    <cellStyle name="Total 2 4 7 7" xfId="0"/>
    <cellStyle name="Total 2 4 8" xfId="0"/>
    <cellStyle name="Total 2 4 8 2" xfId="0"/>
    <cellStyle name="Total 2 4 8 3" xfId="0"/>
    <cellStyle name="Total 2 4 8 4" xfId="0"/>
    <cellStyle name="Total 2 4 9" xfId="0"/>
    <cellStyle name="Total 2 4 9 2" xfId="0"/>
    <cellStyle name="Total 2 4 9 3" xfId="0"/>
    <cellStyle name="Total 2 4 9 4" xfId="0"/>
    <cellStyle name="Total 2 5" xfId="0"/>
    <cellStyle name="Total 2 5 10" xfId="0"/>
    <cellStyle name="Total 2 5 10 2" xfId="0"/>
    <cellStyle name="Total 2 5 10 3" xfId="0"/>
    <cellStyle name="Total 2 5 10 4" xfId="0"/>
    <cellStyle name="Total 2 5 11" xfId="0"/>
    <cellStyle name="Total 2 5 12" xfId="0"/>
    <cellStyle name="Total 2 5 13" xfId="0"/>
    <cellStyle name="Total 2 5 14" xfId="0"/>
    <cellStyle name="Total 2 5 2" xfId="0"/>
    <cellStyle name="Total 2 5 2 2" xfId="0"/>
    <cellStyle name="Total 2 5 2 2 2" xfId="0"/>
    <cellStyle name="Total 2 5 2 2 2 2" xfId="0"/>
    <cellStyle name="Total 2 5 2 2 2 3" xfId="0"/>
    <cellStyle name="Total 2 5 2 2 2 4" xfId="0"/>
    <cellStyle name="Total 2 5 2 2 3" xfId="0"/>
    <cellStyle name="Total 2 5 2 2 3 2" xfId="0"/>
    <cellStyle name="Total 2 5 2 2 3 3" xfId="0"/>
    <cellStyle name="Total 2 5 2 2 3 4" xfId="0"/>
    <cellStyle name="Total 2 5 2 2 4" xfId="0"/>
    <cellStyle name="Total 2 5 2 2 5" xfId="0"/>
    <cellStyle name="Total 2 5 2 2 6" xfId="0"/>
    <cellStyle name="Total 2 5 2 2 7" xfId="0"/>
    <cellStyle name="Total 2 5 2 3" xfId="0"/>
    <cellStyle name="Total 2 5 2 3 2" xfId="0"/>
    <cellStyle name="Total 2 5 2 3 2 2" xfId="0"/>
    <cellStyle name="Total 2 5 2 3 2 3" xfId="0"/>
    <cellStyle name="Total 2 5 2 3 2 4" xfId="0"/>
    <cellStyle name="Total 2 5 2 3 3" xfId="0"/>
    <cellStyle name="Total 2 5 2 3 3 2" xfId="0"/>
    <cellStyle name="Total 2 5 2 3 3 3" xfId="0"/>
    <cellStyle name="Total 2 5 2 3 3 4" xfId="0"/>
    <cellStyle name="Total 2 5 2 3 4" xfId="0"/>
    <cellStyle name="Total 2 5 2 3 5" xfId="0"/>
    <cellStyle name="Total 2 5 2 3 6" xfId="0"/>
    <cellStyle name="Total 2 5 2 3 7" xfId="0"/>
    <cellStyle name="Total 2 5 2 4" xfId="0"/>
    <cellStyle name="Total 2 5 2 4 2" xfId="0"/>
    <cellStyle name="Total 2 5 2 4 3" xfId="0"/>
    <cellStyle name="Total 2 5 2 4 4" xfId="0"/>
    <cellStyle name="Total 2 5 2 5" xfId="0"/>
    <cellStyle name="Total 2 5 2 5 2" xfId="0"/>
    <cellStyle name="Total 2 5 2 5 3" xfId="0"/>
    <cellStyle name="Total 2 5 2 5 4" xfId="0"/>
    <cellStyle name="Total 2 5 2 6" xfId="0"/>
    <cellStyle name="Total 2 5 2 7" xfId="0"/>
    <cellStyle name="Total 2 5 2 8" xfId="0"/>
    <cellStyle name="Total 2 5 2 9" xfId="0"/>
    <cellStyle name="Total 2 5 3" xfId="0"/>
    <cellStyle name="Total 2 5 3 2" xfId="0"/>
    <cellStyle name="Total 2 5 3 2 2" xfId="0"/>
    <cellStyle name="Total 2 5 3 2 2 2" xfId="0"/>
    <cellStyle name="Total 2 5 3 2 2 3" xfId="0"/>
    <cellStyle name="Total 2 5 3 2 2 4" xfId="0"/>
    <cellStyle name="Total 2 5 3 2 3" xfId="0"/>
    <cellStyle name="Total 2 5 3 2 3 2" xfId="0"/>
    <cellStyle name="Total 2 5 3 2 3 3" xfId="0"/>
    <cellStyle name="Total 2 5 3 2 3 4" xfId="0"/>
    <cellStyle name="Total 2 5 3 2 4" xfId="0"/>
    <cellStyle name="Total 2 5 3 2 5" xfId="0"/>
    <cellStyle name="Total 2 5 3 2 6" xfId="0"/>
    <cellStyle name="Total 2 5 3 2 7" xfId="0"/>
    <cellStyle name="Total 2 5 3 3" xfId="0"/>
    <cellStyle name="Total 2 5 3 3 2" xfId="0"/>
    <cellStyle name="Total 2 5 3 3 3" xfId="0"/>
    <cellStyle name="Total 2 5 3 3 4" xfId="0"/>
    <cellStyle name="Total 2 5 3 4" xfId="0"/>
    <cellStyle name="Total 2 5 3 4 2" xfId="0"/>
    <cellStyle name="Total 2 5 3 4 3" xfId="0"/>
    <cellStyle name="Total 2 5 3 4 4" xfId="0"/>
    <cellStyle name="Total 2 5 3 5" xfId="0"/>
    <cellStyle name="Total 2 5 3 6" xfId="0"/>
    <cellStyle name="Total 2 5 3 7" xfId="0"/>
    <cellStyle name="Total 2 5 3 8" xfId="0"/>
    <cellStyle name="Total 2 5 4" xfId="0"/>
    <cellStyle name="Total 2 5 4 2" xfId="0"/>
    <cellStyle name="Total 2 5 4 2 2" xfId="0"/>
    <cellStyle name="Total 2 5 4 2 2 2" xfId="0"/>
    <cellStyle name="Total 2 5 4 2 2 3" xfId="0"/>
    <cellStyle name="Total 2 5 4 2 2 4" xfId="0"/>
    <cellStyle name="Total 2 5 4 2 3" xfId="0"/>
    <cellStyle name="Total 2 5 4 2 3 2" xfId="0"/>
    <cellStyle name="Total 2 5 4 2 3 3" xfId="0"/>
    <cellStyle name="Total 2 5 4 2 3 4" xfId="0"/>
    <cellStyle name="Total 2 5 4 2 4" xfId="0"/>
    <cellStyle name="Total 2 5 4 2 5" xfId="0"/>
    <cellStyle name="Total 2 5 4 2 6" xfId="0"/>
    <cellStyle name="Total 2 5 4 2 7" xfId="0"/>
    <cellStyle name="Total 2 5 4 3" xfId="0"/>
    <cellStyle name="Total 2 5 4 3 2" xfId="0"/>
    <cellStyle name="Total 2 5 4 3 3" xfId="0"/>
    <cellStyle name="Total 2 5 4 3 4" xfId="0"/>
    <cellStyle name="Total 2 5 4 4" xfId="0"/>
    <cellStyle name="Total 2 5 4 4 2" xfId="0"/>
    <cellStyle name="Total 2 5 4 4 3" xfId="0"/>
    <cellStyle name="Total 2 5 4 4 4" xfId="0"/>
    <cellStyle name="Total 2 5 4 5" xfId="0"/>
    <cellStyle name="Total 2 5 4 6" xfId="0"/>
    <cellStyle name="Total 2 5 4 7" xfId="0"/>
    <cellStyle name="Total 2 5 4 8" xfId="0"/>
    <cellStyle name="Total 2 5 5" xfId="0"/>
    <cellStyle name="Total 2 5 5 2" xfId="0"/>
    <cellStyle name="Total 2 5 5 2 2" xfId="0"/>
    <cellStyle name="Total 2 5 5 2 2 2" xfId="0"/>
    <cellStyle name="Total 2 5 5 2 2 3" xfId="0"/>
    <cellStyle name="Total 2 5 5 2 2 4" xfId="0"/>
    <cellStyle name="Total 2 5 5 2 3" xfId="0"/>
    <cellStyle name="Total 2 5 5 2 3 2" xfId="0"/>
    <cellStyle name="Total 2 5 5 2 3 3" xfId="0"/>
    <cellStyle name="Total 2 5 5 2 3 4" xfId="0"/>
    <cellStyle name="Total 2 5 5 2 4" xfId="0"/>
    <cellStyle name="Total 2 5 5 2 5" xfId="0"/>
    <cellStyle name="Total 2 5 5 2 6" xfId="0"/>
    <cellStyle name="Total 2 5 5 2 7" xfId="0"/>
    <cellStyle name="Total 2 5 5 3" xfId="0"/>
    <cellStyle name="Total 2 5 5 3 2" xfId="0"/>
    <cellStyle name="Total 2 5 5 3 3" xfId="0"/>
    <cellStyle name="Total 2 5 5 3 4" xfId="0"/>
    <cellStyle name="Total 2 5 5 4" xfId="0"/>
    <cellStyle name="Total 2 5 5 4 2" xfId="0"/>
    <cellStyle name="Total 2 5 5 4 3" xfId="0"/>
    <cellStyle name="Total 2 5 5 4 4" xfId="0"/>
    <cellStyle name="Total 2 5 5 5" xfId="0"/>
    <cellStyle name="Total 2 5 5 6" xfId="0"/>
    <cellStyle name="Total 2 5 5 7" xfId="0"/>
    <cellStyle name="Total 2 5 5 8" xfId="0"/>
    <cellStyle name="Total 2 5 6" xfId="0"/>
    <cellStyle name="Total 2 5 6 2" xfId="0"/>
    <cellStyle name="Total 2 5 6 2 2" xfId="0"/>
    <cellStyle name="Total 2 5 6 2 2 2" xfId="0"/>
    <cellStyle name="Total 2 5 6 2 2 3" xfId="0"/>
    <cellStyle name="Total 2 5 6 2 2 4" xfId="0"/>
    <cellStyle name="Total 2 5 6 2 3" xfId="0"/>
    <cellStyle name="Total 2 5 6 2 3 2" xfId="0"/>
    <cellStyle name="Total 2 5 6 2 3 3" xfId="0"/>
    <cellStyle name="Total 2 5 6 2 3 4" xfId="0"/>
    <cellStyle name="Total 2 5 6 2 4" xfId="0"/>
    <cellStyle name="Total 2 5 6 2 5" xfId="0"/>
    <cellStyle name="Total 2 5 6 2 6" xfId="0"/>
    <cellStyle name="Total 2 5 6 2 7" xfId="0"/>
    <cellStyle name="Total 2 5 6 3" xfId="0"/>
    <cellStyle name="Total 2 5 6 3 2" xfId="0"/>
    <cellStyle name="Total 2 5 6 3 3" xfId="0"/>
    <cellStyle name="Total 2 5 6 3 4" xfId="0"/>
    <cellStyle name="Total 2 5 6 4" xfId="0"/>
    <cellStyle name="Total 2 5 6 4 2" xfId="0"/>
    <cellStyle name="Total 2 5 6 4 3" xfId="0"/>
    <cellStyle name="Total 2 5 6 4 4" xfId="0"/>
    <cellStyle name="Total 2 5 6 5" xfId="0"/>
    <cellStyle name="Total 2 5 6 6" xfId="0"/>
    <cellStyle name="Total 2 5 6 7" xfId="0"/>
    <cellStyle name="Total 2 5 6 8" xfId="0"/>
    <cellStyle name="Total 2 5 7" xfId="0"/>
    <cellStyle name="Total 2 5 7 2" xfId="0"/>
    <cellStyle name="Total 2 5 7 2 2" xfId="0"/>
    <cellStyle name="Total 2 5 7 2 3" xfId="0"/>
    <cellStyle name="Total 2 5 7 2 4" xfId="0"/>
    <cellStyle name="Total 2 5 7 3" xfId="0"/>
    <cellStyle name="Total 2 5 7 3 2" xfId="0"/>
    <cellStyle name="Total 2 5 7 3 3" xfId="0"/>
    <cellStyle name="Total 2 5 7 3 4" xfId="0"/>
    <cellStyle name="Total 2 5 7 4" xfId="0"/>
    <cellStyle name="Total 2 5 7 5" xfId="0"/>
    <cellStyle name="Total 2 5 7 6" xfId="0"/>
    <cellStyle name="Total 2 5 7 7" xfId="0"/>
    <cellStyle name="Total 2 5 8" xfId="0"/>
    <cellStyle name="Total 2 5 8 2" xfId="0"/>
    <cellStyle name="Total 2 5 8 3" xfId="0"/>
    <cellStyle name="Total 2 5 8 4" xfId="0"/>
    <cellStyle name="Total 2 5 9" xfId="0"/>
    <cellStyle name="Total 2 5 9 2" xfId="0"/>
    <cellStyle name="Total 2 5 9 3" xfId="0"/>
    <cellStyle name="Total 2 5 9 4" xfId="0"/>
    <cellStyle name="Total 2 6" xfId="0"/>
    <cellStyle name="Total 2 6 10" xfId="0"/>
    <cellStyle name="Total 2 6 10 2" xfId="0"/>
    <cellStyle name="Total 2 6 10 3" xfId="0"/>
    <cellStyle name="Total 2 6 10 4" xfId="0"/>
    <cellStyle name="Total 2 6 11" xfId="0"/>
    <cellStyle name="Total 2 6 11 2" xfId="0"/>
    <cellStyle name="Total 2 6 11 3" xfId="0"/>
    <cellStyle name="Total 2 6 11 4" xfId="0"/>
    <cellStyle name="Total 2 6 12" xfId="0"/>
    <cellStyle name="Total 2 6 13" xfId="0"/>
    <cellStyle name="Total 2 6 14" xfId="0"/>
    <cellStyle name="Total 2 6 15" xfId="0"/>
    <cellStyle name="Total 2 6 2" xfId="0"/>
    <cellStyle name="Total 2 6 2 2" xfId="0"/>
    <cellStyle name="Total 2 6 2 2 2" xfId="0"/>
    <cellStyle name="Total 2 6 2 2 3" xfId="0"/>
    <cellStyle name="Total 2 6 2 2 4" xfId="0"/>
    <cellStyle name="Total 2 6 2 2 5" xfId="0"/>
    <cellStyle name="Total 2 6 2 3" xfId="0"/>
    <cellStyle name="Total 2 6 2 4" xfId="0"/>
    <cellStyle name="Total 2 6 2 5" xfId="0"/>
    <cellStyle name="Total 2 6 2 6" xfId="0"/>
    <cellStyle name="Total 2 6 2 7" xfId="0"/>
    <cellStyle name="Total 2 6 2 8" xfId="0"/>
    <cellStyle name="Total 2 6 2 9" xfId="0"/>
    <cellStyle name="Total 2 6 3" xfId="0"/>
    <cellStyle name="Total 2 6 3 2" xfId="0"/>
    <cellStyle name="Total 2 6 3 2 2" xfId="0"/>
    <cellStyle name="Total 2 6 3 2 2 2" xfId="0"/>
    <cellStyle name="Total 2 6 3 2 2 3" xfId="0"/>
    <cellStyle name="Total 2 6 3 2 2 4" xfId="0"/>
    <cellStyle name="Total 2 6 3 2 3" xfId="0"/>
    <cellStyle name="Total 2 6 3 2 3 2" xfId="0"/>
    <cellStyle name="Total 2 6 3 2 3 3" xfId="0"/>
    <cellStyle name="Total 2 6 3 2 3 4" xfId="0"/>
    <cellStyle name="Total 2 6 3 2 4" xfId="0"/>
    <cellStyle name="Total 2 6 3 2 5" xfId="0"/>
    <cellStyle name="Total 2 6 3 2 6" xfId="0"/>
    <cellStyle name="Total 2 6 3 2 7" xfId="0"/>
    <cellStyle name="Total 2 6 3 3" xfId="0"/>
    <cellStyle name="Total 2 6 3 3 2" xfId="0"/>
    <cellStyle name="Total 2 6 3 3 2 2" xfId="0"/>
    <cellStyle name="Total 2 6 3 3 2 3" xfId="0"/>
    <cellStyle name="Total 2 6 3 3 2 4" xfId="0"/>
    <cellStyle name="Total 2 6 3 3 3" xfId="0"/>
    <cellStyle name="Total 2 6 3 3 3 2" xfId="0"/>
    <cellStyle name="Total 2 6 3 3 3 3" xfId="0"/>
    <cellStyle name="Total 2 6 3 3 3 4" xfId="0"/>
    <cellStyle name="Total 2 6 3 3 4" xfId="0"/>
    <cellStyle name="Total 2 6 3 3 5" xfId="0"/>
    <cellStyle name="Total 2 6 3 3 6" xfId="0"/>
    <cellStyle name="Total 2 6 3 3 7" xfId="0"/>
    <cellStyle name="Total 2 6 3 4" xfId="0"/>
    <cellStyle name="Total 2 6 3 4 2" xfId="0"/>
    <cellStyle name="Total 2 6 3 4 3" xfId="0"/>
    <cellStyle name="Total 2 6 3 4 4" xfId="0"/>
    <cellStyle name="Total 2 6 3 5" xfId="0"/>
    <cellStyle name="Total 2 6 3 5 2" xfId="0"/>
    <cellStyle name="Total 2 6 3 5 3" xfId="0"/>
    <cellStyle name="Total 2 6 3 5 4" xfId="0"/>
    <cellStyle name="Total 2 6 3 6" xfId="0"/>
    <cellStyle name="Total 2 6 3 7" xfId="0"/>
    <cellStyle name="Total 2 6 3 8" xfId="0"/>
    <cellStyle name="Total 2 6 3 9" xfId="0"/>
    <cellStyle name="Total 2 6 4" xfId="0"/>
    <cellStyle name="Total 2 6 4 2" xfId="0"/>
    <cellStyle name="Total 2 6 4 2 2" xfId="0"/>
    <cellStyle name="Total 2 6 4 2 2 2" xfId="0"/>
    <cellStyle name="Total 2 6 4 2 2 3" xfId="0"/>
    <cellStyle name="Total 2 6 4 2 2 4" xfId="0"/>
    <cellStyle name="Total 2 6 4 2 3" xfId="0"/>
    <cellStyle name="Total 2 6 4 2 3 2" xfId="0"/>
    <cellStyle name="Total 2 6 4 2 3 3" xfId="0"/>
    <cellStyle name="Total 2 6 4 2 3 4" xfId="0"/>
    <cellStyle name="Total 2 6 4 2 4" xfId="0"/>
    <cellStyle name="Total 2 6 4 2 5" xfId="0"/>
    <cellStyle name="Total 2 6 4 2 6" xfId="0"/>
    <cellStyle name="Total 2 6 4 2 7" xfId="0"/>
    <cellStyle name="Total 2 6 4 3" xfId="0"/>
    <cellStyle name="Total 2 6 4 3 2" xfId="0"/>
    <cellStyle name="Total 2 6 4 3 3" xfId="0"/>
    <cellStyle name="Total 2 6 4 3 4" xfId="0"/>
    <cellStyle name="Total 2 6 4 4" xfId="0"/>
    <cellStyle name="Total 2 6 4 4 2" xfId="0"/>
    <cellStyle name="Total 2 6 4 4 3" xfId="0"/>
    <cellStyle name="Total 2 6 4 4 4" xfId="0"/>
    <cellStyle name="Total 2 6 4 5" xfId="0"/>
    <cellStyle name="Total 2 6 4 6" xfId="0"/>
    <cellStyle name="Total 2 6 4 7" xfId="0"/>
    <cellStyle name="Total 2 6 4 8" xfId="0"/>
    <cellStyle name="Total 2 6 5" xfId="0"/>
    <cellStyle name="Total 2 6 5 2" xfId="0"/>
    <cellStyle name="Total 2 6 5 2 2" xfId="0"/>
    <cellStyle name="Total 2 6 5 2 2 2" xfId="0"/>
    <cellStyle name="Total 2 6 5 2 2 3" xfId="0"/>
    <cellStyle name="Total 2 6 5 2 2 4" xfId="0"/>
    <cellStyle name="Total 2 6 5 2 3" xfId="0"/>
    <cellStyle name="Total 2 6 5 2 3 2" xfId="0"/>
    <cellStyle name="Total 2 6 5 2 3 3" xfId="0"/>
    <cellStyle name="Total 2 6 5 2 3 4" xfId="0"/>
    <cellStyle name="Total 2 6 5 2 4" xfId="0"/>
    <cellStyle name="Total 2 6 5 2 5" xfId="0"/>
    <cellStyle name="Total 2 6 5 2 6" xfId="0"/>
    <cellStyle name="Total 2 6 5 2 7" xfId="0"/>
    <cellStyle name="Total 2 6 5 3" xfId="0"/>
    <cellStyle name="Total 2 6 5 3 2" xfId="0"/>
    <cellStyle name="Total 2 6 5 3 3" xfId="0"/>
    <cellStyle name="Total 2 6 5 3 4" xfId="0"/>
    <cellStyle name="Total 2 6 5 4" xfId="0"/>
    <cellStyle name="Total 2 6 5 4 2" xfId="0"/>
    <cellStyle name="Total 2 6 5 4 3" xfId="0"/>
    <cellStyle name="Total 2 6 5 4 4" xfId="0"/>
    <cellStyle name="Total 2 6 5 5" xfId="0"/>
    <cellStyle name="Total 2 6 5 6" xfId="0"/>
    <cellStyle name="Total 2 6 5 7" xfId="0"/>
    <cellStyle name="Total 2 6 5 8" xfId="0"/>
    <cellStyle name="Total 2 6 6" xfId="0"/>
    <cellStyle name="Total 2 6 6 2" xfId="0"/>
    <cellStyle name="Total 2 6 6 2 2" xfId="0"/>
    <cellStyle name="Total 2 6 6 2 2 2" xfId="0"/>
    <cellStyle name="Total 2 6 6 2 2 3" xfId="0"/>
    <cellStyle name="Total 2 6 6 2 2 4" xfId="0"/>
    <cellStyle name="Total 2 6 6 2 3" xfId="0"/>
    <cellStyle name="Total 2 6 6 2 3 2" xfId="0"/>
    <cellStyle name="Total 2 6 6 2 3 3" xfId="0"/>
    <cellStyle name="Total 2 6 6 2 3 4" xfId="0"/>
    <cellStyle name="Total 2 6 6 2 4" xfId="0"/>
    <cellStyle name="Total 2 6 6 2 5" xfId="0"/>
    <cellStyle name="Total 2 6 6 2 6" xfId="0"/>
    <cellStyle name="Total 2 6 6 2 7" xfId="0"/>
    <cellStyle name="Total 2 6 6 3" xfId="0"/>
    <cellStyle name="Total 2 6 6 3 2" xfId="0"/>
    <cellStyle name="Total 2 6 6 3 3" xfId="0"/>
    <cellStyle name="Total 2 6 6 3 4" xfId="0"/>
    <cellStyle name="Total 2 6 6 4" xfId="0"/>
    <cellStyle name="Total 2 6 6 4 2" xfId="0"/>
    <cellStyle name="Total 2 6 6 4 3" xfId="0"/>
    <cellStyle name="Total 2 6 6 4 4" xfId="0"/>
    <cellStyle name="Total 2 6 6 5" xfId="0"/>
    <cellStyle name="Total 2 6 6 6" xfId="0"/>
    <cellStyle name="Total 2 6 6 7" xfId="0"/>
    <cellStyle name="Total 2 6 6 8" xfId="0"/>
    <cellStyle name="Total 2 6 7" xfId="0"/>
    <cellStyle name="Total 2 6 7 2" xfId="0"/>
    <cellStyle name="Total 2 6 7 2 2" xfId="0"/>
    <cellStyle name="Total 2 6 7 2 2 2" xfId="0"/>
    <cellStyle name="Total 2 6 7 2 2 3" xfId="0"/>
    <cellStyle name="Total 2 6 7 2 2 4" xfId="0"/>
    <cellStyle name="Total 2 6 7 2 3" xfId="0"/>
    <cellStyle name="Total 2 6 7 2 3 2" xfId="0"/>
    <cellStyle name="Total 2 6 7 2 3 3" xfId="0"/>
    <cellStyle name="Total 2 6 7 2 3 4" xfId="0"/>
    <cellStyle name="Total 2 6 7 2 4" xfId="0"/>
    <cellStyle name="Total 2 6 7 2 5" xfId="0"/>
    <cellStyle name="Total 2 6 7 2 6" xfId="0"/>
    <cellStyle name="Total 2 6 7 2 7" xfId="0"/>
    <cellStyle name="Total 2 6 7 3" xfId="0"/>
    <cellStyle name="Total 2 6 7 3 2" xfId="0"/>
    <cellStyle name="Total 2 6 7 3 3" xfId="0"/>
    <cellStyle name="Total 2 6 7 3 4" xfId="0"/>
    <cellStyle name="Total 2 6 7 4" xfId="0"/>
    <cellStyle name="Total 2 6 7 4 2" xfId="0"/>
    <cellStyle name="Total 2 6 7 4 3" xfId="0"/>
    <cellStyle name="Total 2 6 7 4 4" xfId="0"/>
    <cellStyle name="Total 2 6 7 5" xfId="0"/>
    <cellStyle name="Total 2 6 7 6" xfId="0"/>
    <cellStyle name="Total 2 6 7 7" xfId="0"/>
    <cellStyle name="Total 2 6 7 8" xfId="0"/>
    <cellStyle name="Total 2 6 8" xfId="0"/>
    <cellStyle name="Total 2 6 8 2" xfId="0"/>
    <cellStyle name="Total 2 6 8 2 2" xfId="0"/>
    <cellStyle name="Total 2 6 8 2 3" xfId="0"/>
    <cellStyle name="Total 2 6 8 2 4" xfId="0"/>
    <cellStyle name="Total 2 6 8 3" xfId="0"/>
    <cellStyle name="Total 2 6 8 3 2" xfId="0"/>
    <cellStyle name="Total 2 6 8 3 3" xfId="0"/>
    <cellStyle name="Total 2 6 8 3 4" xfId="0"/>
    <cellStyle name="Total 2 6 8 4" xfId="0"/>
    <cellStyle name="Total 2 6 8 5" xfId="0"/>
    <cellStyle name="Total 2 6 8 6" xfId="0"/>
    <cellStyle name="Total 2 6 8 7" xfId="0"/>
    <cellStyle name="Total 2 6 9" xfId="0"/>
    <cellStyle name="Total 2 6 9 2" xfId="0"/>
    <cellStyle name="Total 2 6 9 3" xfId="0"/>
    <cellStyle name="Total 2 6 9 4" xfId="0"/>
    <cellStyle name="Total 2 7" xfId="0"/>
    <cellStyle name="Total 2 7 10" xfId="0"/>
    <cellStyle name="Total 2 7 10 2" xfId="0"/>
    <cellStyle name="Total 2 7 10 3" xfId="0"/>
    <cellStyle name="Total 2 7 10 4" xfId="0"/>
    <cellStyle name="Total 2 7 11" xfId="0"/>
    <cellStyle name="Total 2 7 11 2" xfId="0"/>
    <cellStyle name="Total 2 7 11 3" xfId="0"/>
    <cellStyle name="Total 2 7 11 4" xfId="0"/>
    <cellStyle name="Total 2 7 12" xfId="0"/>
    <cellStyle name="Total 2 7 13" xfId="0"/>
    <cellStyle name="Total 2 7 14" xfId="0"/>
    <cellStyle name="Total 2 7 15" xfId="0"/>
    <cellStyle name="Total 2 7 2" xfId="0"/>
    <cellStyle name="Total 2 7 2 2" xfId="0"/>
    <cellStyle name="Total 2 7 2 2 2" xfId="0"/>
    <cellStyle name="Total 2 7 2 2 3" xfId="0"/>
    <cellStyle name="Total 2 7 2 2 4" xfId="0"/>
    <cellStyle name="Total 2 7 2 2 5" xfId="0"/>
    <cellStyle name="Total 2 7 2 3" xfId="0"/>
    <cellStyle name="Total 2 7 2 4" xfId="0"/>
    <cellStyle name="Total 2 7 2 5" xfId="0"/>
    <cellStyle name="Total 2 7 2 6" xfId="0"/>
    <cellStyle name="Total 2 7 2 7" xfId="0"/>
    <cellStyle name="Total 2 7 2 8" xfId="0"/>
    <cellStyle name="Total 2 7 2 9" xfId="0"/>
    <cellStyle name="Total 2 7 3" xfId="0"/>
    <cellStyle name="Total 2 7 3 2" xfId="0"/>
    <cellStyle name="Total 2 7 3 2 2" xfId="0"/>
    <cellStyle name="Total 2 7 3 2 2 2" xfId="0"/>
    <cellStyle name="Total 2 7 3 2 2 3" xfId="0"/>
    <cellStyle name="Total 2 7 3 2 2 4" xfId="0"/>
    <cellStyle name="Total 2 7 3 2 3" xfId="0"/>
    <cellStyle name="Total 2 7 3 2 3 2" xfId="0"/>
    <cellStyle name="Total 2 7 3 2 3 3" xfId="0"/>
    <cellStyle name="Total 2 7 3 2 3 4" xfId="0"/>
    <cellStyle name="Total 2 7 3 2 4" xfId="0"/>
    <cellStyle name="Total 2 7 3 2 5" xfId="0"/>
    <cellStyle name="Total 2 7 3 2 6" xfId="0"/>
    <cellStyle name="Total 2 7 3 2 7" xfId="0"/>
    <cellStyle name="Total 2 7 3 3" xfId="0"/>
    <cellStyle name="Total 2 7 3 3 2" xfId="0"/>
    <cellStyle name="Total 2 7 3 3 2 2" xfId="0"/>
    <cellStyle name="Total 2 7 3 3 2 3" xfId="0"/>
    <cellStyle name="Total 2 7 3 3 2 4" xfId="0"/>
    <cellStyle name="Total 2 7 3 3 3" xfId="0"/>
    <cellStyle name="Total 2 7 3 3 3 2" xfId="0"/>
    <cellStyle name="Total 2 7 3 3 3 3" xfId="0"/>
    <cellStyle name="Total 2 7 3 3 3 4" xfId="0"/>
    <cellStyle name="Total 2 7 3 3 4" xfId="0"/>
    <cellStyle name="Total 2 7 3 3 5" xfId="0"/>
    <cellStyle name="Total 2 7 3 3 6" xfId="0"/>
    <cellStyle name="Total 2 7 3 3 7" xfId="0"/>
    <cellStyle name="Total 2 7 3 4" xfId="0"/>
    <cellStyle name="Total 2 7 3 4 2" xfId="0"/>
    <cellStyle name="Total 2 7 3 4 3" xfId="0"/>
    <cellStyle name="Total 2 7 3 4 4" xfId="0"/>
    <cellStyle name="Total 2 7 3 5" xfId="0"/>
    <cellStyle name="Total 2 7 3 5 2" xfId="0"/>
    <cellStyle name="Total 2 7 3 5 3" xfId="0"/>
    <cellStyle name="Total 2 7 3 5 4" xfId="0"/>
    <cellStyle name="Total 2 7 3 6" xfId="0"/>
    <cellStyle name="Total 2 7 3 7" xfId="0"/>
    <cellStyle name="Total 2 7 3 8" xfId="0"/>
    <cellStyle name="Total 2 7 3 9" xfId="0"/>
    <cellStyle name="Total 2 7 4" xfId="0"/>
    <cellStyle name="Total 2 7 4 2" xfId="0"/>
    <cellStyle name="Total 2 7 4 2 2" xfId="0"/>
    <cellStyle name="Total 2 7 4 2 2 2" xfId="0"/>
    <cellStyle name="Total 2 7 4 2 2 3" xfId="0"/>
    <cellStyle name="Total 2 7 4 2 2 4" xfId="0"/>
    <cellStyle name="Total 2 7 4 2 3" xfId="0"/>
    <cellStyle name="Total 2 7 4 2 3 2" xfId="0"/>
    <cellStyle name="Total 2 7 4 2 3 3" xfId="0"/>
    <cellStyle name="Total 2 7 4 2 3 4" xfId="0"/>
    <cellStyle name="Total 2 7 4 2 4" xfId="0"/>
    <cellStyle name="Total 2 7 4 2 5" xfId="0"/>
    <cellStyle name="Total 2 7 4 2 6" xfId="0"/>
    <cellStyle name="Total 2 7 4 2 7" xfId="0"/>
    <cellStyle name="Total 2 7 4 3" xfId="0"/>
    <cellStyle name="Total 2 7 4 3 2" xfId="0"/>
    <cellStyle name="Total 2 7 4 3 3" xfId="0"/>
    <cellStyle name="Total 2 7 4 3 4" xfId="0"/>
    <cellStyle name="Total 2 7 4 4" xfId="0"/>
    <cellStyle name="Total 2 7 4 4 2" xfId="0"/>
    <cellStyle name="Total 2 7 4 4 3" xfId="0"/>
    <cellStyle name="Total 2 7 4 4 4" xfId="0"/>
    <cellStyle name="Total 2 7 4 5" xfId="0"/>
    <cellStyle name="Total 2 7 4 6" xfId="0"/>
    <cellStyle name="Total 2 7 4 7" xfId="0"/>
    <cellStyle name="Total 2 7 4 8" xfId="0"/>
    <cellStyle name="Total 2 7 5" xfId="0"/>
    <cellStyle name="Total 2 7 5 2" xfId="0"/>
    <cellStyle name="Total 2 7 5 2 2" xfId="0"/>
    <cellStyle name="Total 2 7 5 2 2 2" xfId="0"/>
    <cellStyle name="Total 2 7 5 2 2 3" xfId="0"/>
    <cellStyle name="Total 2 7 5 2 2 4" xfId="0"/>
    <cellStyle name="Total 2 7 5 2 3" xfId="0"/>
    <cellStyle name="Total 2 7 5 2 3 2" xfId="0"/>
    <cellStyle name="Total 2 7 5 2 3 3" xfId="0"/>
    <cellStyle name="Total 2 7 5 2 3 4" xfId="0"/>
    <cellStyle name="Total 2 7 5 2 4" xfId="0"/>
    <cellStyle name="Total 2 7 5 2 5" xfId="0"/>
    <cellStyle name="Total 2 7 5 2 6" xfId="0"/>
    <cellStyle name="Total 2 7 5 2 7" xfId="0"/>
    <cellStyle name="Total 2 7 5 3" xfId="0"/>
    <cellStyle name="Total 2 7 5 3 2" xfId="0"/>
    <cellStyle name="Total 2 7 5 3 3" xfId="0"/>
    <cellStyle name="Total 2 7 5 3 4" xfId="0"/>
    <cellStyle name="Total 2 7 5 4" xfId="0"/>
    <cellStyle name="Total 2 7 5 4 2" xfId="0"/>
    <cellStyle name="Total 2 7 5 4 3" xfId="0"/>
    <cellStyle name="Total 2 7 5 4 4" xfId="0"/>
    <cellStyle name="Total 2 7 5 5" xfId="0"/>
    <cellStyle name="Total 2 7 5 6" xfId="0"/>
    <cellStyle name="Total 2 7 5 7" xfId="0"/>
    <cellStyle name="Total 2 7 5 8" xfId="0"/>
    <cellStyle name="Total 2 7 6" xfId="0"/>
    <cellStyle name="Total 2 7 6 2" xfId="0"/>
    <cellStyle name="Total 2 7 6 2 2" xfId="0"/>
    <cellStyle name="Total 2 7 6 2 2 2" xfId="0"/>
    <cellStyle name="Total 2 7 6 2 2 3" xfId="0"/>
    <cellStyle name="Total 2 7 6 2 2 4" xfId="0"/>
    <cellStyle name="Total 2 7 6 2 3" xfId="0"/>
    <cellStyle name="Total 2 7 6 2 3 2" xfId="0"/>
    <cellStyle name="Total 2 7 6 2 3 3" xfId="0"/>
    <cellStyle name="Total 2 7 6 2 3 4" xfId="0"/>
    <cellStyle name="Total 2 7 6 2 4" xfId="0"/>
    <cellStyle name="Total 2 7 6 2 5" xfId="0"/>
    <cellStyle name="Total 2 7 6 2 6" xfId="0"/>
    <cellStyle name="Total 2 7 6 2 7" xfId="0"/>
    <cellStyle name="Total 2 7 6 3" xfId="0"/>
    <cellStyle name="Total 2 7 6 3 2" xfId="0"/>
    <cellStyle name="Total 2 7 6 3 3" xfId="0"/>
    <cellStyle name="Total 2 7 6 3 4" xfId="0"/>
    <cellStyle name="Total 2 7 6 4" xfId="0"/>
    <cellStyle name="Total 2 7 6 4 2" xfId="0"/>
    <cellStyle name="Total 2 7 6 4 3" xfId="0"/>
    <cellStyle name="Total 2 7 6 4 4" xfId="0"/>
    <cellStyle name="Total 2 7 6 5" xfId="0"/>
    <cellStyle name="Total 2 7 6 6" xfId="0"/>
    <cellStyle name="Total 2 7 6 7" xfId="0"/>
    <cellStyle name="Total 2 7 6 8" xfId="0"/>
    <cellStyle name="Total 2 7 7" xfId="0"/>
    <cellStyle name="Total 2 7 7 2" xfId="0"/>
    <cellStyle name="Total 2 7 7 2 2" xfId="0"/>
    <cellStyle name="Total 2 7 7 2 2 2" xfId="0"/>
    <cellStyle name="Total 2 7 7 2 2 3" xfId="0"/>
    <cellStyle name="Total 2 7 7 2 2 4" xfId="0"/>
    <cellStyle name="Total 2 7 7 2 3" xfId="0"/>
    <cellStyle name="Total 2 7 7 2 3 2" xfId="0"/>
    <cellStyle name="Total 2 7 7 2 3 3" xfId="0"/>
    <cellStyle name="Total 2 7 7 2 3 4" xfId="0"/>
    <cellStyle name="Total 2 7 7 2 4" xfId="0"/>
    <cellStyle name="Total 2 7 7 2 5" xfId="0"/>
    <cellStyle name="Total 2 7 7 2 6" xfId="0"/>
    <cellStyle name="Total 2 7 7 2 7" xfId="0"/>
    <cellStyle name="Total 2 7 7 3" xfId="0"/>
    <cellStyle name="Total 2 7 7 3 2" xfId="0"/>
    <cellStyle name="Total 2 7 7 3 3" xfId="0"/>
    <cellStyle name="Total 2 7 7 3 4" xfId="0"/>
    <cellStyle name="Total 2 7 7 4" xfId="0"/>
    <cellStyle name="Total 2 7 7 4 2" xfId="0"/>
    <cellStyle name="Total 2 7 7 4 3" xfId="0"/>
    <cellStyle name="Total 2 7 7 4 4" xfId="0"/>
    <cellStyle name="Total 2 7 7 5" xfId="0"/>
    <cellStyle name="Total 2 7 7 6" xfId="0"/>
    <cellStyle name="Total 2 7 7 7" xfId="0"/>
    <cellStyle name="Total 2 7 7 8" xfId="0"/>
    <cellStyle name="Total 2 7 8" xfId="0"/>
    <cellStyle name="Total 2 7 8 2" xfId="0"/>
    <cellStyle name="Total 2 7 8 2 2" xfId="0"/>
    <cellStyle name="Total 2 7 8 2 3" xfId="0"/>
    <cellStyle name="Total 2 7 8 2 4" xfId="0"/>
    <cellStyle name="Total 2 7 8 3" xfId="0"/>
    <cellStyle name="Total 2 7 8 3 2" xfId="0"/>
    <cellStyle name="Total 2 7 8 3 3" xfId="0"/>
    <cellStyle name="Total 2 7 8 3 4" xfId="0"/>
    <cellStyle name="Total 2 7 8 4" xfId="0"/>
    <cellStyle name="Total 2 7 8 5" xfId="0"/>
    <cellStyle name="Total 2 7 8 6" xfId="0"/>
    <cellStyle name="Total 2 7 8 7" xfId="0"/>
    <cellStyle name="Total 2 7 9" xfId="0"/>
    <cellStyle name="Total 2 7 9 2" xfId="0"/>
    <cellStyle name="Total 2 7 9 3" xfId="0"/>
    <cellStyle name="Total 2 7 9 4" xfId="0"/>
    <cellStyle name="Total 2 8" xfId="0"/>
    <cellStyle name="Total 2 8 2" xfId="0"/>
    <cellStyle name="Total 2 8 2 2" xfId="0"/>
    <cellStyle name="Total 2 8 2 3" xfId="0"/>
    <cellStyle name="Total 2 8 2 4" xfId="0"/>
    <cellStyle name="Total 2 8 2 5" xfId="0"/>
    <cellStyle name="Total 2 8 3" xfId="0"/>
    <cellStyle name="Total 2 8 4" xfId="0"/>
    <cellStyle name="Total 2 8 5" xfId="0"/>
    <cellStyle name="Total 2 8 6" xfId="0"/>
    <cellStyle name="Total 2 8 7" xfId="0"/>
    <cellStyle name="Total 2 8 8" xfId="0"/>
    <cellStyle name="Total 2 8 9" xfId="0"/>
    <cellStyle name="Total 2 9" xfId="0"/>
    <cellStyle name="Total 2 9 2" xfId="0"/>
    <cellStyle name="Total 2 9 2 2" xfId="0"/>
    <cellStyle name="Total 2 9 2 3" xfId="0"/>
    <cellStyle name="Total 2 9 2 4" xfId="0"/>
    <cellStyle name="Total 2 9 2 5" xfId="0"/>
    <cellStyle name="Total 2 9 3" xfId="0"/>
    <cellStyle name="Total 2 9 4" xfId="0"/>
    <cellStyle name="Total 2 9 5" xfId="0"/>
    <cellStyle name="Total 2 9 6" xfId="0"/>
    <cellStyle name="Total 2 9 7" xfId="0"/>
    <cellStyle name="Total 2 9 8" xfId="0"/>
    <cellStyle name="Total 2 9 9" xfId="0"/>
    <cellStyle name="Total 3" xfId="0"/>
    <cellStyle name="Total 3 2" xfId="0"/>
    <cellStyle name="Total 3 2 2" xfId="0"/>
    <cellStyle name="Total 3 2 3" xfId="0"/>
    <cellStyle name="Total 3 2 4" xfId="0"/>
    <cellStyle name="Total 3 2 5" xfId="0"/>
    <cellStyle name="Total 3 3" xfId="0"/>
    <cellStyle name="Total 3 4" xfId="0"/>
    <cellStyle name="Total 3 5" xfId="0"/>
    <cellStyle name="Total 3 6" xfId="0"/>
    <cellStyle name="Total 3 7" xfId="0"/>
    <cellStyle name="Total 3 8" xfId="0"/>
    <cellStyle name="Total 3 9" xfId="0"/>
    <cellStyle name="Total 4" xfId="0"/>
    <cellStyle name="Total 4 10" xfId="0"/>
    <cellStyle name="Total 4 2" xfId="0"/>
    <cellStyle name="Total 4 2 10" xfId="0"/>
    <cellStyle name="Total 4 2 10 2" xfId="0"/>
    <cellStyle name="Total 4 2 10 3" xfId="0"/>
    <cellStyle name="Total 4 2 10 4" xfId="0"/>
    <cellStyle name="Total 4 2 11" xfId="0"/>
    <cellStyle name="Total 4 2 12" xfId="0"/>
    <cellStyle name="Total 4 2 13" xfId="0"/>
    <cellStyle name="Total 4 2 14" xfId="0"/>
    <cellStyle name="Total 4 2 2" xfId="0"/>
    <cellStyle name="Total 4 2 2 2" xfId="0"/>
    <cellStyle name="Total 4 2 2 2 2" xfId="0"/>
    <cellStyle name="Total 4 2 2 2 2 2" xfId="0"/>
    <cellStyle name="Total 4 2 2 2 2 3" xfId="0"/>
    <cellStyle name="Total 4 2 2 2 2 4" xfId="0"/>
    <cellStyle name="Total 4 2 2 2 3" xfId="0"/>
    <cellStyle name="Total 4 2 2 2 3 2" xfId="0"/>
    <cellStyle name="Total 4 2 2 2 3 3" xfId="0"/>
    <cellStyle name="Total 4 2 2 2 3 4" xfId="0"/>
    <cellStyle name="Total 4 2 2 2 4" xfId="0"/>
    <cellStyle name="Total 4 2 2 2 5" xfId="0"/>
    <cellStyle name="Total 4 2 2 2 6" xfId="0"/>
    <cellStyle name="Total 4 2 2 2 7" xfId="0"/>
    <cellStyle name="Total 4 2 2 3" xfId="0"/>
    <cellStyle name="Total 4 2 2 3 2" xfId="0"/>
    <cellStyle name="Total 4 2 2 3 2 2" xfId="0"/>
    <cellStyle name="Total 4 2 2 3 2 3" xfId="0"/>
    <cellStyle name="Total 4 2 2 3 2 4" xfId="0"/>
    <cellStyle name="Total 4 2 2 3 3" xfId="0"/>
    <cellStyle name="Total 4 2 2 3 3 2" xfId="0"/>
    <cellStyle name="Total 4 2 2 3 3 3" xfId="0"/>
    <cellStyle name="Total 4 2 2 3 3 4" xfId="0"/>
    <cellStyle name="Total 4 2 2 3 4" xfId="0"/>
    <cellStyle name="Total 4 2 2 3 5" xfId="0"/>
    <cellStyle name="Total 4 2 2 3 6" xfId="0"/>
    <cellStyle name="Total 4 2 2 3 7" xfId="0"/>
    <cellStyle name="Total 4 2 2 4" xfId="0"/>
    <cellStyle name="Total 4 2 2 4 2" xfId="0"/>
    <cellStyle name="Total 4 2 2 4 3" xfId="0"/>
    <cellStyle name="Total 4 2 2 4 4" xfId="0"/>
    <cellStyle name="Total 4 2 2 5" xfId="0"/>
    <cellStyle name="Total 4 2 2 5 2" xfId="0"/>
    <cellStyle name="Total 4 2 2 5 3" xfId="0"/>
    <cellStyle name="Total 4 2 2 5 4" xfId="0"/>
    <cellStyle name="Total 4 2 2 6" xfId="0"/>
    <cellStyle name="Total 4 2 2 7" xfId="0"/>
    <cellStyle name="Total 4 2 2 8" xfId="0"/>
    <cellStyle name="Total 4 2 2 9" xfId="0"/>
    <cellStyle name="Total 4 2 3" xfId="0"/>
    <cellStyle name="Total 4 2 3 2" xfId="0"/>
    <cellStyle name="Total 4 2 3 2 2" xfId="0"/>
    <cellStyle name="Total 4 2 3 2 2 2" xfId="0"/>
    <cellStyle name="Total 4 2 3 2 2 3" xfId="0"/>
    <cellStyle name="Total 4 2 3 2 2 4" xfId="0"/>
    <cellStyle name="Total 4 2 3 2 3" xfId="0"/>
    <cellStyle name="Total 4 2 3 2 3 2" xfId="0"/>
    <cellStyle name="Total 4 2 3 2 3 3" xfId="0"/>
    <cellStyle name="Total 4 2 3 2 3 4" xfId="0"/>
    <cellStyle name="Total 4 2 3 2 4" xfId="0"/>
    <cellStyle name="Total 4 2 3 2 5" xfId="0"/>
    <cellStyle name="Total 4 2 3 2 6" xfId="0"/>
    <cellStyle name="Total 4 2 3 2 7" xfId="0"/>
    <cellStyle name="Total 4 2 3 3" xfId="0"/>
    <cellStyle name="Total 4 2 3 3 2" xfId="0"/>
    <cellStyle name="Total 4 2 3 3 3" xfId="0"/>
    <cellStyle name="Total 4 2 3 3 4" xfId="0"/>
    <cellStyle name="Total 4 2 3 4" xfId="0"/>
    <cellStyle name="Total 4 2 3 4 2" xfId="0"/>
    <cellStyle name="Total 4 2 3 4 3" xfId="0"/>
    <cellStyle name="Total 4 2 3 4 4" xfId="0"/>
    <cellStyle name="Total 4 2 3 5" xfId="0"/>
    <cellStyle name="Total 4 2 3 6" xfId="0"/>
    <cellStyle name="Total 4 2 3 7" xfId="0"/>
    <cellStyle name="Total 4 2 3 8" xfId="0"/>
    <cellStyle name="Total 4 2 4" xfId="0"/>
    <cellStyle name="Total 4 2 4 2" xfId="0"/>
    <cellStyle name="Total 4 2 4 2 2" xfId="0"/>
    <cellStyle name="Total 4 2 4 2 2 2" xfId="0"/>
    <cellStyle name="Total 4 2 4 2 2 3" xfId="0"/>
    <cellStyle name="Total 4 2 4 2 2 4" xfId="0"/>
    <cellStyle name="Total 4 2 4 2 3" xfId="0"/>
    <cellStyle name="Total 4 2 4 2 3 2" xfId="0"/>
    <cellStyle name="Total 4 2 4 2 3 3" xfId="0"/>
    <cellStyle name="Total 4 2 4 2 3 4" xfId="0"/>
    <cellStyle name="Total 4 2 4 2 4" xfId="0"/>
    <cellStyle name="Total 4 2 4 2 5" xfId="0"/>
    <cellStyle name="Total 4 2 4 2 6" xfId="0"/>
    <cellStyle name="Total 4 2 4 2 7" xfId="0"/>
    <cellStyle name="Total 4 2 4 3" xfId="0"/>
    <cellStyle name="Total 4 2 4 3 2" xfId="0"/>
    <cellStyle name="Total 4 2 4 3 3" xfId="0"/>
    <cellStyle name="Total 4 2 4 3 4" xfId="0"/>
    <cellStyle name="Total 4 2 4 4" xfId="0"/>
    <cellStyle name="Total 4 2 4 4 2" xfId="0"/>
    <cellStyle name="Total 4 2 4 4 3" xfId="0"/>
    <cellStyle name="Total 4 2 4 4 4" xfId="0"/>
    <cellStyle name="Total 4 2 4 5" xfId="0"/>
    <cellStyle name="Total 4 2 4 6" xfId="0"/>
    <cellStyle name="Total 4 2 4 7" xfId="0"/>
    <cellStyle name="Total 4 2 4 8" xfId="0"/>
    <cellStyle name="Total 4 2 5" xfId="0"/>
    <cellStyle name="Total 4 2 5 2" xfId="0"/>
    <cellStyle name="Total 4 2 5 2 2" xfId="0"/>
    <cellStyle name="Total 4 2 5 2 2 2" xfId="0"/>
    <cellStyle name="Total 4 2 5 2 2 3" xfId="0"/>
    <cellStyle name="Total 4 2 5 2 2 4" xfId="0"/>
    <cellStyle name="Total 4 2 5 2 3" xfId="0"/>
    <cellStyle name="Total 4 2 5 2 3 2" xfId="0"/>
    <cellStyle name="Total 4 2 5 2 3 3" xfId="0"/>
    <cellStyle name="Total 4 2 5 2 3 4" xfId="0"/>
    <cellStyle name="Total 4 2 5 2 4" xfId="0"/>
    <cellStyle name="Total 4 2 5 2 5" xfId="0"/>
    <cellStyle name="Total 4 2 5 2 6" xfId="0"/>
    <cellStyle name="Total 4 2 5 2 7" xfId="0"/>
    <cellStyle name="Total 4 2 5 3" xfId="0"/>
    <cellStyle name="Total 4 2 5 3 2" xfId="0"/>
    <cellStyle name="Total 4 2 5 3 3" xfId="0"/>
    <cellStyle name="Total 4 2 5 3 4" xfId="0"/>
    <cellStyle name="Total 4 2 5 4" xfId="0"/>
    <cellStyle name="Total 4 2 5 4 2" xfId="0"/>
    <cellStyle name="Total 4 2 5 4 3" xfId="0"/>
    <cellStyle name="Total 4 2 5 4 4" xfId="0"/>
    <cellStyle name="Total 4 2 5 5" xfId="0"/>
    <cellStyle name="Total 4 2 5 6" xfId="0"/>
    <cellStyle name="Total 4 2 5 7" xfId="0"/>
    <cellStyle name="Total 4 2 5 8" xfId="0"/>
    <cellStyle name="Total 4 2 6" xfId="0"/>
    <cellStyle name="Total 4 2 6 2" xfId="0"/>
    <cellStyle name="Total 4 2 6 2 2" xfId="0"/>
    <cellStyle name="Total 4 2 6 2 2 2" xfId="0"/>
    <cellStyle name="Total 4 2 6 2 2 3" xfId="0"/>
    <cellStyle name="Total 4 2 6 2 2 4" xfId="0"/>
    <cellStyle name="Total 4 2 6 2 3" xfId="0"/>
    <cellStyle name="Total 4 2 6 2 3 2" xfId="0"/>
    <cellStyle name="Total 4 2 6 2 3 3" xfId="0"/>
    <cellStyle name="Total 4 2 6 2 3 4" xfId="0"/>
    <cellStyle name="Total 4 2 6 2 4" xfId="0"/>
    <cellStyle name="Total 4 2 6 2 5" xfId="0"/>
    <cellStyle name="Total 4 2 6 2 6" xfId="0"/>
    <cellStyle name="Total 4 2 6 2 7" xfId="0"/>
    <cellStyle name="Total 4 2 6 3" xfId="0"/>
    <cellStyle name="Total 4 2 6 3 2" xfId="0"/>
    <cellStyle name="Total 4 2 6 3 3" xfId="0"/>
    <cellStyle name="Total 4 2 6 3 4" xfId="0"/>
    <cellStyle name="Total 4 2 6 4" xfId="0"/>
    <cellStyle name="Total 4 2 6 4 2" xfId="0"/>
    <cellStyle name="Total 4 2 6 4 3" xfId="0"/>
    <cellStyle name="Total 4 2 6 4 4" xfId="0"/>
    <cellStyle name="Total 4 2 6 5" xfId="0"/>
    <cellStyle name="Total 4 2 6 6" xfId="0"/>
    <cellStyle name="Total 4 2 6 7" xfId="0"/>
    <cellStyle name="Total 4 2 6 8" xfId="0"/>
    <cellStyle name="Total 4 2 7" xfId="0"/>
    <cellStyle name="Total 4 2 7 2" xfId="0"/>
    <cellStyle name="Total 4 2 7 2 2" xfId="0"/>
    <cellStyle name="Total 4 2 7 2 3" xfId="0"/>
    <cellStyle name="Total 4 2 7 2 4" xfId="0"/>
    <cellStyle name="Total 4 2 7 3" xfId="0"/>
    <cellStyle name="Total 4 2 7 3 2" xfId="0"/>
    <cellStyle name="Total 4 2 7 3 3" xfId="0"/>
    <cellStyle name="Total 4 2 7 3 4" xfId="0"/>
    <cellStyle name="Total 4 2 7 4" xfId="0"/>
    <cellStyle name="Total 4 2 7 5" xfId="0"/>
    <cellStyle name="Total 4 2 7 6" xfId="0"/>
    <cellStyle name="Total 4 2 7 7" xfId="0"/>
    <cellStyle name="Total 4 2 8" xfId="0"/>
    <cellStyle name="Total 4 2 8 2" xfId="0"/>
    <cellStyle name="Total 4 2 8 3" xfId="0"/>
    <cellStyle name="Total 4 2 8 4" xfId="0"/>
    <cellStyle name="Total 4 2 9" xfId="0"/>
    <cellStyle name="Total 4 2 9 2" xfId="0"/>
    <cellStyle name="Total 4 2 9 3" xfId="0"/>
    <cellStyle name="Total 4 2 9 4" xfId="0"/>
    <cellStyle name="Total 4 3" xfId="0"/>
    <cellStyle name="Total 4 3 2" xfId="0"/>
    <cellStyle name="Total 4 3 3" xfId="0"/>
    <cellStyle name="Total 4 3 4" xfId="0"/>
    <cellStyle name="Total 4 3 5" xfId="0"/>
    <cellStyle name="Total 4 4" xfId="0"/>
    <cellStyle name="Total 4 5" xfId="0"/>
    <cellStyle name="Total 4 6" xfId="0"/>
    <cellStyle name="Total 4 7" xfId="0"/>
    <cellStyle name="Total 4 8" xfId="0"/>
    <cellStyle name="Total 4 9" xfId="0"/>
    <cellStyle name="Total 5" xfId="0"/>
    <cellStyle name="Total 5 10" xfId="0"/>
    <cellStyle name="Total 5 10 2" xfId="0"/>
    <cellStyle name="Total 5 10 3" xfId="0"/>
    <cellStyle name="Total 5 10 4" xfId="0"/>
    <cellStyle name="Total 5 11" xfId="0"/>
    <cellStyle name="Total 5 12" xfId="0"/>
    <cellStyle name="Total 5 13" xfId="0"/>
    <cellStyle name="Total 5 14" xfId="0"/>
    <cellStyle name="Total 5 2" xfId="0"/>
    <cellStyle name="Total 5 2 2" xfId="0"/>
    <cellStyle name="Total 5 2 2 2" xfId="0"/>
    <cellStyle name="Total 5 2 2 2 2" xfId="0"/>
    <cellStyle name="Total 5 2 2 2 3" xfId="0"/>
    <cellStyle name="Total 5 2 2 2 4" xfId="0"/>
    <cellStyle name="Total 5 2 2 3" xfId="0"/>
    <cellStyle name="Total 5 2 2 3 2" xfId="0"/>
    <cellStyle name="Total 5 2 2 3 3" xfId="0"/>
    <cellStyle name="Total 5 2 2 3 4" xfId="0"/>
    <cellStyle name="Total 5 2 2 4" xfId="0"/>
    <cellStyle name="Total 5 2 2 5" xfId="0"/>
    <cellStyle name="Total 5 2 2 6" xfId="0"/>
    <cellStyle name="Total 5 2 2 7" xfId="0"/>
    <cellStyle name="Total 5 2 3" xfId="0"/>
    <cellStyle name="Total 5 2 3 2" xfId="0"/>
    <cellStyle name="Total 5 2 3 2 2" xfId="0"/>
    <cellStyle name="Total 5 2 3 2 3" xfId="0"/>
    <cellStyle name="Total 5 2 3 2 4" xfId="0"/>
    <cellStyle name="Total 5 2 3 3" xfId="0"/>
    <cellStyle name="Total 5 2 3 3 2" xfId="0"/>
    <cellStyle name="Total 5 2 3 3 3" xfId="0"/>
    <cellStyle name="Total 5 2 3 3 4" xfId="0"/>
    <cellStyle name="Total 5 2 3 4" xfId="0"/>
    <cellStyle name="Total 5 2 3 5" xfId="0"/>
    <cellStyle name="Total 5 2 3 6" xfId="0"/>
    <cellStyle name="Total 5 2 3 7" xfId="0"/>
    <cellStyle name="Total 5 2 4" xfId="0"/>
    <cellStyle name="Total 5 2 4 2" xfId="0"/>
    <cellStyle name="Total 5 2 4 3" xfId="0"/>
    <cellStyle name="Total 5 2 4 4" xfId="0"/>
    <cellStyle name="Total 5 2 5" xfId="0"/>
    <cellStyle name="Total 5 2 5 2" xfId="0"/>
    <cellStyle name="Total 5 2 5 3" xfId="0"/>
    <cellStyle name="Total 5 2 5 4" xfId="0"/>
    <cellStyle name="Total 5 2 6" xfId="0"/>
    <cellStyle name="Total 5 2 7" xfId="0"/>
    <cellStyle name="Total 5 2 8" xfId="0"/>
    <cellStyle name="Total 5 2 9" xfId="0"/>
    <cellStyle name="Total 5 3" xfId="0"/>
    <cellStyle name="Total 5 3 2" xfId="0"/>
    <cellStyle name="Total 5 3 2 2" xfId="0"/>
    <cellStyle name="Total 5 3 2 2 2" xfId="0"/>
    <cellStyle name="Total 5 3 2 2 3" xfId="0"/>
    <cellStyle name="Total 5 3 2 2 4" xfId="0"/>
    <cellStyle name="Total 5 3 2 3" xfId="0"/>
    <cellStyle name="Total 5 3 2 3 2" xfId="0"/>
    <cellStyle name="Total 5 3 2 3 3" xfId="0"/>
    <cellStyle name="Total 5 3 2 3 4" xfId="0"/>
    <cellStyle name="Total 5 3 2 4" xfId="0"/>
    <cellStyle name="Total 5 3 2 5" xfId="0"/>
    <cellStyle name="Total 5 3 2 6" xfId="0"/>
    <cellStyle name="Total 5 3 2 7" xfId="0"/>
    <cellStyle name="Total 5 3 3" xfId="0"/>
    <cellStyle name="Total 5 3 3 2" xfId="0"/>
    <cellStyle name="Total 5 3 3 3" xfId="0"/>
    <cellStyle name="Total 5 3 3 4" xfId="0"/>
    <cellStyle name="Total 5 3 4" xfId="0"/>
    <cellStyle name="Total 5 3 4 2" xfId="0"/>
    <cellStyle name="Total 5 3 4 3" xfId="0"/>
    <cellStyle name="Total 5 3 4 4" xfId="0"/>
    <cellStyle name="Total 5 3 5" xfId="0"/>
    <cellStyle name="Total 5 3 6" xfId="0"/>
    <cellStyle name="Total 5 3 7" xfId="0"/>
    <cellStyle name="Total 5 3 8" xfId="0"/>
    <cellStyle name="Total 5 4" xfId="0"/>
    <cellStyle name="Total 5 4 2" xfId="0"/>
    <cellStyle name="Total 5 4 2 2" xfId="0"/>
    <cellStyle name="Total 5 4 2 2 2" xfId="0"/>
    <cellStyle name="Total 5 4 2 2 3" xfId="0"/>
    <cellStyle name="Total 5 4 2 2 4" xfId="0"/>
    <cellStyle name="Total 5 4 2 3" xfId="0"/>
    <cellStyle name="Total 5 4 2 3 2" xfId="0"/>
    <cellStyle name="Total 5 4 2 3 3" xfId="0"/>
    <cellStyle name="Total 5 4 2 3 4" xfId="0"/>
    <cellStyle name="Total 5 4 2 4" xfId="0"/>
    <cellStyle name="Total 5 4 2 5" xfId="0"/>
    <cellStyle name="Total 5 4 2 6" xfId="0"/>
    <cellStyle name="Total 5 4 2 7" xfId="0"/>
    <cellStyle name="Total 5 4 3" xfId="0"/>
    <cellStyle name="Total 5 4 3 2" xfId="0"/>
    <cellStyle name="Total 5 4 3 3" xfId="0"/>
    <cellStyle name="Total 5 4 3 4" xfId="0"/>
    <cellStyle name="Total 5 4 4" xfId="0"/>
    <cellStyle name="Total 5 4 4 2" xfId="0"/>
    <cellStyle name="Total 5 4 4 3" xfId="0"/>
    <cellStyle name="Total 5 4 4 4" xfId="0"/>
    <cellStyle name="Total 5 4 5" xfId="0"/>
    <cellStyle name="Total 5 4 6" xfId="0"/>
    <cellStyle name="Total 5 4 7" xfId="0"/>
    <cellStyle name="Total 5 4 8" xfId="0"/>
    <cellStyle name="Total 5 5" xfId="0"/>
    <cellStyle name="Total 5 5 2" xfId="0"/>
    <cellStyle name="Total 5 5 2 2" xfId="0"/>
    <cellStyle name="Total 5 5 2 2 2" xfId="0"/>
    <cellStyle name="Total 5 5 2 2 3" xfId="0"/>
    <cellStyle name="Total 5 5 2 2 4" xfId="0"/>
    <cellStyle name="Total 5 5 2 3" xfId="0"/>
    <cellStyle name="Total 5 5 2 3 2" xfId="0"/>
    <cellStyle name="Total 5 5 2 3 3" xfId="0"/>
    <cellStyle name="Total 5 5 2 3 4" xfId="0"/>
    <cellStyle name="Total 5 5 2 4" xfId="0"/>
    <cellStyle name="Total 5 5 2 5" xfId="0"/>
    <cellStyle name="Total 5 5 2 6" xfId="0"/>
    <cellStyle name="Total 5 5 2 7" xfId="0"/>
    <cellStyle name="Total 5 5 3" xfId="0"/>
    <cellStyle name="Total 5 5 3 2" xfId="0"/>
    <cellStyle name="Total 5 5 3 3" xfId="0"/>
    <cellStyle name="Total 5 5 3 4" xfId="0"/>
    <cellStyle name="Total 5 5 4" xfId="0"/>
    <cellStyle name="Total 5 5 4 2" xfId="0"/>
    <cellStyle name="Total 5 5 4 3" xfId="0"/>
    <cellStyle name="Total 5 5 4 4" xfId="0"/>
    <cellStyle name="Total 5 5 5" xfId="0"/>
    <cellStyle name="Total 5 5 6" xfId="0"/>
    <cellStyle name="Total 5 5 7" xfId="0"/>
    <cellStyle name="Total 5 5 8" xfId="0"/>
    <cellStyle name="Total 5 6" xfId="0"/>
    <cellStyle name="Total 5 6 2" xfId="0"/>
    <cellStyle name="Total 5 6 2 2" xfId="0"/>
    <cellStyle name="Total 5 6 2 2 2" xfId="0"/>
    <cellStyle name="Total 5 6 2 2 3" xfId="0"/>
    <cellStyle name="Total 5 6 2 2 4" xfId="0"/>
    <cellStyle name="Total 5 6 2 3" xfId="0"/>
    <cellStyle name="Total 5 6 2 3 2" xfId="0"/>
    <cellStyle name="Total 5 6 2 3 3" xfId="0"/>
    <cellStyle name="Total 5 6 2 3 4" xfId="0"/>
    <cellStyle name="Total 5 6 2 4" xfId="0"/>
    <cellStyle name="Total 5 6 2 5" xfId="0"/>
    <cellStyle name="Total 5 6 2 6" xfId="0"/>
    <cellStyle name="Total 5 6 2 7" xfId="0"/>
    <cellStyle name="Total 5 6 3" xfId="0"/>
    <cellStyle name="Total 5 6 3 2" xfId="0"/>
    <cellStyle name="Total 5 6 3 3" xfId="0"/>
    <cellStyle name="Total 5 6 3 4" xfId="0"/>
    <cellStyle name="Total 5 6 4" xfId="0"/>
    <cellStyle name="Total 5 6 4 2" xfId="0"/>
    <cellStyle name="Total 5 6 4 3" xfId="0"/>
    <cellStyle name="Total 5 6 4 4" xfId="0"/>
    <cellStyle name="Total 5 6 5" xfId="0"/>
    <cellStyle name="Total 5 6 6" xfId="0"/>
    <cellStyle name="Total 5 6 7" xfId="0"/>
    <cellStyle name="Total 5 6 8" xfId="0"/>
    <cellStyle name="Total 5 7" xfId="0"/>
    <cellStyle name="Total 5 7 2" xfId="0"/>
    <cellStyle name="Total 5 7 2 2" xfId="0"/>
    <cellStyle name="Total 5 7 2 3" xfId="0"/>
    <cellStyle name="Total 5 7 2 4" xfId="0"/>
    <cellStyle name="Total 5 7 3" xfId="0"/>
    <cellStyle name="Total 5 7 3 2" xfId="0"/>
    <cellStyle name="Total 5 7 3 3" xfId="0"/>
    <cellStyle name="Total 5 7 3 4" xfId="0"/>
    <cellStyle name="Total 5 7 4" xfId="0"/>
    <cellStyle name="Total 5 7 5" xfId="0"/>
    <cellStyle name="Total 5 7 6" xfId="0"/>
    <cellStyle name="Total 5 7 7" xfId="0"/>
    <cellStyle name="Total 5 8" xfId="0"/>
    <cellStyle name="Total 5 8 2" xfId="0"/>
    <cellStyle name="Total 5 8 3" xfId="0"/>
    <cellStyle name="Total 5 8 4" xfId="0"/>
    <cellStyle name="Total 5 9" xfId="0"/>
    <cellStyle name="Total 5 9 2" xfId="0"/>
    <cellStyle name="Total 5 9 3" xfId="0"/>
    <cellStyle name="Total 5 9 4" xfId="0"/>
    <cellStyle name="Total 6" xfId="0"/>
    <cellStyle name="Total 6 10" xfId="0"/>
    <cellStyle name="Total 6 10 2" xfId="0"/>
    <cellStyle name="Total 6 10 3" xfId="0"/>
    <cellStyle name="Total 6 10 4" xfId="0"/>
    <cellStyle name="Total 6 11" xfId="0"/>
    <cellStyle name="Total 6 12" xfId="0"/>
    <cellStyle name="Total 6 13" xfId="0"/>
    <cellStyle name="Total 6 14" xfId="0"/>
    <cellStyle name="Total 6 2" xfId="0"/>
    <cellStyle name="Total 6 2 2" xfId="0"/>
    <cellStyle name="Total 6 2 2 2" xfId="0"/>
    <cellStyle name="Total 6 2 2 2 2" xfId="0"/>
    <cellStyle name="Total 6 2 2 2 3" xfId="0"/>
    <cellStyle name="Total 6 2 2 2 4" xfId="0"/>
    <cellStyle name="Total 6 2 2 3" xfId="0"/>
    <cellStyle name="Total 6 2 2 3 2" xfId="0"/>
    <cellStyle name="Total 6 2 2 3 3" xfId="0"/>
    <cellStyle name="Total 6 2 2 3 4" xfId="0"/>
    <cellStyle name="Total 6 2 2 4" xfId="0"/>
    <cellStyle name="Total 6 2 2 5" xfId="0"/>
    <cellStyle name="Total 6 2 2 6" xfId="0"/>
    <cellStyle name="Total 6 2 2 7" xfId="0"/>
    <cellStyle name="Total 6 2 3" xfId="0"/>
    <cellStyle name="Total 6 2 3 2" xfId="0"/>
    <cellStyle name="Total 6 2 3 2 2" xfId="0"/>
    <cellStyle name="Total 6 2 3 2 3" xfId="0"/>
    <cellStyle name="Total 6 2 3 2 4" xfId="0"/>
    <cellStyle name="Total 6 2 3 3" xfId="0"/>
    <cellStyle name="Total 6 2 3 3 2" xfId="0"/>
    <cellStyle name="Total 6 2 3 3 3" xfId="0"/>
    <cellStyle name="Total 6 2 3 3 4" xfId="0"/>
    <cellStyle name="Total 6 2 3 4" xfId="0"/>
    <cellStyle name="Total 6 2 3 5" xfId="0"/>
    <cellStyle name="Total 6 2 3 6" xfId="0"/>
    <cellStyle name="Total 6 2 3 7" xfId="0"/>
    <cellStyle name="Total 6 2 4" xfId="0"/>
    <cellStyle name="Total 6 2 4 2" xfId="0"/>
    <cellStyle name="Total 6 2 4 3" xfId="0"/>
    <cellStyle name="Total 6 2 4 4" xfId="0"/>
    <cellStyle name="Total 6 2 5" xfId="0"/>
    <cellStyle name="Total 6 2 5 2" xfId="0"/>
    <cellStyle name="Total 6 2 5 3" xfId="0"/>
    <cellStyle name="Total 6 2 5 4" xfId="0"/>
    <cellStyle name="Total 6 2 6" xfId="0"/>
    <cellStyle name="Total 6 2 7" xfId="0"/>
    <cellStyle name="Total 6 2 8" xfId="0"/>
    <cellStyle name="Total 6 2 9" xfId="0"/>
    <cellStyle name="Total 6 3" xfId="0"/>
    <cellStyle name="Total 6 3 2" xfId="0"/>
    <cellStyle name="Total 6 3 2 2" xfId="0"/>
    <cellStyle name="Total 6 3 2 2 2" xfId="0"/>
    <cellStyle name="Total 6 3 2 2 3" xfId="0"/>
    <cellStyle name="Total 6 3 2 2 4" xfId="0"/>
    <cellStyle name="Total 6 3 2 3" xfId="0"/>
    <cellStyle name="Total 6 3 2 3 2" xfId="0"/>
    <cellStyle name="Total 6 3 2 3 3" xfId="0"/>
    <cellStyle name="Total 6 3 2 3 4" xfId="0"/>
    <cellStyle name="Total 6 3 2 4" xfId="0"/>
    <cellStyle name="Total 6 3 2 5" xfId="0"/>
    <cellStyle name="Total 6 3 2 6" xfId="0"/>
    <cellStyle name="Total 6 3 2 7" xfId="0"/>
    <cellStyle name="Total 6 3 3" xfId="0"/>
    <cellStyle name="Total 6 3 3 2" xfId="0"/>
    <cellStyle name="Total 6 3 3 3" xfId="0"/>
    <cellStyle name="Total 6 3 3 4" xfId="0"/>
    <cellStyle name="Total 6 3 4" xfId="0"/>
    <cellStyle name="Total 6 3 4 2" xfId="0"/>
    <cellStyle name="Total 6 3 4 3" xfId="0"/>
    <cellStyle name="Total 6 3 4 4" xfId="0"/>
    <cellStyle name="Total 6 3 5" xfId="0"/>
    <cellStyle name="Total 6 3 6" xfId="0"/>
    <cellStyle name="Total 6 3 7" xfId="0"/>
    <cellStyle name="Total 6 3 8" xfId="0"/>
    <cellStyle name="Total 6 4" xfId="0"/>
    <cellStyle name="Total 6 4 2" xfId="0"/>
    <cellStyle name="Total 6 4 2 2" xfId="0"/>
    <cellStyle name="Total 6 4 2 2 2" xfId="0"/>
    <cellStyle name="Total 6 4 2 2 3" xfId="0"/>
    <cellStyle name="Total 6 4 2 2 4" xfId="0"/>
    <cellStyle name="Total 6 4 2 3" xfId="0"/>
    <cellStyle name="Total 6 4 2 3 2" xfId="0"/>
    <cellStyle name="Total 6 4 2 3 3" xfId="0"/>
    <cellStyle name="Total 6 4 2 3 4" xfId="0"/>
    <cellStyle name="Total 6 4 2 4" xfId="0"/>
    <cellStyle name="Total 6 4 2 5" xfId="0"/>
    <cellStyle name="Total 6 4 2 6" xfId="0"/>
    <cellStyle name="Total 6 4 2 7" xfId="0"/>
    <cellStyle name="Total 6 4 3" xfId="0"/>
    <cellStyle name="Total 6 4 3 2" xfId="0"/>
    <cellStyle name="Total 6 4 3 3" xfId="0"/>
    <cellStyle name="Total 6 4 3 4" xfId="0"/>
    <cellStyle name="Total 6 4 4" xfId="0"/>
    <cellStyle name="Total 6 4 4 2" xfId="0"/>
    <cellStyle name="Total 6 4 4 3" xfId="0"/>
    <cellStyle name="Total 6 4 4 4" xfId="0"/>
    <cellStyle name="Total 6 4 5" xfId="0"/>
    <cellStyle name="Total 6 4 6" xfId="0"/>
    <cellStyle name="Total 6 4 7" xfId="0"/>
    <cellStyle name="Total 6 4 8" xfId="0"/>
    <cellStyle name="Total 6 5" xfId="0"/>
    <cellStyle name="Total 6 5 2" xfId="0"/>
    <cellStyle name="Total 6 5 2 2" xfId="0"/>
    <cellStyle name="Total 6 5 2 2 2" xfId="0"/>
    <cellStyle name="Total 6 5 2 2 3" xfId="0"/>
    <cellStyle name="Total 6 5 2 2 4" xfId="0"/>
    <cellStyle name="Total 6 5 2 3" xfId="0"/>
    <cellStyle name="Total 6 5 2 3 2" xfId="0"/>
    <cellStyle name="Total 6 5 2 3 3" xfId="0"/>
    <cellStyle name="Total 6 5 2 3 4" xfId="0"/>
    <cellStyle name="Total 6 5 2 4" xfId="0"/>
    <cellStyle name="Total 6 5 2 5" xfId="0"/>
    <cellStyle name="Total 6 5 2 6" xfId="0"/>
    <cellStyle name="Total 6 5 2 7" xfId="0"/>
    <cellStyle name="Total 6 5 3" xfId="0"/>
    <cellStyle name="Total 6 5 3 2" xfId="0"/>
    <cellStyle name="Total 6 5 3 3" xfId="0"/>
    <cellStyle name="Total 6 5 3 4" xfId="0"/>
    <cellStyle name="Total 6 5 4" xfId="0"/>
    <cellStyle name="Total 6 5 4 2" xfId="0"/>
    <cellStyle name="Total 6 5 4 3" xfId="0"/>
    <cellStyle name="Total 6 5 4 4" xfId="0"/>
    <cellStyle name="Total 6 5 5" xfId="0"/>
    <cellStyle name="Total 6 5 6" xfId="0"/>
    <cellStyle name="Total 6 5 7" xfId="0"/>
    <cellStyle name="Total 6 5 8" xfId="0"/>
    <cellStyle name="Total 6 6" xfId="0"/>
    <cellStyle name="Total 6 6 2" xfId="0"/>
    <cellStyle name="Total 6 6 2 2" xfId="0"/>
    <cellStyle name="Total 6 6 2 2 2" xfId="0"/>
    <cellStyle name="Total 6 6 2 2 3" xfId="0"/>
    <cellStyle name="Total 6 6 2 2 4" xfId="0"/>
    <cellStyle name="Total 6 6 2 3" xfId="0"/>
    <cellStyle name="Total 6 6 2 3 2" xfId="0"/>
    <cellStyle name="Total 6 6 2 3 3" xfId="0"/>
    <cellStyle name="Total 6 6 2 3 4" xfId="0"/>
    <cellStyle name="Total 6 6 2 4" xfId="0"/>
    <cellStyle name="Total 6 6 2 5" xfId="0"/>
    <cellStyle name="Total 6 6 2 6" xfId="0"/>
    <cellStyle name="Total 6 6 2 7" xfId="0"/>
    <cellStyle name="Total 6 6 3" xfId="0"/>
    <cellStyle name="Total 6 6 3 2" xfId="0"/>
    <cellStyle name="Total 6 6 3 3" xfId="0"/>
    <cellStyle name="Total 6 6 3 4" xfId="0"/>
    <cellStyle name="Total 6 6 4" xfId="0"/>
    <cellStyle name="Total 6 6 4 2" xfId="0"/>
    <cellStyle name="Total 6 6 4 3" xfId="0"/>
    <cellStyle name="Total 6 6 4 4" xfId="0"/>
    <cellStyle name="Total 6 6 5" xfId="0"/>
    <cellStyle name="Total 6 6 6" xfId="0"/>
    <cellStyle name="Total 6 6 7" xfId="0"/>
    <cellStyle name="Total 6 6 8" xfId="0"/>
    <cellStyle name="Total 6 7" xfId="0"/>
    <cellStyle name="Total 6 7 2" xfId="0"/>
    <cellStyle name="Total 6 7 2 2" xfId="0"/>
    <cellStyle name="Total 6 7 2 3" xfId="0"/>
    <cellStyle name="Total 6 7 2 4" xfId="0"/>
    <cellStyle name="Total 6 7 3" xfId="0"/>
    <cellStyle name="Total 6 7 3 2" xfId="0"/>
    <cellStyle name="Total 6 7 3 3" xfId="0"/>
    <cellStyle name="Total 6 7 3 4" xfId="0"/>
    <cellStyle name="Total 6 7 4" xfId="0"/>
    <cellStyle name="Total 6 7 5" xfId="0"/>
    <cellStyle name="Total 6 7 6" xfId="0"/>
    <cellStyle name="Total 6 7 7" xfId="0"/>
    <cellStyle name="Total 6 8" xfId="0"/>
    <cellStyle name="Total 6 8 2" xfId="0"/>
    <cellStyle name="Total 6 8 3" xfId="0"/>
    <cellStyle name="Total 6 8 4" xfId="0"/>
    <cellStyle name="Total 6 9" xfId="0"/>
    <cellStyle name="Total 6 9 2" xfId="0"/>
    <cellStyle name="Total 6 9 3" xfId="0"/>
    <cellStyle name="Total 6 9 4" xfId="0"/>
    <cellStyle name="Total 7" xfId="0"/>
    <cellStyle name="Total 7 10" xfId="0"/>
    <cellStyle name="Total 7 10 2" xfId="0"/>
    <cellStyle name="Total 7 10 3" xfId="0"/>
    <cellStyle name="Total 7 10 4" xfId="0"/>
    <cellStyle name="Total 7 11" xfId="0"/>
    <cellStyle name="Total 7 12" xfId="0"/>
    <cellStyle name="Total 7 13" xfId="0"/>
    <cellStyle name="Total 7 14" xfId="0"/>
    <cellStyle name="Total 7 2" xfId="0"/>
    <cellStyle name="Total 7 2 2" xfId="0"/>
    <cellStyle name="Total 7 2 2 2" xfId="0"/>
    <cellStyle name="Total 7 2 2 2 2" xfId="0"/>
    <cellStyle name="Total 7 2 2 2 3" xfId="0"/>
    <cellStyle name="Total 7 2 2 2 4" xfId="0"/>
    <cellStyle name="Total 7 2 2 3" xfId="0"/>
    <cellStyle name="Total 7 2 2 3 2" xfId="0"/>
    <cellStyle name="Total 7 2 2 3 3" xfId="0"/>
    <cellStyle name="Total 7 2 2 3 4" xfId="0"/>
    <cellStyle name="Total 7 2 2 4" xfId="0"/>
    <cellStyle name="Total 7 2 2 5" xfId="0"/>
    <cellStyle name="Total 7 2 2 6" xfId="0"/>
    <cellStyle name="Total 7 2 2 7" xfId="0"/>
    <cellStyle name="Total 7 2 3" xfId="0"/>
    <cellStyle name="Total 7 2 3 2" xfId="0"/>
    <cellStyle name="Total 7 2 3 2 2" xfId="0"/>
    <cellStyle name="Total 7 2 3 2 3" xfId="0"/>
    <cellStyle name="Total 7 2 3 2 4" xfId="0"/>
    <cellStyle name="Total 7 2 3 3" xfId="0"/>
    <cellStyle name="Total 7 2 3 3 2" xfId="0"/>
    <cellStyle name="Total 7 2 3 3 3" xfId="0"/>
    <cellStyle name="Total 7 2 3 3 4" xfId="0"/>
    <cellStyle name="Total 7 2 3 4" xfId="0"/>
    <cellStyle name="Total 7 2 3 5" xfId="0"/>
    <cellStyle name="Total 7 2 3 6" xfId="0"/>
    <cellStyle name="Total 7 2 3 7" xfId="0"/>
    <cellStyle name="Total 7 2 4" xfId="0"/>
    <cellStyle name="Total 7 2 4 2" xfId="0"/>
    <cellStyle name="Total 7 2 4 3" xfId="0"/>
    <cellStyle name="Total 7 2 4 4" xfId="0"/>
    <cellStyle name="Total 7 2 5" xfId="0"/>
    <cellStyle name="Total 7 2 5 2" xfId="0"/>
    <cellStyle name="Total 7 2 5 3" xfId="0"/>
    <cellStyle name="Total 7 2 5 4" xfId="0"/>
    <cellStyle name="Total 7 2 6" xfId="0"/>
    <cellStyle name="Total 7 2 7" xfId="0"/>
    <cellStyle name="Total 7 2 8" xfId="0"/>
    <cellStyle name="Total 7 2 9" xfId="0"/>
    <cellStyle name="Total 7 3" xfId="0"/>
    <cellStyle name="Total 7 3 2" xfId="0"/>
    <cellStyle name="Total 7 3 2 2" xfId="0"/>
    <cellStyle name="Total 7 3 2 2 2" xfId="0"/>
    <cellStyle name="Total 7 3 2 2 3" xfId="0"/>
    <cellStyle name="Total 7 3 2 2 4" xfId="0"/>
    <cellStyle name="Total 7 3 2 3" xfId="0"/>
    <cellStyle name="Total 7 3 2 3 2" xfId="0"/>
    <cellStyle name="Total 7 3 2 3 3" xfId="0"/>
    <cellStyle name="Total 7 3 2 3 4" xfId="0"/>
    <cellStyle name="Total 7 3 2 4" xfId="0"/>
    <cellStyle name="Total 7 3 2 5" xfId="0"/>
    <cellStyle name="Total 7 3 2 6" xfId="0"/>
    <cellStyle name="Total 7 3 2 7" xfId="0"/>
    <cellStyle name="Total 7 3 3" xfId="0"/>
    <cellStyle name="Total 7 3 3 2" xfId="0"/>
    <cellStyle name="Total 7 3 3 3" xfId="0"/>
    <cellStyle name="Total 7 3 3 4" xfId="0"/>
    <cellStyle name="Total 7 3 4" xfId="0"/>
    <cellStyle name="Total 7 3 4 2" xfId="0"/>
    <cellStyle name="Total 7 3 4 3" xfId="0"/>
    <cellStyle name="Total 7 3 4 4" xfId="0"/>
    <cellStyle name="Total 7 3 5" xfId="0"/>
    <cellStyle name="Total 7 3 6" xfId="0"/>
    <cellStyle name="Total 7 3 7" xfId="0"/>
    <cellStyle name="Total 7 3 8" xfId="0"/>
    <cellStyle name="Total 7 4" xfId="0"/>
    <cellStyle name="Total 7 4 2" xfId="0"/>
    <cellStyle name="Total 7 4 2 2" xfId="0"/>
    <cellStyle name="Total 7 4 2 2 2" xfId="0"/>
    <cellStyle name="Total 7 4 2 2 3" xfId="0"/>
    <cellStyle name="Total 7 4 2 2 4" xfId="0"/>
    <cellStyle name="Total 7 4 2 3" xfId="0"/>
    <cellStyle name="Total 7 4 2 3 2" xfId="0"/>
    <cellStyle name="Total 7 4 2 3 3" xfId="0"/>
    <cellStyle name="Total 7 4 2 3 4" xfId="0"/>
    <cellStyle name="Total 7 4 2 4" xfId="0"/>
    <cellStyle name="Total 7 4 2 5" xfId="0"/>
    <cellStyle name="Total 7 4 2 6" xfId="0"/>
    <cellStyle name="Total 7 4 2 7" xfId="0"/>
    <cellStyle name="Total 7 4 3" xfId="0"/>
    <cellStyle name="Total 7 4 3 2" xfId="0"/>
    <cellStyle name="Total 7 4 3 3" xfId="0"/>
    <cellStyle name="Total 7 4 3 4" xfId="0"/>
    <cellStyle name="Total 7 4 4" xfId="0"/>
    <cellStyle name="Total 7 4 4 2" xfId="0"/>
    <cellStyle name="Total 7 4 4 3" xfId="0"/>
    <cellStyle name="Total 7 4 4 4" xfId="0"/>
    <cellStyle name="Total 7 4 5" xfId="0"/>
    <cellStyle name="Total 7 4 6" xfId="0"/>
    <cellStyle name="Total 7 4 7" xfId="0"/>
    <cellStyle name="Total 7 4 8" xfId="0"/>
    <cellStyle name="Total 7 5" xfId="0"/>
    <cellStyle name="Total 7 5 2" xfId="0"/>
    <cellStyle name="Total 7 5 2 2" xfId="0"/>
    <cellStyle name="Total 7 5 2 2 2" xfId="0"/>
    <cellStyle name="Total 7 5 2 2 3" xfId="0"/>
    <cellStyle name="Total 7 5 2 2 4" xfId="0"/>
    <cellStyle name="Total 7 5 2 3" xfId="0"/>
    <cellStyle name="Total 7 5 2 3 2" xfId="0"/>
    <cellStyle name="Total 7 5 2 3 3" xfId="0"/>
    <cellStyle name="Total 7 5 2 3 4" xfId="0"/>
    <cellStyle name="Total 7 5 2 4" xfId="0"/>
    <cellStyle name="Total 7 5 2 5" xfId="0"/>
    <cellStyle name="Total 7 5 2 6" xfId="0"/>
    <cellStyle name="Total 7 5 2 7" xfId="0"/>
    <cellStyle name="Total 7 5 3" xfId="0"/>
    <cellStyle name="Total 7 5 3 2" xfId="0"/>
    <cellStyle name="Total 7 5 3 3" xfId="0"/>
    <cellStyle name="Total 7 5 3 4" xfId="0"/>
    <cellStyle name="Total 7 5 4" xfId="0"/>
    <cellStyle name="Total 7 5 4 2" xfId="0"/>
    <cellStyle name="Total 7 5 4 3" xfId="0"/>
    <cellStyle name="Total 7 5 4 4" xfId="0"/>
    <cellStyle name="Total 7 5 5" xfId="0"/>
    <cellStyle name="Total 7 5 6" xfId="0"/>
    <cellStyle name="Total 7 5 7" xfId="0"/>
    <cellStyle name="Total 7 5 8" xfId="0"/>
    <cellStyle name="Total 7 6" xfId="0"/>
    <cellStyle name="Total 7 6 2" xfId="0"/>
    <cellStyle name="Total 7 6 2 2" xfId="0"/>
    <cellStyle name="Total 7 6 2 2 2" xfId="0"/>
    <cellStyle name="Total 7 6 2 2 3" xfId="0"/>
    <cellStyle name="Total 7 6 2 2 4" xfId="0"/>
    <cellStyle name="Total 7 6 2 3" xfId="0"/>
    <cellStyle name="Total 7 6 2 3 2" xfId="0"/>
    <cellStyle name="Total 7 6 2 3 3" xfId="0"/>
    <cellStyle name="Total 7 6 2 3 4" xfId="0"/>
    <cellStyle name="Total 7 6 2 4" xfId="0"/>
    <cellStyle name="Total 7 6 2 5" xfId="0"/>
    <cellStyle name="Total 7 6 2 6" xfId="0"/>
    <cellStyle name="Total 7 6 2 7" xfId="0"/>
    <cellStyle name="Total 7 6 3" xfId="0"/>
    <cellStyle name="Total 7 6 3 2" xfId="0"/>
    <cellStyle name="Total 7 6 3 3" xfId="0"/>
    <cellStyle name="Total 7 6 3 4" xfId="0"/>
    <cellStyle name="Total 7 6 4" xfId="0"/>
    <cellStyle name="Total 7 6 4 2" xfId="0"/>
    <cellStyle name="Total 7 6 4 3" xfId="0"/>
    <cellStyle name="Total 7 6 4 4" xfId="0"/>
    <cellStyle name="Total 7 6 5" xfId="0"/>
    <cellStyle name="Total 7 6 6" xfId="0"/>
    <cellStyle name="Total 7 6 7" xfId="0"/>
    <cellStyle name="Total 7 6 8" xfId="0"/>
    <cellStyle name="Total 7 7" xfId="0"/>
    <cellStyle name="Total 7 7 2" xfId="0"/>
    <cellStyle name="Total 7 7 2 2" xfId="0"/>
    <cellStyle name="Total 7 7 2 3" xfId="0"/>
    <cellStyle name="Total 7 7 2 4" xfId="0"/>
    <cellStyle name="Total 7 7 3" xfId="0"/>
    <cellStyle name="Total 7 7 3 2" xfId="0"/>
    <cellStyle name="Total 7 7 3 3" xfId="0"/>
    <cellStyle name="Total 7 7 3 4" xfId="0"/>
    <cellStyle name="Total 7 7 4" xfId="0"/>
    <cellStyle name="Total 7 7 5" xfId="0"/>
    <cellStyle name="Total 7 7 6" xfId="0"/>
    <cellStyle name="Total 7 7 7" xfId="0"/>
    <cellStyle name="Total 7 8" xfId="0"/>
    <cellStyle name="Total 7 8 2" xfId="0"/>
    <cellStyle name="Total 7 8 3" xfId="0"/>
    <cellStyle name="Total 7 8 4" xfId="0"/>
    <cellStyle name="Total 7 9" xfId="0"/>
    <cellStyle name="Total 7 9 2" xfId="0"/>
    <cellStyle name="Total 7 9 3" xfId="0"/>
    <cellStyle name="Total 7 9 4" xfId="0"/>
    <cellStyle name="Total 8" xfId="0"/>
    <cellStyle name="Total 8 10" xfId="0"/>
    <cellStyle name="Total 8 10 2" xfId="0"/>
    <cellStyle name="Total 8 10 3" xfId="0"/>
    <cellStyle name="Total 8 10 4" xfId="0"/>
    <cellStyle name="Total 8 11" xfId="0"/>
    <cellStyle name="Total 8 12" xfId="0"/>
    <cellStyle name="Total 8 13" xfId="0"/>
    <cellStyle name="Total 8 14" xfId="0"/>
    <cellStyle name="Total 8 2" xfId="0"/>
    <cellStyle name="Total 8 2 2" xfId="0"/>
    <cellStyle name="Total 8 2 2 2" xfId="0"/>
    <cellStyle name="Total 8 2 2 2 2" xfId="0"/>
    <cellStyle name="Total 8 2 2 2 3" xfId="0"/>
    <cellStyle name="Total 8 2 2 2 4" xfId="0"/>
    <cellStyle name="Total 8 2 2 3" xfId="0"/>
    <cellStyle name="Total 8 2 2 3 2" xfId="0"/>
    <cellStyle name="Total 8 2 2 3 3" xfId="0"/>
    <cellStyle name="Total 8 2 2 3 4" xfId="0"/>
    <cellStyle name="Total 8 2 2 4" xfId="0"/>
    <cellStyle name="Total 8 2 2 5" xfId="0"/>
    <cellStyle name="Total 8 2 2 6" xfId="0"/>
    <cellStyle name="Total 8 2 2 7" xfId="0"/>
    <cellStyle name="Total 8 2 3" xfId="0"/>
    <cellStyle name="Total 8 2 3 2" xfId="0"/>
    <cellStyle name="Total 8 2 3 2 2" xfId="0"/>
    <cellStyle name="Total 8 2 3 2 3" xfId="0"/>
    <cellStyle name="Total 8 2 3 2 4" xfId="0"/>
    <cellStyle name="Total 8 2 3 3" xfId="0"/>
    <cellStyle name="Total 8 2 3 3 2" xfId="0"/>
    <cellStyle name="Total 8 2 3 3 3" xfId="0"/>
    <cellStyle name="Total 8 2 3 3 4" xfId="0"/>
    <cellStyle name="Total 8 2 3 4" xfId="0"/>
    <cellStyle name="Total 8 2 3 5" xfId="0"/>
    <cellStyle name="Total 8 2 3 6" xfId="0"/>
    <cellStyle name="Total 8 2 3 7" xfId="0"/>
    <cellStyle name="Total 8 2 4" xfId="0"/>
    <cellStyle name="Total 8 2 4 2" xfId="0"/>
    <cellStyle name="Total 8 2 4 3" xfId="0"/>
    <cellStyle name="Total 8 2 4 4" xfId="0"/>
    <cellStyle name="Total 8 2 5" xfId="0"/>
    <cellStyle name="Total 8 2 5 2" xfId="0"/>
    <cellStyle name="Total 8 2 5 3" xfId="0"/>
    <cellStyle name="Total 8 2 5 4" xfId="0"/>
    <cellStyle name="Total 8 2 6" xfId="0"/>
    <cellStyle name="Total 8 2 7" xfId="0"/>
    <cellStyle name="Total 8 2 8" xfId="0"/>
    <cellStyle name="Total 8 2 9" xfId="0"/>
    <cellStyle name="Total 8 3" xfId="0"/>
    <cellStyle name="Total 8 3 2" xfId="0"/>
    <cellStyle name="Total 8 3 2 2" xfId="0"/>
    <cellStyle name="Total 8 3 2 2 2" xfId="0"/>
    <cellStyle name="Total 8 3 2 2 3" xfId="0"/>
    <cellStyle name="Total 8 3 2 2 4" xfId="0"/>
    <cellStyle name="Total 8 3 2 3" xfId="0"/>
    <cellStyle name="Total 8 3 2 3 2" xfId="0"/>
    <cellStyle name="Total 8 3 2 3 3" xfId="0"/>
    <cellStyle name="Total 8 3 2 3 4" xfId="0"/>
    <cellStyle name="Total 8 3 2 4" xfId="0"/>
    <cellStyle name="Total 8 3 2 5" xfId="0"/>
    <cellStyle name="Total 8 3 2 6" xfId="0"/>
    <cellStyle name="Total 8 3 2 7" xfId="0"/>
    <cellStyle name="Total 8 3 3" xfId="0"/>
    <cellStyle name="Total 8 3 3 2" xfId="0"/>
    <cellStyle name="Total 8 3 3 3" xfId="0"/>
    <cellStyle name="Total 8 3 3 4" xfId="0"/>
    <cellStyle name="Total 8 3 4" xfId="0"/>
    <cellStyle name="Total 8 3 4 2" xfId="0"/>
    <cellStyle name="Total 8 3 4 3" xfId="0"/>
    <cellStyle name="Total 8 3 4 4" xfId="0"/>
    <cellStyle name="Total 8 3 5" xfId="0"/>
    <cellStyle name="Total 8 3 6" xfId="0"/>
    <cellStyle name="Total 8 3 7" xfId="0"/>
    <cellStyle name="Total 8 3 8" xfId="0"/>
    <cellStyle name="Total 8 4" xfId="0"/>
    <cellStyle name="Total 8 4 2" xfId="0"/>
    <cellStyle name="Total 8 4 2 2" xfId="0"/>
    <cellStyle name="Total 8 4 2 2 2" xfId="0"/>
    <cellStyle name="Total 8 4 2 2 3" xfId="0"/>
    <cellStyle name="Total 8 4 2 2 4" xfId="0"/>
    <cellStyle name="Total 8 4 2 3" xfId="0"/>
    <cellStyle name="Total 8 4 2 3 2" xfId="0"/>
    <cellStyle name="Total 8 4 2 3 3" xfId="0"/>
    <cellStyle name="Total 8 4 2 3 4" xfId="0"/>
    <cellStyle name="Total 8 4 2 4" xfId="0"/>
    <cellStyle name="Total 8 4 2 5" xfId="0"/>
    <cellStyle name="Total 8 4 2 6" xfId="0"/>
    <cellStyle name="Total 8 4 2 7" xfId="0"/>
    <cellStyle name="Total 8 4 3" xfId="0"/>
    <cellStyle name="Total 8 4 3 2" xfId="0"/>
    <cellStyle name="Total 8 4 3 3" xfId="0"/>
    <cellStyle name="Total 8 4 3 4" xfId="0"/>
    <cellStyle name="Total 8 4 4" xfId="0"/>
    <cellStyle name="Total 8 4 4 2" xfId="0"/>
    <cellStyle name="Total 8 4 4 3" xfId="0"/>
    <cellStyle name="Total 8 4 4 4" xfId="0"/>
    <cellStyle name="Total 8 4 5" xfId="0"/>
    <cellStyle name="Total 8 4 6" xfId="0"/>
    <cellStyle name="Total 8 4 7" xfId="0"/>
    <cellStyle name="Total 8 4 8" xfId="0"/>
    <cellStyle name="Total 8 5" xfId="0"/>
    <cellStyle name="Total 8 5 2" xfId="0"/>
    <cellStyle name="Total 8 5 2 2" xfId="0"/>
    <cellStyle name="Total 8 5 2 2 2" xfId="0"/>
    <cellStyle name="Total 8 5 2 2 3" xfId="0"/>
    <cellStyle name="Total 8 5 2 2 4" xfId="0"/>
    <cellStyle name="Total 8 5 2 3" xfId="0"/>
    <cellStyle name="Total 8 5 2 3 2" xfId="0"/>
    <cellStyle name="Total 8 5 2 3 3" xfId="0"/>
    <cellStyle name="Total 8 5 2 3 4" xfId="0"/>
    <cellStyle name="Total 8 5 2 4" xfId="0"/>
    <cellStyle name="Total 8 5 2 5" xfId="0"/>
    <cellStyle name="Total 8 5 2 6" xfId="0"/>
    <cellStyle name="Total 8 5 2 7" xfId="0"/>
    <cellStyle name="Total 8 5 3" xfId="0"/>
    <cellStyle name="Total 8 5 3 2" xfId="0"/>
    <cellStyle name="Total 8 5 3 3" xfId="0"/>
    <cellStyle name="Total 8 5 3 4" xfId="0"/>
    <cellStyle name="Total 8 5 4" xfId="0"/>
    <cellStyle name="Total 8 5 4 2" xfId="0"/>
    <cellStyle name="Total 8 5 4 3" xfId="0"/>
    <cellStyle name="Total 8 5 4 4" xfId="0"/>
    <cellStyle name="Total 8 5 5" xfId="0"/>
    <cellStyle name="Total 8 5 6" xfId="0"/>
    <cellStyle name="Total 8 5 7" xfId="0"/>
    <cellStyle name="Total 8 5 8" xfId="0"/>
    <cellStyle name="Total 8 6" xfId="0"/>
    <cellStyle name="Total 8 6 2" xfId="0"/>
    <cellStyle name="Total 8 6 2 2" xfId="0"/>
    <cellStyle name="Total 8 6 2 2 2" xfId="0"/>
    <cellStyle name="Total 8 6 2 2 3" xfId="0"/>
    <cellStyle name="Total 8 6 2 2 4" xfId="0"/>
    <cellStyle name="Total 8 6 2 3" xfId="0"/>
    <cellStyle name="Total 8 6 2 3 2" xfId="0"/>
    <cellStyle name="Total 8 6 2 3 3" xfId="0"/>
    <cellStyle name="Total 8 6 2 3 4" xfId="0"/>
    <cellStyle name="Total 8 6 2 4" xfId="0"/>
    <cellStyle name="Total 8 6 2 5" xfId="0"/>
    <cellStyle name="Total 8 6 2 6" xfId="0"/>
    <cellStyle name="Total 8 6 2 7" xfId="0"/>
    <cellStyle name="Total 8 6 3" xfId="0"/>
    <cellStyle name="Total 8 6 3 2" xfId="0"/>
    <cellStyle name="Total 8 6 3 3" xfId="0"/>
    <cellStyle name="Total 8 6 3 4" xfId="0"/>
    <cellStyle name="Total 8 6 4" xfId="0"/>
    <cellStyle name="Total 8 6 4 2" xfId="0"/>
    <cellStyle name="Total 8 6 4 3" xfId="0"/>
    <cellStyle name="Total 8 6 4 4" xfId="0"/>
    <cellStyle name="Total 8 6 5" xfId="0"/>
    <cellStyle name="Total 8 6 6" xfId="0"/>
    <cellStyle name="Total 8 6 7" xfId="0"/>
    <cellStyle name="Total 8 6 8" xfId="0"/>
    <cellStyle name="Total 8 7" xfId="0"/>
    <cellStyle name="Total 8 7 2" xfId="0"/>
    <cellStyle name="Total 8 7 2 2" xfId="0"/>
    <cellStyle name="Total 8 7 2 3" xfId="0"/>
    <cellStyle name="Total 8 7 2 4" xfId="0"/>
    <cellStyle name="Total 8 7 3" xfId="0"/>
    <cellStyle name="Total 8 7 3 2" xfId="0"/>
    <cellStyle name="Total 8 7 3 3" xfId="0"/>
    <cellStyle name="Total 8 7 3 4" xfId="0"/>
    <cellStyle name="Total 8 7 4" xfId="0"/>
    <cellStyle name="Total 8 7 5" xfId="0"/>
    <cellStyle name="Total 8 7 6" xfId="0"/>
    <cellStyle name="Total 8 7 7" xfId="0"/>
    <cellStyle name="Total 8 8" xfId="0"/>
    <cellStyle name="Total 8 8 2" xfId="0"/>
    <cellStyle name="Total 8 8 3" xfId="0"/>
    <cellStyle name="Total 8 8 4" xfId="0"/>
    <cellStyle name="Total 8 9" xfId="0"/>
    <cellStyle name="Total 8 9 2" xfId="0"/>
    <cellStyle name="Total 8 9 3" xfId="0"/>
    <cellStyle name="Total 8 9 4" xfId="0"/>
    <cellStyle name="Total 9" xfId="0"/>
    <cellStyle name="Total 9 10" xfId="0"/>
    <cellStyle name="Total 9 10 2" xfId="0"/>
    <cellStyle name="Total 9 10 3" xfId="0"/>
    <cellStyle name="Total 9 10 4" xfId="0"/>
    <cellStyle name="Total 9 11" xfId="0"/>
    <cellStyle name="Total 9 12" xfId="0"/>
    <cellStyle name="Total 9 13" xfId="0"/>
    <cellStyle name="Total 9 14" xfId="0"/>
    <cellStyle name="Total 9 2" xfId="0"/>
    <cellStyle name="Total 9 2 2" xfId="0"/>
    <cellStyle name="Total 9 2 2 2" xfId="0"/>
    <cellStyle name="Total 9 2 2 2 2" xfId="0"/>
    <cellStyle name="Total 9 2 2 2 3" xfId="0"/>
    <cellStyle name="Total 9 2 2 2 4" xfId="0"/>
    <cellStyle name="Total 9 2 2 3" xfId="0"/>
    <cellStyle name="Total 9 2 2 3 2" xfId="0"/>
    <cellStyle name="Total 9 2 2 3 3" xfId="0"/>
    <cellStyle name="Total 9 2 2 3 4" xfId="0"/>
    <cellStyle name="Total 9 2 2 4" xfId="0"/>
    <cellStyle name="Total 9 2 2 5" xfId="0"/>
    <cellStyle name="Total 9 2 2 6" xfId="0"/>
    <cellStyle name="Total 9 2 2 7" xfId="0"/>
    <cellStyle name="Total 9 2 3" xfId="0"/>
    <cellStyle name="Total 9 2 3 2" xfId="0"/>
    <cellStyle name="Total 9 2 3 2 2" xfId="0"/>
    <cellStyle name="Total 9 2 3 2 3" xfId="0"/>
    <cellStyle name="Total 9 2 3 2 4" xfId="0"/>
    <cellStyle name="Total 9 2 3 3" xfId="0"/>
    <cellStyle name="Total 9 2 3 3 2" xfId="0"/>
    <cellStyle name="Total 9 2 3 3 3" xfId="0"/>
    <cellStyle name="Total 9 2 3 3 4" xfId="0"/>
    <cellStyle name="Total 9 2 3 4" xfId="0"/>
    <cellStyle name="Total 9 2 3 5" xfId="0"/>
    <cellStyle name="Total 9 2 3 6" xfId="0"/>
    <cellStyle name="Total 9 2 3 7" xfId="0"/>
    <cellStyle name="Total 9 2 4" xfId="0"/>
    <cellStyle name="Total 9 2 4 2" xfId="0"/>
    <cellStyle name="Total 9 2 4 3" xfId="0"/>
    <cellStyle name="Total 9 2 4 4" xfId="0"/>
    <cellStyle name="Total 9 2 5" xfId="0"/>
    <cellStyle name="Total 9 2 5 2" xfId="0"/>
    <cellStyle name="Total 9 2 5 3" xfId="0"/>
    <cellStyle name="Total 9 2 5 4" xfId="0"/>
    <cellStyle name="Total 9 2 6" xfId="0"/>
    <cellStyle name="Total 9 2 7" xfId="0"/>
    <cellStyle name="Total 9 2 8" xfId="0"/>
    <cellStyle name="Total 9 2 9" xfId="0"/>
    <cellStyle name="Total 9 3" xfId="0"/>
    <cellStyle name="Total 9 3 2" xfId="0"/>
    <cellStyle name="Total 9 3 2 2" xfId="0"/>
    <cellStyle name="Total 9 3 2 2 2" xfId="0"/>
    <cellStyle name="Total 9 3 2 2 3" xfId="0"/>
    <cellStyle name="Total 9 3 2 2 4" xfId="0"/>
    <cellStyle name="Total 9 3 2 3" xfId="0"/>
    <cellStyle name="Total 9 3 2 3 2" xfId="0"/>
    <cellStyle name="Total 9 3 2 3 3" xfId="0"/>
    <cellStyle name="Total 9 3 2 3 4" xfId="0"/>
    <cellStyle name="Total 9 3 2 4" xfId="0"/>
    <cellStyle name="Total 9 3 2 5" xfId="0"/>
    <cellStyle name="Total 9 3 2 6" xfId="0"/>
    <cellStyle name="Total 9 3 2 7" xfId="0"/>
    <cellStyle name="Total 9 3 3" xfId="0"/>
    <cellStyle name="Total 9 3 3 2" xfId="0"/>
    <cellStyle name="Total 9 3 3 3" xfId="0"/>
    <cellStyle name="Total 9 3 3 4" xfId="0"/>
    <cellStyle name="Total 9 3 4" xfId="0"/>
    <cellStyle name="Total 9 3 4 2" xfId="0"/>
    <cellStyle name="Total 9 3 4 3" xfId="0"/>
    <cellStyle name="Total 9 3 4 4" xfId="0"/>
    <cellStyle name="Total 9 3 5" xfId="0"/>
    <cellStyle name="Total 9 3 6" xfId="0"/>
    <cellStyle name="Total 9 3 7" xfId="0"/>
    <cellStyle name="Total 9 3 8" xfId="0"/>
    <cellStyle name="Total 9 4" xfId="0"/>
    <cellStyle name="Total 9 4 2" xfId="0"/>
    <cellStyle name="Total 9 4 2 2" xfId="0"/>
    <cellStyle name="Total 9 4 2 2 2" xfId="0"/>
    <cellStyle name="Total 9 4 2 2 3" xfId="0"/>
    <cellStyle name="Total 9 4 2 2 4" xfId="0"/>
    <cellStyle name="Total 9 4 2 3" xfId="0"/>
    <cellStyle name="Total 9 4 2 3 2" xfId="0"/>
    <cellStyle name="Total 9 4 2 3 3" xfId="0"/>
    <cellStyle name="Total 9 4 2 3 4" xfId="0"/>
    <cellStyle name="Total 9 4 2 4" xfId="0"/>
    <cellStyle name="Total 9 4 2 5" xfId="0"/>
    <cellStyle name="Total 9 4 2 6" xfId="0"/>
    <cellStyle name="Total 9 4 2 7" xfId="0"/>
    <cellStyle name="Total 9 4 3" xfId="0"/>
    <cellStyle name="Total 9 4 3 2" xfId="0"/>
    <cellStyle name="Total 9 4 3 3" xfId="0"/>
    <cellStyle name="Total 9 4 3 4" xfId="0"/>
    <cellStyle name="Total 9 4 4" xfId="0"/>
    <cellStyle name="Total 9 4 4 2" xfId="0"/>
    <cellStyle name="Total 9 4 4 3" xfId="0"/>
    <cellStyle name="Total 9 4 4 4" xfId="0"/>
    <cellStyle name="Total 9 4 5" xfId="0"/>
    <cellStyle name="Total 9 4 6" xfId="0"/>
    <cellStyle name="Total 9 4 7" xfId="0"/>
    <cellStyle name="Total 9 4 8" xfId="0"/>
    <cellStyle name="Total 9 5" xfId="0"/>
    <cellStyle name="Total 9 5 2" xfId="0"/>
    <cellStyle name="Total 9 5 2 2" xfId="0"/>
    <cellStyle name="Total 9 5 2 2 2" xfId="0"/>
    <cellStyle name="Total 9 5 2 2 3" xfId="0"/>
    <cellStyle name="Total 9 5 2 2 4" xfId="0"/>
    <cellStyle name="Total 9 5 2 3" xfId="0"/>
    <cellStyle name="Total 9 5 2 3 2" xfId="0"/>
    <cellStyle name="Total 9 5 2 3 3" xfId="0"/>
    <cellStyle name="Total 9 5 2 3 4" xfId="0"/>
    <cellStyle name="Total 9 5 2 4" xfId="0"/>
    <cellStyle name="Total 9 5 2 5" xfId="0"/>
    <cellStyle name="Total 9 5 2 6" xfId="0"/>
    <cellStyle name="Total 9 5 2 7" xfId="0"/>
    <cellStyle name="Total 9 5 3" xfId="0"/>
    <cellStyle name="Total 9 5 3 2" xfId="0"/>
    <cellStyle name="Total 9 5 3 3" xfId="0"/>
    <cellStyle name="Total 9 5 3 4" xfId="0"/>
    <cellStyle name="Total 9 5 4" xfId="0"/>
    <cellStyle name="Total 9 5 4 2" xfId="0"/>
    <cellStyle name="Total 9 5 4 3" xfId="0"/>
    <cellStyle name="Total 9 5 4 4" xfId="0"/>
    <cellStyle name="Total 9 5 5" xfId="0"/>
    <cellStyle name="Total 9 5 6" xfId="0"/>
    <cellStyle name="Total 9 5 7" xfId="0"/>
    <cellStyle name="Total 9 5 8" xfId="0"/>
    <cellStyle name="Total 9 6" xfId="0"/>
    <cellStyle name="Total 9 6 2" xfId="0"/>
    <cellStyle name="Total 9 6 2 2" xfId="0"/>
    <cellStyle name="Total 9 6 2 2 2" xfId="0"/>
    <cellStyle name="Total 9 6 2 2 3" xfId="0"/>
    <cellStyle name="Total 9 6 2 2 4" xfId="0"/>
    <cellStyle name="Total 9 6 2 3" xfId="0"/>
    <cellStyle name="Total 9 6 2 3 2" xfId="0"/>
    <cellStyle name="Total 9 6 2 3 3" xfId="0"/>
    <cellStyle name="Total 9 6 2 3 4" xfId="0"/>
    <cellStyle name="Total 9 6 2 4" xfId="0"/>
    <cellStyle name="Total 9 6 2 5" xfId="0"/>
    <cellStyle name="Total 9 6 2 6" xfId="0"/>
    <cellStyle name="Total 9 6 2 7" xfId="0"/>
    <cellStyle name="Total 9 6 3" xfId="0"/>
    <cellStyle name="Total 9 6 3 2" xfId="0"/>
    <cellStyle name="Total 9 6 3 3" xfId="0"/>
    <cellStyle name="Total 9 6 3 4" xfId="0"/>
    <cellStyle name="Total 9 6 4" xfId="0"/>
    <cellStyle name="Total 9 6 4 2" xfId="0"/>
    <cellStyle name="Total 9 6 4 3" xfId="0"/>
    <cellStyle name="Total 9 6 4 4" xfId="0"/>
    <cellStyle name="Total 9 6 5" xfId="0"/>
    <cellStyle name="Total 9 6 6" xfId="0"/>
    <cellStyle name="Total 9 6 7" xfId="0"/>
    <cellStyle name="Total 9 6 8" xfId="0"/>
    <cellStyle name="Total 9 7" xfId="0"/>
    <cellStyle name="Total 9 7 2" xfId="0"/>
    <cellStyle name="Total 9 7 2 2" xfId="0"/>
    <cellStyle name="Total 9 7 2 3" xfId="0"/>
    <cellStyle name="Total 9 7 2 4" xfId="0"/>
    <cellStyle name="Total 9 7 3" xfId="0"/>
    <cellStyle name="Total 9 7 3 2" xfId="0"/>
    <cellStyle name="Total 9 7 3 3" xfId="0"/>
    <cellStyle name="Total 9 7 3 4" xfId="0"/>
    <cellStyle name="Total 9 7 4" xfId="0"/>
    <cellStyle name="Total 9 7 5" xfId="0"/>
    <cellStyle name="Total 9 7 6" xfId="0"/>
    <cellStyle name="Total 9 7 7" xfId="0"/>
    <cellStyle name="Total 9 8" xfId="0"/>
    <cellStyle name="Total 9 8 2" xfId="0"/>
    <cellStyle name="Total 9 8 3" xfId="0"/>
    <cellStyle name="Total 9 8 4" xfId="0"/>
    <cellStyle name="Total 9 9" xfId="0"/>
    <cellStyle name="Total 9 9 2" xfId="0"/>
    <cellStyle name="Total 9 9 3" xfId="0"/>
    <cellStyle name="Total 9 9 4" xfId="0"/>
    <cellStyle name="Tytuł" xfId="0"/>
    <cellStyle name="Título 1 10" xfId="0"/>
    <cellStyle name="Título 1 10 2" xfId="0"/>
    <cellStyle name="Título 1 10 3" xfId="0"/>
    <cellStyle name="Título 1 11" xfId="0"/>
    <cellStyle name="Título 1 11 2" xfId="0"/>
    <cellStyle name="Título 1 11 3" xfId="0"/>
    <cellStyle name="Título 1 12" xfId="0"/>
    <cellStyle name="Título 1 12 2" xfId="0"/>
    <cellStyle name="Título 1 12 3" xfId="0"/>
    <cellStyle name="Título 1 13" xfId="0"/>
    <cellStyle name="Título 1 14" xfId="0"/>
    <cellStyle name="Título 1 15" xfId="0"/>
    <cellStyle name="Título 1 16" xfId="0"/>
    <cellStyle name="Título 1 17" xfId="0"/>
    <cellStyle name="Título 1 2" xfId="0"/>
    <cellStyle name="Título 1 2 10" xfId="0"/>
    <cellStyle name="Título 1 2 10 2" xfId="0"/>
    <cellStyle name="Título 1 2 10 3" xfId="0"/>
    <cellStyle name="Título 1 2 11" xfId="0"/>
    <cellStyle name="Título 1 2 11 2" xfId="0"/>
    <cellStyle name="Título 1 2 11 3" xfId="0"/>
    <cellStyle name="Título 1 2 12" xfId="0"/>
    <cellStyle name="Título 1 2 12 2" xfId="0"/>
    <cellStyle name="Título 1 2 12 3" xfId="0"/>
    <cellStyle name="Título 1 2 13" xfId="0"/>
    <cellStyle name="Título 1 2 13 2" xfId="0"/>
    <cellStyle name="Título 1 2 13 3" xfId="0"/>
    <cellStyle name="Título 1 2 14" xfId="0"/>
    <cellStyle name="Título 1 2 14 2" xfId="0"/>
    <cellStyle name="Título 1 2 14 3" xfId="0"/>
    <cellStyle name="Título 1 2 15" xfId="0"/>
    <cellStyle name="Título 1 2 15 2" xfId="0"/>
    <cellStyle name="Título 1 2 15 3" xfId="0"/>
    <cellStyle name="Título 1 2 16" xfId="0"/>
    <cellStyle name="Título 1 2 16 2" xfId="0"/>
    <cellStyle name="Título 1 2 16 3" xfId="0"/>
    <cellStyle name="Título 1 2 17" xfId="0"/>
    <cellStyle name="Título 1 2 17 2" xfId="0"/>
    <cellStyle name="Título 1 2 17 3" xfId="0"/>
    <cellStyle name="Título 1 2 18" xfId="0"/>
    <cellStyle name="Título 1 2 18 2" xfId="0"/>
    <cellStyle name="Título 1 2 18 3" xfId="0"/>
    <cellStyle name="Título 1 2 19" xfId="0"/>
    <cellStyle name="Título 1 2 19 2" xfId="0"/>
    <cellStyle name="Título 1 2 19 3" xfId="0"/>
    <cellStyle name="Título 1 2 2" xfId="0"/>
    <cellStyle name="Título 1 2 2 10" xfId="0"/>
    <cellStyle name="Título 1 2 2 10 2" xfId="0"/>
    <cellStyle name="Título 1 2 2 10 3" xfId="0"/>
    <cellStyle name="Título 1 2 2 11" xfId="0"/>
    <cellStyle name="Título 1 2 2 11 2" xfId="0"/>
    <cellStyle name="Título 1 2 2 11 3" xfId="0"/>
    <cellStyle name="Título 1 2 2 12" xfId="0"/>
    <cellStyle name="Título 1 2 2 13" xfId="0"/>
    <cellStyle name="Título 1 2 2 2" xfId="0"/>
    <cellStyle name="Título 1 2 2 2 2" xfId="0"/>
    <cellStyle name="Título 1 2 2 2 2 2" xfId="0"/>
    <cellStyle name="Título 1 2 2 2 2 3" xfId="0"/>
    <cellStyle name="Título 1 2 2 2 3" xfId="0"/>
    <cellStyle name="Título 1 2 2 2 4" xfId="0"/>
    <cellStyle name="Título 1 2 2 3" xfId="0"/>
    <cellStyle name="Título 1 2 2 3 2" xfId="0"/>
    <cellStyle name="Título 1 2 2 3 3" xfId="0"/>
    <cellStyle name="Título 1 2 2 4" xfId="0"/>
    <cellStyle name="Título 1 2 2 4 2" xfId="0"/>
    <cellStyle name="Título 1 2 2 4 3" xfId="0"/>
    <cellStyle name="Título 1 2 2 5" xfId="0"/>
    <cellStyle name="Título 1 2 2 5 2" xfId="0"/>
    <cellStyle name="Título 1 2 2 5 3" xfId="0"/>
    <cellStyle name="Título 1 2 2 6" xfId="0"/>
    <cellStyle name="Título 1 2 2 6 2" xfId="0"/>
    <cellStyle name="Título 1 2 2 6 3" xfId="0"/>
    <cellStyle name="Título 1 2 2 7" xfId="0"/>
    <cellStyle name="Título 1 2 2 7 2" xfId="0"/>
    <cellStyle name="Título 1 2 2 7 3" xfId="0"/>
    <cellStyle name="Título 1 2 2 8" xfId="0"/>
    <cellStyle name="Título 1 2 2 8 2" xfId="0"/>
    <cellStyle name="Título 1 2 2 8 3" xfId="0"/>
    <cellStyle name="Título 1 2 2 9" xfId="0"/>
    <cellStyle name="Título 1 2 2 9 2" xfId="0"/>
    <cellStyle name="Título 1 2 2 9 3" xfId="0"/>
    <cellStyle name="Título 1 2 20" xfId="0"/>
    <cellStyle name="Título 1 2 21" xfId="0"/>
    <cellStyle name="Título 1 2 3" xfId="0"/>
    <cellStyle name="Título 1 2 3 2" xfId="0"/>
    <cellStyle name="Título 1 2 3 3" xfId="0"/>
    <cellStyle name="Título 1 2 4" xfId="0"/>
    <cellStyle name="Título 1 2 4 2" xfId="0"/>
    <cellStyle name="Título 1 2 4 3" xfId="0"/>
    <cellStyle name="Título 1 2 5" xfId="0"/>
    <cellStyle name="Título 1 2 5 2" xfId="0"/>
    <cellStyle name="Título 1 2 5 3" xfId="0"/>
    <cellStyle name="Título 1 2 6" xfId="0"/>
    <cellStyle name="Título 1 2 6 2" xfId="0"/>
    <cellStyle name="Título 1 2 6 2 2" xfId="0"/>
    <cellStyle name="Título 1 2 6 2 3" xfId="0"/>
    <cellStyle name="Título 1 2 6 3" xfId="0"/>
    <cellStyle name="Título 1 2 6 4" xfId="0"/>
    <cellStyle name="Título 1 2 7" xfId="0"/>
    <cellStyle name="Título 1 2 7 2" xfId="0"/>
    <cellStyle name="Título 1 2 7 2 2" xfId="0"/>
    <cellStyle name="Título 1 2 7 2 3" xfId="0"/>
    <cellStyle name="Título 1 2 7 3" xfId="0"/>
    <cellStyle name="Título 1 2 7 4" xfId="0"/>
    <cellStyle name="Título 1 2 8" xfId="0"/>
    <cellStyle name="Título 1 2 8 2" xfId="0"/>
    <cellStyle name="Título 1 2 8 3" xfId="0"/>
    <cellStyle name="Título 1 2 9" xfId="0"/>
    <cellStyle name="Título 1 2 9 2" xfId="0"/>
    <cellStyle name="Título 1 2 9 3" xfId="0"/>
    <cellStyle name="Título 1 3" xfId="0"/>
    <cellStyle name="Título 1 3 2" xfId="0"/>
    <cellStyle name="Título 1 3 3" xfId="0"/>
    <cellStyle name="Título 1 4" xfId="0"/>
    <cellStyle name="Título 1 4 2" xfId="0"/>
    <cellStyle name="Título 1 4 2 2" xfId="0"/>
    <cellStyle name="Título 1 4 2 3" xfId="0"/>
    <cellStyle name="Título 1 4 3" xfId="0"/>
    <cellStyle name="Título 1 4 4" xfId="0"/>
    <cellStyle name="Título 1 5" xfId="0"/>
    <cellStyle name="Título 1 5 2" xfId="0"/>
    <cellStyle name="Título 1 5 3" xfId="0"/>
    <cellStyle name="Título 1 6" xfId="0"/>
    <cellStyle name="Título 1 6 2" xfId="0"/>
    <cellStyle name="Título 1 6 3" xfId="0"/>
    <cellStyle name="Título 1 7" xfId="0"/>
    <cellStyle name="Título 1 7 2" xfId="0"/>
    <cellStyle name="Título 1 7 3" xfId="0"/>
    <cellStyle name="Título 1 8" xfId="0"/>
    <cellStyle name="Título 1 8 2" xfId="0"/>
    <cellStyle name="Título 1 8 3" xfId="0"/>
    <cellStyle name="Título 1 9" xfId="0"/>
    <cellStyle name="Título 1 9 2" xfId="0"/>
    <cellStyle name="Título 1 9 3" xfId="0"/>
    <cellStyle name="Título 10" xfId="0"/>
    <cellStyle name="Título 11" xfId="0"/>
    <cellStyle name="Título 2 10" xfId="0"/>
    <cellStyle name="Título 2 10 2" xfId="0"/>
    <cellStyle name="Título 2 10 3" xfId="0"/>
    <cellStyle name="Título 2 11" xfId="0"/>
    <cellStyle name="Título 2 11 2" xfId="0"/>
    <cellStyle name="Título 2 11 3" xfId="0"/>
    <cellStyle name="Título 2 12" xfId="0"/>
    <cellStyle name="Título 2 12 2" xfId="0"/>
    <cellStyle name="Título 2 12 3" xfId="0"/>
    <cellStyle name="Título 2 13" xfId="0"/>
    <cellStyle name="Título 2 14" xfId="0"/>
    <cellStyle name="Título 2 15" xfId="0"/>
    <cellStyle name="Título 2 16" xfId="0"/>
    <cellStyle name="Título 2 17" xfId="0"/>
    <cellStyle name="Título 2 2" xfId="0"/>
    <cellStyle name="Título 2 2 10" xfId="0"/>
    <cellStyle name="Título 2 2 10 2" xfId="0"/>
    <cellStyle name="Título 2 2 10 3" xfId="0"/>
    <cellStyle name="Título 2 2 11" xfId="0"/>
    <cellStyle name="Título 2 2 11 2" xfId="0"/>
    <cellStyle name="Título 2 2 11 3" xfId="0"/>
    <cellStyle name="Título 2 2 12" xfId="0"/>
    <cellStyle name="Título 2 2 12 2" xfId="0"/>
    <cellStyle name="Título 2 2 12 3" xfId="0"/>
    <cellStyle name="Título 2 2 13" xfId="0"/>
    <cellStyle name="Título 2 2 13 2" xfId="0"/>
    <cellStyle name="Título 2 2 13 3" xfId="0"/>
    <cellStyle name="Título 2 2 14" xfId="0"/>
    <cellStyle name="Título 2 2 14 2" xfId="0"/>
    <cellStyle name="Título 2 2 14 3" xfId="0"/>
    <cellStyle name="Título 2 2 15" xfId="0"/>
    <cellStyle name="Título 2 2 15 2" xfId="0"/>
    <cellStyle name="Título 2 2 15 3" xfId="0"/>
    <cellStyle name="Título 2 2 16" xfId="0"/>
    <cellStyle name="Título 2 2 16 2" xfId="0"/>
    <cellStyle name="Título 2 2 16 3" xfId="0"/>
    <cellStyle name="Título 2 2 17" xfId="0"/>
    <cellStyle name="Título 2 2 17 2" xfId="0"/>
    <cellStyle name="Título 2 2 17 3" xfId="0"/>
    <cellStyle name="Título 2 2 18" xfId="0"/>
    <cellStyle name="Título 2 2 18 2" xfId="0"/>
    <cellStyle name="Título 2 2 18 3" xfId="0"/>
    <cellStyle name="Título 2 2 19" xfId="0"/>
    <cellStyle name="Título 2 2 19 2" xfId="0"/>
    <cellStyle name="Título 2 2 19 3" xfId="0"/>
    <cellStyle name="Título 2 2 2" xfId="0"/>
    <cellStyle name="Título 2 2 2 10" xfId="0"/>
    <cellStyle name="Título 2 2 2 10 2" xfId="0"/>
    <cellStyle name="Título 2 2 2 10 3" xfId="0"/>
    <cellStyle name="Título 2 2 2 11" xfId="0"/>
    <cellStyle name="Título 2 2 2 11 2" xfId="0"/>
    <cellStyle name="Título 2 2 2 11 3" xfId="0"/>
    <cellStyle name="Título 2 2 2 12" xfId="0"/>
    <cellStyle name="Título 2 2 2 13" xfId="0"/>
    <cellStyle name="Título 2 2 2 2" xfId="0"/>
    <cellStyle name="Título 2 2 2 2 2" xfId="0"/>
    <cellStyle name="Título 2 2 2 2 2 2" xfId="0"/>
    <cellStyle name="Título 2 2 2 2 2 3" xfId="0"/>
    <cellStyle name="Título 2 2 2 2 3" xfId="0"/>
    <cellStyle name="Título 2 2 2 2 4" xfId="0"/>
    <cellStyle name="Título 2 2 2 3" xfId="0"/>
    <cellStyle name="Título 2 2 2 3 2" xfId="0"/>
    <cellStyle name="Título 2 2 2 3 3" xfId="0"/>
    <cellStyle name="Título 2 2 2 4" xfId="0"/>
    <cellStyle name="Título 2 2 2 4 2" xfId="0"/>
    <cellStyle name="Título 2 2 2 4 3" xfId="0"/>
    <cellStyle name="Título 2 2 2 5" xfId="0"/>
    <cellStyle name="Título 2 2 2 5 2" xfId="0"/>
    <cellStyle name="Título 2 2 2 5 3" xfId="0"/>
    <cellStyle name="Título 2 2 2 6" xfId="0"/>
    <cellStyle name="Título 2 2 2 6 2" xfId="0"/>
    <cellStyle name="Título 2 2 2 6 3" xfId="0"/>
    <cellStyle name="Título 2 2 2 7" xfId="0"/>
    <cellStyle name="Título 2 2 2 7 2" xfId="0"/>
    <cellStyle name="Título 2 2 2 7 3" xfId="0"/>
    <cellStyle name="Título 2 2 2 8" xfId="0"/>
    <cellStyle name="Título 2 2 2 8 2" xfId="0"/>
    <cellStyle name="Título 2 2 2 8 3" xfId="0"/>
    <cellStyle name="Título 2 2 2 9" xfId="0"/>
    <cellStyle name="Título 2 2 2 9 2" xfId="0"/>
    <cellStyle name="Título 2 2 2 9 3" xfId="0"/>
    <cellStyle name="Título 2 2 20" xfId="0"/>
    <cellStyle name="Título 2 2 21" xfId="0"/>
    <cellStyle name="Título 2 2 3" xfId="0"/>
    <cellStyle name="Título 2 2 3 2" xfId="0"/>
    <cellStyle name="Título 2 2 3 3" xfId="0"/>
    <cellStyle name="Título 2 2 4" xfId="0"/>
    <cellStyle name="Título 2 2 4 2" xfId="0"/>
    <cellStyle name="Título 2 2 4 3" xfId="0"/>
    <cellStyle name="Título 2 2 5" xfId="0"/>
    <cellStyle name="Título 2 2 5 2" xfId="0"/>
    <cellStyle name="Título 2 2 5 3" xfId="0"/>
    <cellStyle name="Título 2 2 6" xfId="0"/>
    <cellStyle name="Título 2 2 6 2" xfId="0"/>
    <cellStyle name="Título 2 2 6 2 2" xfId="0"/>
    <cellStyle name="Título 2 2 6 2 3" xfId="0"/>
    <cellStyle name="Título 2 2 6 3" xfId="0"/>
    <cellStyle name="Título 2 2 6 4" xfId="0"/>
    <cellStyle name="Título 2 2 7" xfId="0"/>
    <cellStyle name="Título 2 2 7 2" xfId="0"/>
    <cellStyle name="Título 2 2 7 2 2" xfId="0"/>
    <cellStyle name="Título 2 2 7 2 3" xfId="0"/>
    <cellStyle name="Título 2 2 7 3" xfId="0"/>
    <cellStyle name="Título 2 2 7 4" xfId="0"/>
    <cellStyle name="Título 2 2 8" xfId="0"/>
    <cellStyle name="Título 2 2 8 2" xfId="0"/>
    <cellStyle name="Título 2 2 8 3" xfId="0"/>
    <cellStyle name="Título 2 2 9" xfId="0"/>
    <cellStyle name="Título 2 2 9 2" xfId="0"/>
    <cellStyle name="Título 2 2 9 3" xfId="0"/>
    <cellStyle name="Título 2 3" xfId="0"/>
    <cellStyle name="Título 2 3 2" xfId="0"/>
    <cellStyle name="Título 2 3 3" xfId="0"/>
    <cellStyle name="Título 2 4" xfId="0"/>
    <cellStyle name="Título 2 4 2" xfId="0"/>
    <cellStyle name="Título 2 4 2 2" xfId="0"/>
    <cellStyle name="Título 2 4 2 3" xfId="0"/>
    <cellStyle name="Título 2 4 3" xfId="0"/>
    <cellStyle name="Título 2 4 4" xfId="0"/>
    <cellStyle name="Título 2 5" xfId="0"/>
    <cellStyle name="Título 2 5 2" xfId="0"/>
    <cellStyle name="Título 2 5 3" xfId="0"/>
    <cellStyle name="Título 2 6" xfId="0"/>
    <cellStyle name="Título 2 6 2" xfId="0"/>
    <cellStyle name="Título 2 6 3" xfId="0"/>
    <cellStyle name="Título 2 7" xfId="0"/>
    <cellStyle name="Título 2 7 2" xfId="0"/>
    <cellStyle name="Título 2 7 3" xfId="0"/>
    <cellStyle name="Título 2 8" xfId="0"/>
    <cellStyle name="Título 2 8 2" xfId="0"/>
    <cellStyle name="Título 2 8 3" xfId="0"/>
    <cellStyle name="Título 2 9" xfId="0"/>
    <cellStyle name="Título 2 9 2" xfId="0"/>
    <cellStyle name="Título 2 9 3" xfId="0"/>
    <cellStyle name="Título 3 10" xfId="0"/>
    <cellStyle name="Título 3 10 2" xfId="0"/>
    <cellStyle name="Título 3 10 3" xfId="0"/>
    <cellStyle name="Título 3 11" xfId="0"/>
    <cellStyle name="Título 3 11 2" xfId="0"/>
    <cellStyle name="Título 3 11 3" xfId="0"/>
    <cellStyle name="Título 3 12" xfId="0"/>
    <cellStyle name="Título 3 12 2" xfId="0"/>
    <cellStyle name="Título 3 12 3" xfId="0"/>
    <cellStyle name="Título 3 13" xfId="0"/>
    <cellStyle name="Título 3 14" xfId="0"/>
    <cellStyle name="Título 3 15" xfId="0"/>
    <cellStyle name="Título 3 16" xfId="0"/>
    <cellStyle name="Título 3 17" xfId="0"/>
    <cellStyle name="Título 3 2" xfId="0"/>
    <cellStyle name="Título 3 2 10" xfId="0"/>
    <cellStyle name="Título 3 2 10 2" xfId="0"/>
    <cellStyle name="Título 3 2 10 3" xfId="0"/>
    <cellStyle name="Título 3 2 11" xfId="0"/>
    <cellStyle name="Título 3 2 11 2" xfId="0"/>
    <cellStyle name="Título 3 2 11 3" xfId="0"/>
    <cellStyle name="Título 3 2 12" xfId="0"/>
    <cellStyle name="Título 3 2 12 2" xfId="0"/>
    <cellStyle name="Título 3 2 12 3" xfId="0"/>
    <cellStyle name="Título 3 2 13" xfId="0"/>
    <cellStyle name="Título 3 2 13 2" xfId="0"/>
    <cellStyle name="Título 3 2 13 3" xfId="0"/>
    <cellStyle name="Título 3 2 14" xfId="0"/>
    <cellStyle name="Título 3 2 14 2" xfId="0"/>
    <cellStyle name="Título 3 2 14 3" xfId="0"/>
    <cellStyle name="Título 3 2 15" xfId="0"/>
    <cellStyle name="Título 3 2 15 2" xfId="0"/>
    <cellStyle name="Título 3 2 15 3" xfId="0"/>
    <cellStyle name="Título 3 2 16" xfId="0"/>
    <cellStyle name="Título 3 2 16 2" xfId="0"/>
    <cellStyle name="Título 3 2 16 3" xfId="0"/>
    <cellStyle name="Título 3 2 17" xfId="0"/>
    <cellStyle name="Título 3 2 17 2" xfId="0"/>
    <cellStyle name="Título 3 2 17 3" xfId="0"/>
    <cellStyle name="Título 3 2 18" xfId="0"/>
    <cellStyle name="Título 3 2 18 2" xfId="0"/>
    <cellStyle name="Título 3 2 18 3" xfId="0"/>
    <cellStyle name="Título 3 2 19" xfId="0"/>
    <cellStyle name="Título 3 2 19 2" xfId="0"/>
    <cellStyle name="Título 3 2 19 3" xfId="0"/>
    <cellStyle name="Título 3 2 2" xfId="0"/>
    <cellStyle name="Título 3 2 2 10" xfId="0"/>
    <cellStyle name="Título 3 2 2 10 2" xfId="0"/>
    <cellStyle name="Título 3 2 2 10 3" xfId="0"/>
    <cellStyle name="Título 3 2 2 11" xfId="0"/>
    <cellStyle name="Título 3 2 2 11 2" xfId="0"/>
    <cellStyle name="Título 3 2 2 11 3" xfId="0"/>
    <cellStyle name="Título 3 2 2 12" xfId="0"/>
    <cellStyle name="Título 3 2 2 13" xfId="0"/>
    <cellStyle name="Título 3 2 2 2" xfId="0"/>
    <cellStyle name="Título 3 2 2 2 2" xfId="0"/>
    <cellStyle name="Título 3 2 2 2 2 2" xfId="0"/>
    <cellStyle name="Título 3 2 2 2 2 3" xfId="0"/>
    <cellStyle name="Título 3 2 2 2 3" xfId="0"/>
    <cellStyle name="Título 3 2 2 2 4" xfId="0"/>
    <cellStyle name="Título 3 2 2 3" xfId="0"/>
    <cellStyle name="Título 3 2 2 3 2" xfId="0"/>
    <cellStyle name="Título 3 2 2 3 3" xfId="0"/>
    <cellStyle name="Título 3 2 2 4" xfId="0"/>
    <cellStyle name="Título 3 2 2 4 2" xfId="0"/>
    <cellStyle name="Título 3 2 2 4 3" xfId="0"/>
    <cellStyle name="Título 3 2 2 5" xfId="0"/>
    <cellStyle name="Título 3 2 2 5 2" xfId="0"/>
    <cellStyle name="Título 3 2 2 5 3" xfId="0"/>
    <cellStyle name="Título 3 2 2 6" xfId="0"/>
    <cellStyle name="Título 3 2 2 6 2" xfId="0"/>
    <cellStyle name="Título 3 2 2 6 3" xfId="0"/>
    <cellStyle name="Título 3 2 2 7" xfId="0"/>
    <cellStyle name="Título 3 2 2 7 2" xfId="0"/>
    <cellStyle name="Título 3 2 2 7 3" xfId="0"/>
    <cellStyle name="Título 3 2 2 8" xfId="0"/>
    <cellStyle name="Título 3 2 2 8 2" xfId="0"/>
    <cellStyle name="Título 3 2 2 8 3" xfId="0"/>
    <cellStyle name="Título 3 2 2 9" xfId="0"/>
    <cellStyle name="Título 3 2 2 9 2" xfId="0"/>
    <cellStyle name="Título 3 2 2 9 3" xfId="0"/>
    <cellStyle name="Título 3 2 20" xfId="0"/>
    <cellStyle name="Título 3 2 21" xfId="0"/>
    <cellStyle name="Título 3 2 3" xfId="0"/>
    <cellStyle name="Título 3 2 3 2" xfId="0"/>
    <cellStyle name="Título 3 2 3 3" xfId="0"/>
    <cellStyle name="Título 3 2 4" xfId="0"/>
    <cellStyle name="Título 3 2 4 2" xfId="0"/>
    <cellStyle name="Título 3 2 4 3" xfId="0"/>
    <cellStyle name="Título 3 2 5" xfId="0"/>
    <cellStyle name="Título 3 2 5 2" xfId="0"/>
    <cellStyle name="Título 3 2 5 3" xfId="0"/>
    <cellStyle name="Título 3 2 6" xfId="0"/>
    <cellStyle name="Título 3 2 6 2" xfId="0"/>
    <cellStyle name="Título 3 2 6 2 2" xfId="0"/>
    <cellStyle name="Título 3 2 6 2 3" xfId="0"/>
    <cellStyle name="Título 3 2 6 3" xfId="0"/>
    <cellStyle name="Título 3 2 6 4" xfId="0"/>
    <cellStyle name="Título 3 2 7" xfId="0"/>
    <cellStyle name="Título 3 2 7 2" xfId="0"/>
    <cellStyle name="Título 3 2 7 2 2" xfId="0"/>
    <cellStyle name="Título 3 2 7 2 3" xfId="0"/>
    <cellStyle name="Título 3 2 7 3" xfId="0"/>
    <cellStyle name="Título 3 2 7 4" xfId="0"/>
    <cellStyle name="Título 3 2 8" xfId="0"/>
    <cellStyle name="Título 3 2 8 2" xfId="0"/>
    <cellStyle name="Título 3 2 8 3" xfId="0"/>
    <cellStyle name="Título 3 2 9" xfId="0"/>
    <cellStyle name="Título 3 2 9 2" xfId="0"/>
    <cellStyle name="Título 3 2 9 3" xfId="0"/>
    <cellStyle name="Título 3 3" xfId="0"/>
    <cellStyle name="Título 3 3 2" xfId="0"/>
    <cellStyle name="Título 3 3 3" xfId="0"/>
    <cellStyle name="Título 3 4" xfId="0"/>
    <cellStyle name="Título 3 4 2" xfId="0"/>
    <cellStyle name="Título 3 4 2 2" xfId="0"/>
    <cellStyle name="Título 3 4 2 3" xfId="0"/>
    <cellStyle name="Título 3 4 3" xfId="0"/>
    <cellStyle name="Título 3 4 4" xfId="0"/>
    <cellStyle name="Título 3 5" xfId="0"/>
    <cellStyle name="Título 3 5 2" xfId="0"/>
    <cellStyle name="Título 3 5 3" xfId="0"/>
    <cellStyle name="Título 3 6" xfId="0"/>
    <cellStyle name="Título 3 6 2" xfId="0"/>
    <cellStyle name="Título 3 6 3" xfId="0"/>
    <cellStyle name="Título 3 7" xfId="0"/>
    <cellStyle name="Título 3 7 2" xfId="0"/>
    <cellStyle name="Título 3 7 3" xfId="0"/>
    <cellStyle name="Título 3 8" xfId="0"/>
    <cellStyle name="Título 3 8 2" xfId="0"/>
    <cellStyle name="Título 3 8 3" xfId="0"/>
    <cellStyle name="Título 3 9" xfId="0"/>
    <cellStyle name="Título 3 9 2" xfId="0"/>
    <cellStyle name="Título 3 9 3" xfId="0"/>
    <cellStyle name="Título 4" xfId="0"/>
    <cellStyle name="Título 4 10" xfId="0"/>
    <cellStyle name="Título 4 10 2" xfId="0"/>
    <cellStyle name="Título 4 10 3" xfId="0"/>
    <cellStyle name="Título 4 11" xfId="0"/>
    <cellStyle name="Título 4 11 2" xfId="0"/>
    <cellStyle name="Título 4 11 3" xfId="0"/>
    <cellStyle name="Título 4 12" xfId="0"/>
    <cellStyle name="Título 4 12 2" xfId="0"/>
    <cellStyle name="Título 4 12 3" xfId="0"/>
    <cellStyle name="Título 4 13" xfId="0"/>
    <cellStyle name="Título 4 14" xfId="0"/>
    <cellStyle name="Título 4 15" xfId="0"/>
    <cellStyle name="Título 4 16" xfId="0"/>
    <cellStyle name="Título 4 17" xfId="0"/>
    <cellStyle name="Título 4 2" xfId="0"/>
    <cellStyle name="Título 4 2 2" xfId="0"/>
    <cellStyle name="Título 4 2 3" xfId="0"/>
    <cellStyle name="Título 4 3" xfId="0"/>
    <cellStyle name="Título 4 3 2" xfId="0"/>
    <cellStyle name="Título 4 3 3" xfId="0"/>
    <cellStyle name="Título 4 4" xfId="0"/>
    <cellStyle name="Título 4 4 2" xfId="0"/>
    <cellStyle name="Título 4 4 3" xfId="0"/>
    <cellStyle name="Título 4 5" xfId="0"/>
    <cellStyle name="Título 4 5 2" xfId="0"/>
    <cellStyle name="Título 4 5 3" xfId="0"/>
    <cellStyle name="Título 4 6" xfId="0"/>
    <cellStyle name="Título 4 6 2" xfId="0"/>
    <cellStyle name="Título 4 6 3" xfId="0"/>
    <cellStyle name="Título 4 7" xfId="0"/>
    <cellStyle name="Título 4 7 2" xfId="0"/>
    <cellStyle name="Título 4 7 3" xfId="0"/>
    <cellStyle name="Título 4 8" xfId="0"/>
    <cellStyle name="Título 4 8 2" xfId="0"/>
    <cellStyle name="Título 4 8 3" xfId="0"/>
    <cellStyle name="Título 4 9" xfId="0"/>
    <cellStyle name="Título 4 9 2" xfId="0"/>
    <cellStyle name="Título 4 9 3" xfId="0"/>
    <cellStyle name="Título 4_Woodyard" xfId="0"/>
    <cellStyle name="Título 5" xfId="0"/>
    <cellStyle name="Título 5 2" xfId="0"/>
    <cellStyle name="Título 5 3" xfId="0"/>
    <cellStyle name="Título 6" xfId="0"/>
    <cellStyle name="Título 6 2" xfId="0"/>
    <cellStyle name="Título 6 2 2" xfId="0"/>
    <cellStyle name="Título 6 2 3" xfId="0"/>
    <cellStyle name="Título 6 3" xfId="0"/>
    <cellStyle name="Título 6 4" xfId="0"/>
    <cellStyle name="Título 7" xfId="0"/>
    <cellStyle name="Título 8" xfId="0"/>
    <cellStyle name="Título 9" xfId="0"/>
    <cellStyle name="Título de hoja" xfId="0"/>
    <cellStyle name="Título de hoja 2" xfId="0"/>
    <cellStyle name="Título de hoja 3" xfId="0"/>
    <cellStyle name="usd" xfId="0"/>
    <cellStyle name="usd 2" xfId="0"/>
    <cellStyle name="usd 3" xfId="0"/>
    <cellStyle name="Uwaga" xfId="0"/>
    <cellStyle name="Vérification" xfId="0"/>
    <cellStyle name="Warning Text" xfId="0"/>
    <cellStyle name="Warning Text 2" xfId="0"/>
    <cellStyle name="Warning Text 3" xfId="0"/>
    <cellStyle name="Złe" xfId="0"/>
    <cellStyle name="Çıkış" xfId="0"/>
    <cellStyle name="Énfasis 1" xfId="0"/>
    <cellStyle name="Énfasis 1 2" xfId="0"/>
    <cellStyle name="Énfasis 1 3" xfId="0"/>
    <cellStyle name="Énfasis 2" xfId="0"/>
    <cellStyle name="Énfasis 2 2" xfId="0"/>
    <cellStyle name="Énfasis 2 3" xfId="0"/>
    <cellStyle name="Énfasis 3" xfId="0"/>
    <cellStyle name="Énfasis 3 2" xfId="0"/>
    <cellStyle name="Énfasis 3 3" xfId="0"/>
    <cellStyle name="Énfasis1 - 20%" xfId="0"/>
    <cellStyle name="Énfasis1 - 20% 2" xfId="0"/>
    <cellStyle name="Énfasis1 - 20% 3" xfId="0"/>
    <cellStyle name="Énfasis1 - 40%" xfId="0"/>
    <cellStyle name="Énfasis1 - 40% 2" xfId="0"/>
    <cellStyle name="Énfasis1 - 40% 3" xfId="0"/>
    <cellStyle name="Énfasis1 - 60%" xfId="0"/>
    <cellStyle name="Énfasis1 - 60% 2" xfId="0"/>
    <cellStyle name="Énfasis1 - 60% 3" xfId="0"/>
    <cellStyle name="Énfasis1 10" xfId="0"/>
    <cellStyle name="Énfasis1 10 2" xfId="0"/>
    <cellStyle name="Énfasis1 10 3" xfId="0"/>
    <cellStyle name="Énfasis1 11" xfId="0"/>
    <cellStyle name="Énfasis1 11 2" xfId="0"/>
    <cellStyle name="Énfasis1 11 3" xfId="0"/>
    <cellStyle name="Énfasis1 12" xfId="0"/>
    <cellStyle name="Énfasis1 12 2" xfId="0"/>
    <cellStyle name="Énfasis1 12 3" xfId="0"/>
    <cellStyle name="Énfasis1 2" xfId="0"/>
    <cellStyle name="Énfasis1 2 10" xfId="0"/>
    <cellStyle name="Énfasis1 2 10 2" xfId="0"/>
    <cellStyle name="Énfasis1 2 10 3" xfId="0"/>
    <cellStyle name="Énfasis1 2 11" xfId="0"/>
    <cellStyle name="Énfasis1 2 11 2" xfId="0"/>
    <cellStyle name="Énfasis1 2 11 3" xfId="0"/>
    <cellStyle name="Énfasis1 2 12" xfId="0"/>
    <cellStyle name="Énfasis1 2 12 2" xfId="0"/>
    <cellStyle name="Énfasis1 2 12 3" xfId="0"/>
    <cellStyle name="Énfasis1 2 13" xfId="0"/>
    <cellStyle name="Énfasis1 2 13 2" xfId="0"/>
    <cellStyle name="Énfasis1 2 13 3" xfId="0"/>
    <cellStyle name="Énfasis1 2 14" xfId="0"/>
    <cellStyle name="Énfasis1 2 14 2" xfId="0"/>
    <cellStyle name="Énfasis1 2 14 3" xfId="0"/>
    <cellStyle name="Énfasis1 2 15" xfId="0"/>
    <cellStyle name="Énfasis1 2 15 2" xfId="0"/>
    <cellStyle name="Énfasis1 2 15 3" xfId="0"/>
    <cellStyle name="Énfasis1 2 16" xfId="0"/>
    <cellStyle name="Énfasis1 2 16 2" xfId="0"/>
    <cellStyle name="Énfasis1 2 16 3" xfId="0"/>
    <cellStyle name="Énfasis1 2 17" xfId="0"/>
    <cellStyle name="Énfasis1 2 17 2" xfId="0"/>
    <cellStyle name="Énfasis1 2 17 3" xfId="0"/>
    <cellStyle name="Énfasis1 2 18" xfId="0"/>
    <cellStyle name="Énfasis1 2 18 2" xfId="0"/>
    <cellStyle name="Énfasis1 2 18 3" xfId="0"/>
    <cellStyle name="Énfasis1 2 19" xfId="0"/>
    <cellStyle name="Énfasis1 2 19 2" xfId="0"/>
    <cellStyle name="Énfasis1 2 19 3" xfId="0"/>
    <cellStyle name="Énfasis1 2 2" xfId="0"/>
    <cellStyle name="Énfasis1 2 2 10" xfId="0"/>
    <cellStyle name="Énfasis1 2 2 10 2" xfId="0"/>
    <cellStyle name="Énfasis1 2 2 10 3" xfId="0"/>
    <cellStyle name="Énfasis1 2 2 11" xfId="0"/>
    <cellStyle name="Énfasis1 2 2 11 2" xfId="0"/>
    <cellStyle name="Énfasis1 2 2 11 3" xfId="0"/>
    <cellStyle name="Énfasis1 2 2 12" xfId="0"/>
    <cellStyle name="Énfasis1 2 2 13" xfId="0"/>
    <cellStyle name="Énfasis1 2 2 2" xfId="0"/>
    <cellStyle name="Énfasis1 2 2 2 2" xfId="0"/>
    <cellStyle name="Énfasis1 2 2 2 2 2" xfId="0"/>
    <cellStyle name="Énfasis1 2 2 2 2 3" xfId="0"/>
    <cellStyle name="Énfasis1 2 2 2 3" xfId="0"/>
    <cellStyle name="Énfasis1 2 2 2 4" xfId="0"/>
    <cellStyle name="Énfasis1 2 2 3" xfId="0"/>
    <cellStyle name="Énfasis1 2 2 3 2" xfId="0"/>
    <cellStyle name="Énfasis1 2 2 3 3" xfId="0"/>
    <cellStyle name="Énfasis1 2 2 4" xfId="0"/>
    <cellStyle name="Énfasis1 2 2 4 2" xfId="0"/>
    <cellStyle name="Énfasis1 2 2 4 3" xfId="0"/>
    <cellStyle name="Énfasis1 2 2 5" xfId="0"/>
    <cellStyle name="Énfasis1 2 2 5 2" xfId="0"/>
    <cellStyle name="Énfasis1 2 2 5 3" xfId="0"/>
    <cellStyle name="Énfasis1 2 2 6" xfId="0"/>
    <cellStyle name="Énfasis1 2 2 6 2" xfId="0"/>
    <cellStyle name="Énfasis1 2 2 6 3" xfId="0"/>
    <cellStyle name="Énfasis1 2 2 7" xfId="0"/>
    <cellStyle name="Énfasis1 2 2 7 2" xfId="0"/>
    <cellStyle name="Énfasis1 2 2 7 3" xfId="0"/>
    <cellStyle name="Énfasis1 2 2 8" xfId="0"/>
    <cellStyle name="Énfasis1 2 2 8 2" xfId="0"/>
    <cellStyle name="Énfasis1 2 2 8 3" xfId="0"/>
    <cellStyle name="Énfasis1 2 2 9" xfId="0"/>
    <cellStyle name="Énfasis1 2 2 9 2" xfId="0"/>
    <cellStyle name="Énfasis1 2 2 9 3" xfId="0"/>
    <cellStyle name="Énfasis1 2 20" xfId="0"/>
    <cellStyle name="Énfasis1 2 21" xfId="0"/>
    <cellStyle name="Énfasis1 2 3" xfId="0"/>
    <cellStyle name="Énfasis1 2 3 2" xfId="0"/>
    <cellStyle name="Énfasis1 2 3 3" xfId="0"/>
    <cellStyle name="Énfasis1 2 4" xfId="0"/>
    <cellStyle name="Énfasis1 2 4 2" xfId="0"/>
    <cellStyle name="Énfasis1 2 4 3" xfId="0"/>
    <cellStyle name="Énfasis1 2 5" xfId="0"/>
    <cellStyle name="Énfasis1 2 5 2" xfId="0"/>
    <cellStyle name="Énfasis1 2 5 3" xfId="0"/>
    <cellStyle name="Énfasis1 2 6" xfId="0"/>
    <cellStyle name="Énfasis1 2 6 2" xfId="0"/>
    <cellStyle name="Énfasis1 2 6 2 2" xfId="0"/>
    <cellStyle name="Énfasis1 2 6 2 3" xfId="0"/>
    <cellStyle name="Énfasis1 2 6 3" xfId="0"/>
    <cellStyle name="Énfasis1 2 6 4" xfId="0"/>
    <cellStyle name="Énfasis1 2 7" xfId="0"/>
    <cellStyle name="Énfasis1 2 7 2" xfId="0"/>
    <cellStyle name="Énfasis1 2 7 2 2" xfId="0"/>
    <cellStyle name="Énfasis1 2 7 2 3" xfId="0"/>
    <cellStyle name="Énfasis1 2 7 3" xfId="0"/>
    <cellStyle name="Énfasis1 2 7 4" xfId="0"/>
    <cellStyle name="Énfasis1 2 8" xfId="0"/>
    <cellStyle name="Énfasis1 2 8 2" xfId="0"/>
    <cellStyle name="Énfasis1 2 8 3" xfId="0"/>
    <cellStyle name="Énfasis1 2 9" xfId="0"/>
    <cellStyle name="Énfasis1 2 9 2" xfId="0"/>
    <cellStyle name="Énfasis1 2 9 3" xfId="0"/>
    <cellStyle name="Énfasis1 3" xfId="0"/>
    <cellStyle name="Énfasis1 3 2" xfId="0"/>
    <cellStyle name="Énfasis1 3 3" xfId="0"/>
    <cellStyle name="Énfasis1 4" xfId="0"/>
    <cellStyle name="Énfasis1 4 2" xfId="0"/>
    <cellStyle name="Énfasis1 4 2 2" xfId="0"/>
    <cellStyle name="Énfasis1 4 2 3" xfId="0"/>
    <cellStyle name="Énfasis1 4 3" xfId="0"/>
    <cellStyle name="Énfasis1 4 4" xfId="0"/>
    <cellStyle name="Énfasis1 5" xfId="0"/>
    <cellStyle name="Énfasis1 5 2" xfId="0"/>
    <cellStyle name="Énfasis1 5 3" xfId="0"/>
    <cellStyle name="Énfasis1 6" xfId="0"/>
    <cellStyle name="Énfasis1 6 2" xfId="0"/>
    <cellStyle name="Énfasis1 6 3" xfId="0"/>
    <cellStyle name="Énfasis1 7" xfId="0"/>
    <cellStyle name="Énfasis1 7 2" xfId="0"/>
    <cellStyle name="Énfasis1 7 3" xfId="0"/>
    <cellStyle name="Énfasis1 8" xfId="0"/>
    <cellStyle name="Énfasis1 8 2" xfId="0"/>
    <cellStyle name="Énfasis1 8 3" xfId="0"/>
    <cellStyle name="Énfasis1 9" xfId="0"/>
    <cellStyle name="Énfasis1 9 2" xfId="0"/>
    <cellStyle name="Énfasis1 9 3" xfId="0"/>
    <cellStyle name="Énfasis2 - 20%" xfId="0"/>
    <cellStyle name="Énfasis2 - 20% 2" xfId="0"/>
    <cellStyle name="Énfasis2 - 20% 3" xfId="0"/>
    <cellStyle name="Énfasis2 - 40%" xfId="0"/>
    <cellStyle name="Énfasis2 - 40% 2" xfId="0"/>
    <cellStyle name="Énfasis2 - 40% 3" xfId="0"/>
    <cellStyle name="Énfasis2 - 60%" xfId="0"/>
    <cellStyle name="Énfasis2 - 60% 2" xfId="0"/>
    <cellStyle name="Énfasis2 - 60% 3" xfId="0"/>
    <cellStyle name="Énfasis2 10" xfId="0"/>
    <cellStyle name="Énfasis2 10 2" xfId="0"/>
    <cellStyle name="Énfasis2 10 3" xfId="0"/>
    <cellStyle name="Énfasis2 11" xfId="0"/>
    <cellStyle name="Énfasis2 11 2" xfId="0"/>
    <cellStyle name="Énfasis2 11 3" xfId="0"/>
    <cellStyle name="Énfasis2 12" xfId="0"/>
    <cellStyle name="Énfasis2 12 2" xfId="0"/>
    <cellStyle name="Énfasis2 12 3" xfId="0"/>
    <cellStyle name="Énfasis2 2" xfId="0"/>
    <cellStyle name="Énfasis2 2 10" xfId="0"/>
    <cellStyle name="Énfasis2 2 10 2" xfId="0"/>
    <cellStyle name="Énfasis2 2 10 3" xfId="0"/>
    <cellStyle name="Énfasis2 2 11" xfId="0"/>
    <cellStyle name="Énfasis2 2 12" xfId="0"/>
    <cellStyle name="Énfasis2 2 2" xfId="0"/>
    <cellStyle name="Énfasis2 2 2 2" xfId="0"/>
    <cellStyle name="Énfasis2 2 2 2 2" xfId="0"/>
    <cellStyle name="Énfasis2 2 2 2 3" xfId="0"/>
    <cellStyle name="Énfasis2 2 2 3" xfId="0"/>
    <cellStyle name="Énfasis2 2 2 4" xfId="0"/>
    <cellStyle name="Énfasis2 2 3" xfId="0"/>
    <cellStyle name="Énfasis2 2 3 2" xfId="0"/>
    <cellStyle name="Énfasis2 2 3 3" xfId="0"/>
    <cellStyle name="Énfasis2 2 4" xfId="0"/>
    <cellStyle name="Énfasis2 2 4 2" xfId="0"/>
    <cellStyle name="Énfasis2 2 4 3" xfId="0"/>
    <cellStyle name="Énfasis2 2 5" xfId="0"/>
    <cellStyle name="Énfasis2 2 5 2" xfId="0"/>
    <cellStyle name="Énfasis2 2 5 3" xfId="0"/>
    <cellStyle name="Énfasis2 2 6" xfId="0"/>
    <cellStyle name="Énfasis2 2 6 2" xfId="0"/>
    <cellStyle name="Énfasis2 2 6 3" xfId="0"/>
    <cellStyle name="Énfasis2 2 7" xfId="0"/>
    <cellStyle name="Énfasis2 2 7 2" xfId="0"/>
    <cellStyle name="Énfasis2 2 7 3" xfId="0"/>
    <cellStyle name="Énfasis2 2 8" xfId="0"/>
    <cellStyle name="Énfasis2 2 8 2" xfId="0"/>
    <cellStyle name="Énfasis2 2 8 3" xfId="0"/>
    <cellStyle name="Énfasis2 2 9" xfId="0"/>
    <cellStyle name="Énfasis2 2 9 2" xfId="0"/>
    <cellStyle name="Énfasis2 2 9 3" xfId="0"/>
    <cellStyle name="Énfasis2 3" xfId="0"/>
    <cellStyle name="Énfasis2 3 2" xfId="0"/>
    <cellStyle name="Énfasis2 3 3" xfId="0"/>
    <cellStyle name="Énfasis2 4" xfId="0"/>
    <cellStyle name="Énfasis2 4 2" xfId="0"/>
    <cellStyle name="Énfasis2 4 2 2" xfId="0"/>
    <cellStyle name="Énfasis2 4 2 3" xfId="0"/>
    <cellStyle name="Énfasis2 4 3" xfId="0"/>
    <cellStyle name="Énfasis2 4 4" xfId="0"/>
    <cellStyle name="Énfasis2 5" xfId="0"/>
    <cellStyle name="Énfasis2 5 2" xfId="0"/>
    <cellStyle name="Énfasis2 5 3" xfId="0"/>
    <cellStyle name="Énfasis2 6" xfId="0"/>
    <cellStyle name="Énfasis2 6 2" xfId="0"/>
    <cellStyle name="Énfasis2 6 3" xfId="0"/>
    <cellStyle name="Énfasis2 7" xfId="0"/>
    <cellStyle name="Énfasis2 7 2" xfId="0"/>
    <cellStyle name="Énfasis2 7 3" xfId="0"/>
    <cellStyle name="Énfasis2 8" xfId="0"/>
    <cellStyle name="Énfasis2 8 2" xfId="0"/>
    <cellStyle name="Énfasis2 8 3" xfId="0"/>
    <cellStyle name="Énfasis2 9" xfId="0"/>
    <cellStyle name="Énfasis2 9 2" xfId="0"/>
    <cellStyle name="Énfasis2 9 3" xfId="0"/>
    <cellStyle name="Énfasis3 - 20%" xfId="0"/>
    <cellStyle name="Énfasis3 - 20% 2" xfId="0"/>
    <cellStyle name="Énfasis3 - 20% 3" xfId="0"/>
    <cellStyle name="Énfasis3 - 40%" xfId="0"/>
    <cellStyle name="Énfasis3 - 40% 2" xfId="0"/>
    <cellStyle name="Énfasis3 - 40% 3" xfId="0"/>
    <cellStyle name="Énfasis3 - 60%" xfId="0"/>
    <cellStyle name="Énfasis3 - 60% 2" xfId="0"/>
    <cellStyle name="Énfasis3 - 60% 3" xfId="0"/>
    <cellStyle name="Énfasis3 10" xfId="0"/>
    <cellStyle name="Énfasis3 10 2" xfId="0"/>
    <cellStyle name="Énfasis3 10 3" xfId="0"/>
    <cellStyle name="Énfasis3 11" xfId="0"/>
    <cellStyle name="Énfasis3 11 2" xfId="0"/>
    <cellStyle name="Énfasis3 11 3" xfId="0"/>
    <cellStyle name="Énfasis3 12" xfId="0"/>
    <cellStyle name="Énfasis3 12 2" xfId="0"/>
    <cellStyle name="Énfasis3 12 3" xfId="0"/>
    <cellStyle name="Énfasis3 2" xfId="0"/>
    <cellStyle name="Énfasis3 2 10" xfId="0"/>
    <cellStyle name="Énfasis3 2 10 2" xfId="0"/>
    <cellStyle name="Énfasis3 2 10 3" xfId="0"/>
    <cellStyle name="Énfasis3 2 11" xfId="0"/>
    <cellStyle name="Énfasis3 2 11 2" xfId="0"/>
    <cellStyle name="Énfasis3 2 11 3" xfId="0"/>
    <cellStyle name="Énfasis3 2 12" xfId="0"/>
    <cellStyle name="Énfasis3 2 12 2" xfId="0"/>
    <cellStyle name="Énfasis3 2 12 3" xfId="0"/>
    <cellStyle name="Énfasis3 2 13" xfId="0"/>
    <cellStyle name="Énfasis3 2 13 2" xfId="0"/>
    <cellStyle name="Énfasis3 2 13 3" xfId="0"/>
    <cellStyle name="Énfasis3 2 14" xfId="0"/>
    <cellStyle name="Énfasis3 2 14 2" xfId="0"/>
    <cellStyle name="Énfasis3 2 14 3" xfId="0"/>
    <cellStyle name="Énfasis3 2 15" xfId="0"/>
    <cellStyle name="Énfasis3 2 15 2" xfId="0"/>
    <cellStyle name="Énfasis3 2 15 3" xfId="0"/>
    <cellStyle name="Énfasis3 2 16" xfId="0"/>
    <cellStyle name="Énfasis3 2 16 2" xfId="0"/>
    <cellStyle name="Énfasis3 2 16 3" xfId="0"/>
    <cellStyle name="Énfasis3 2 17" xfId="0"/>
    <cellStyle name="Énfasis3 2 17 2" xfId="0"/>
    <cellStyle name="Énfasis3 2 17 3" xfId="0"/>
    <cellStyle name="Énfasis3 2 18" xfId="0"/>
    <cellStyle name="Énfasis3 2 18 2" xfId="0"/>
    <cellStyle name="Énfasis3 2 18 3" xfId="0"/>
    <cellStyle name="Énfasis3 2 19" xfId="0"/>
    <cellStyle name="Énfasis3 2 19 2" xfId="0"/>
    <cellStyle name="Énfasis3 2 19 3" xfId="0"/>
    <cellStyle name="Énfasis3 2 2" xfId="0"/>
    <cellStyle name="Énfasis3 2 2 10" xfId="0"/>
    <cellStyle name="Énfasis3 2 2 10 2" xfId="0"/>
    <cellStyle name="Énfasis3 2 2 10 3" xfId="0"/>
    <cellStyle name="Énfasis3 2 2 11" xfId="0"/>
    <cellStyle name="Énfasis3 2 2 11 2" xfId="0"/>
    <cellStyle name="Énfasis3 2 2 11 3" xfId="0"/>
    <cellStyle name="Énfasis3 2 2 12" xfId="0"/>
    <cellStyle name="Énfasis3 2 2 13" xfId="0"/>
    <cellStyle name="Énfasis3 2 2 2" xfId="0"/>
    <cellStyle name="Énfasis3 2 2 2 2" xfId="0"/>
    <cellStyle name="Énfasis3 2 2 2 2 2" xfId="0"/>
    <cellStyle name="Énfasis3 2 2 2 2 3" xfId="0"/>
    <cellStyle name="Énfasis3 2 2 2 3" xfId="0"/>
    <cellStyle name="Énfasis3 2 2 2 4" xfId="0"/>
    <cellStyle name="Énfasis3 2 2 3" xfId="0"/>
    <cellStyle name="Énfasis3 2 2 3 2" xfId="0"/>
    <cellStyle name="Énfasis3 2 2 3 3" xfId="0"/>
    <cellStyle name="Énfasis3 2 2 4" xfId="0"/>
    <cellStyle name="Énfasis3 2 2 4 2" xfId="0"/>
    <cellStyle name="Énfasis3 2 2 4 3" xfId="0"/>
    <cellStyle name="Énfasis3 2 2 5" xfId="0"/>
    <cellStyle name="Énfasis3 2 2 5 2" xfId="0"/>
    <cellStyle name="Énfasis3 2 2 5 3" xfId="0"/>
    <cellStyle name="Énfasis3 2 2 6" xfId="0"/>
    <cellStyle name="Énfasis3 2 2 6 2" xfId="0"/>
    <cellStyle name="Énfasis3 2 2 6 3" xfId="0"/>
    <cellStyle name="Énfasis3 2 2 7" xfId="0"/>
    <cellStyle name="Énfasis3 2 2 7 2" xfId="0"/>
    <cellStyle name="Énfasis3 2 2 7 3" xfId="0"/>
    <cellStyle name="Énfasis3 2 2 8" xfId="0"/>
    <cellStyle name="Énfasis3 2 2 8 2" xfId="0"/>
    <cellStyle name="Énfasis3 2 2 8 3" xfId="0"/>
    <cellStyle name="Énfasis3 2 2 9" xfId="0"/>
    <cellStyle name="Énfasis3 2 2 9 2" xfId="0"/>
    <cellStyle name="Énfasis3 2 2 9 3" xfId="0"/>
    <cellStyle name="Énfasis3 2 20" xfId="0"/>
    <cellStyle name="Énfasis3 2 21" xfId="0"/>
    <cellStyle name="Énfasis3 2 3" xfId="0"/>
    <cellStyle name="Énfasis3 2 3 2" xfId="0"/>
    <cellStyle name="Énfasis3 2 3 3" xfId="0"/>
    <cellStyle name="Énfasis3 2 4" xfId="0"/>
    <cellStyle name="Énfasis3 2 4 2" xfId="0"/>
    <cellStyle name="Énfasis3 2 4 3" xfId="0"/>
    <cellStyle name="Énfasis3 2 5" xfId="0"/>
    <cellStyle name="Énfasis3 2 5 2" xfId="0"/>
    <cellStyle name="Énfasis3 2 5 3" xfId="0"/>
    <cellStyle name="Énfasis3 2 6" xfId="0"/>
    <cellStyle name="Énfasis3 2 6 2" xfId="0"/>
    <cellStyle name="Énfasis3 2 6 2 2" xfId="0"/>
    <cellStyle name="Énfasis3 2 6 2 3" xfId="0"/>
    <cellStyle name="Énfasis3 2 6 3" xfId="0"/>
    <cellStyle name="Énfasis3 2 6 4" xfId="0"/>
    <cellStyle name="Énfasis3 2 7" xfId="0"/>
    <cellStyle name="Énfasis3 2 7 2" xfId="0"/>
    <cellStyle name="Énfasis3 2 7 2 2" xfId="0"/>
    <cellStyle name="Énfasis3 2 7 2 3" xfId="0"/>
    <cellStyle name="Énfasis3 2 7 3" xfId="0"/>
    <cellStyle name="Énfasis3 2 7 4" xfId="0"/>
    <cellStyle name="Énfasis3 2 8" xfId="0"/>
    <cellStyle name="Énfasis3 2 8 2" xfId="0"/>
    <cellStyle name="Énfasis3 2 8 3" xfId="0"/>
    <cellStyle name="Énfasis3 2 9" xfId="0"/>
    <cellStyle name="Énfasis3 2 9 2" xfId="0"/>
    <cellStyle name="Énfasis3 2 9 3" xfId="0"/>
    <cellStyle name="Énfasis3 3" xfId="0"/>
    <cellStyle name="Énfasis3 3 2" xfId="0"/>
    <cellStyle name="Énfasis3 3 3" xfId="0"/>
    <cellStyle name="Énfasis3 4" xfId="0"/>
    <cellStyle name="Énfasis3 4 2" xfId="0"/>
    <cellStyle name="Énfasis3 4 2 2" xfId="0"/>
    <cellStyle name="Énfasis3 4 2 3" xfId="0"/>
    <cellStyle name="Énfasis3 4 3" xfId="0"/>
    <cellStyle name="Énfasis3 4 4" xfId="0"/>
    <cellStyle name="Énfasis3 5" xfId="0"/>
    <cellStyle name="Énfasis3 5 2" xfId="0"/>
    <cellStyle name="Énfasis3 5 3" xfId="0"/>
    <cellStyle name="Énfasis3 6" xfId="0"/>
    <cellStyle name="Énfasis3 6 2" xfId="0"/>
    <cellStyle name="Énfasis3 6 3" xfId="0"/>
    <cellStyle name="Énfasis3 7" xfId="0"/>
    <cellStyle name="Énfasis3 7 2" xfId="0"/>
    <cellStyle name="Énfasis3 7 3" xfId="0"/>
    <cellStyle name="Énfasis3 8" xfId="0"/>
    <cellStyle name="Énfasis3 8 2" xfId="0"/>
    <cellStyle name="Énfasis3 8 3" xfId="0"/>
    <cellStyle name="Énfasis3 9" xfId="0"/>
    <cellStyle name="Énfasis3 9 2" xfId="0"/>
    <cellStyle name="Énfasis3 9 3" xfId="0"/>
    <cellStyle name="Énfasis4 - 20%" xfId="0"/>
    <cellStyle name="Énfasis4 - 20% 2" xfId="0"/>
    <cellStyle name="Énfasis4 - 20% 3" xfId="0"/>
    <cellStyle name="Énfasis4 - 40%" xfId="0"/>
    <cellStyle name="Énfasis4 - 40% 2" xfId="0"/>
    <cellStyle name="Énfasis4 - 40% 3" xfId="0"/>
    <cellStyle name="Énfasis4 - 60%" xfId="0"/>
    <cellStyle name="Énfasis4 - 60% 2" xfId="0"/>
    <cellStyle name="Énfasis4 - 60% 3" xfId="0"/>
    <cellStyle name="Énfasis4 10" xfId="0"/>
    <cellStyle name="Énfasis4 10 2" xfId="0"/>
    <cellStyle name="Énfasis4 10 3" xfId="0"/>
    <cellStyle name="Énfasis4 11" xfId="0"/>
    <cellStyle name="Énfasis4 11 2" xfId="0"/>
    <cellStyle name="Énfasis4 11 3" xfId="0"/>
    <cellStyle name="Énfasis4 12" xfId="0"/>
    <cellStyle name="Énfasis4 12 2" xfId="0"/>
    <cellStyle name="Énfasis4 12 3" xfId="0"/>
    <cellStyle name="Énfasis4 2" xfId="0"/>
    <cellStyle name="Énfasis4 2 10" xfId="0"/>
    <cellStyle name="Énfasis4 2 10 2" xfId="0"/>
    <cellStyle name="Énfasis4 2 10 3" xfId="0"/>
    <cellStyle name="Énfasis4 2 11" xfId="0"/>
    <cellStyle name="Énfasis4 2 11 2" xfId="0"/>
    <cellStyle name="Énfasis4 2 11 3" xfId="0"/>
    <cellStyle name="Énfasis4 2 12" xfId="0"/>
    <cellStyle name="Énfasis4 2 12 2" xfId="0"/>
    <cellStyle name="Énfasis4 2 12 3" xfId="0"/>
    <cellStyle name="Énfasis4 2 13" xfId="0"/>
    <cellStyle name="Énfasis4 2 13 2" xfId="0"/>
    <cellStyle name="Énfasis4 2 13 3" xfId="0"/>
    <cellStyle name="Énfasis4 2 14" xfId="0"/>
    <cellStyle name="Énfasis4 2 14 2" xfId="0"/>
    <cellStyle name="Énfasis4 2 14 3" xfId="0"/>
    <cellStyle name="Énfasis4 2 15" xfId="0"/>
    <cellStyle name="Énfasis4 2 15 2" xfId="0"/>
    <cellStyle name="Énfasis4 2 15 3" xfId="0"/>
    <cellStyle name="Énfasis4 2 16" xfId="0"/>
    <cellStyle name="Énfasis4 2 16 2" xfId="0"/>
    <cellStyle name="Énfasis4 2 16 3" xfId="0"/>
    <cellStyle name="Énfasis4 2 17" xfId="0"/>
    <cellStyle name="Énfasis4 2 17 2" xfId="0"/>
    <cellStyle name="Énfasis4 2 17 3" xfId="0"/>
    <cellStyle name="Énfasis4 2 18" xfId="0"/>
    <cellStyle name="Énfasis4 2 18 2" xfId="0"/>
    <cellStyle name="Énfasis4 2 18 3" xfId="0"/>
    <cellStyle name="Énfasis4 2 19" xfId="0"/>
    <cellStyle name="Énfasis4 2 19 2" xfId="0"/>
    <cellStyle name="Énfasis4 2 19 3" xfId="0"/>
    <cellStyle name="Énfasis4 2 2" xfId="0"/>
    <cellStyle name="Énfasis4 2 2 10" xfId="0"/>
    <cellStyle name="Énfasis4 2 2 10 2" xfId="0"/>
    <cellStyle name="Énfasis4 2 2 10 3" xfId="0"/>
    <cellStyle name="Énfasis4 2 2 11" xfId="0"/>
    <cellStyle name="Énfasis4 2 2 11 2" xfId="0"/>
    <cellStyle name="Énfasis4 2 2 11 3" xfId="0"/>
    <cellStyle name="Énfasis4 2 2 12" xfId="0"/>
    <cellStyle name="Énfasis4 2 2 13" xfId="0"/>
    <cellStyle name="Énfasis4 2 2 2" xfId="0"/>
    <cellStyle name="Énfasis4 2 2 2 2" xfId="0"/>
    <cellStyle name="Énfasis4 2 2 2 2 2" xfId="0"/>
    <cellStyle name="Énfasis4 2 2 2 2 3" xfId="0"/>
    <cellStyle name="Énfasis4 2 2 2 3" xfId="0"/>
    <cellStyle name="Énfasis4 2 2 2 4" xfId="0"/>
    <cellStyle name="Énfasis4 2 2 3" xfId="0"/>
    <cellStyle name="Énfasis4 2 2 3 2" xfId="0"/>
    <cellStyle name="Énfasis4 2 2 3 3" xfId="0"/>
    <cellStyle name="Énfasis4 2 2 4" xfId="0"/>
    <cellStyle name="Énfasis4 2 2 4 2" xfId="0"/>
    <cellStyle name="Énfasis4 2 2 4 3" xfId="0"/>
    <cellStyle name="Énfasis4 2 2 5" xfId="0"/>
    <cellStyle name="Énfasis4 2 2 5 2" xfId="0"/>
    <cellStyle name="Énfasis4 2 2 5 3" xfId="0"/>
    <cellStyle name="Énfasis4 2 2 6" xfId="0"/>
    <cellStyle name="Énfasis4 2 2 6 2" xfId="0"/>
    <cellStyle name="Énfasis4 2 2 6 3" xfId="0"/>
    <cellStyle name="Énfasis4 2 2 7" xfId="0"/>
    <cellStyle name="Énfasis4 2 2 7 2" xfId="0"/>
    <cellStyle name="Énfasis4 2 2 7 3" xfId="0"/>
    <cellStyle name="Énfasis4 2 2 8" xfId="0"/>
    <cellStyle name="Énfasis4 2 2 8 2" xfId="0"/>
    <cellStyle name="Énfasis4 2 2 8 3" xfId="0"/>
    <cellStyle name="Énfasis4 2 2 9" xfId="0"/>
    <cellStyle name="Énfasis4 2 2 9 2" xfId="0"/>
    <cellStyle name="Énfasis4 2 2 9 3" xfId="0"/>
    <cellStyle name="Énfasis4 2 20" xfId="0"/>
    <cellStyle name="Énfasis4 2 21" xfId="0"/>
    <cellStyle name="Énfasis4 2 3" xfId="0"/>
    <cellStyle name="Énfasis4 2 3 2" xfId="0"/>
    <cellStyle name="Énfasis4 2 3 3" xfId="0"/>
    <cellStyle name="Énfasis4 2 4" xfId="0"/>
    <cellStyle name="Énfasis4 2 4 2" xfId="0"/>
    <cellStyle name="Énfasis4 2 4 3" xfId="0"/>
    <cellStyle name="Énfasis4 2 5" xfId="0"/>
    <cellStyle name="Énfasis4 2 5 2" xfId="0"/>
    <cellStyle name="Énfasis4 2 5 3" xfId="0"/>
    <cellStyle name="Énfasis4 2 6" xfId="0"/>
    <cellStyle name="Énfasis4 2 6 2" xfId="0"/>
    <cellStyle name="Énfasis4 2 6 2 2" xfId="0"/>
    <cellStyle name="Énfasis4 2 6 2 3" xfId="0"/>
    <cellStyle name="Énfasis4 2 6 3" xfId="0"/>
    <cellStyle name="Énfasis4 2 6 4" xfId="0"/>
    <cellStyle name="Énfasis4 2 7" xfId="0"/>
    <cellStyle name="Énfasis4 2 7 2" xfId="0"/>
    <cellStyle name="Énfasis4 2 7 2 2" xfId="0"/>
    <cellStyle name="Énfasis4 2 7 2 3" xfId="0"/>
    <cellStyle name="Énfasis4 2 7 3" xfId="0"/>
    <cellStyle name="Énfasis4 2 7 4" xfId="0"/>
    <cellStyle name="Énfasis4 2 8" xfId="0"/>
    <cellStyle name="Énfasis4 2 8 2" xfId="0"/>
    <cellStyle name="Énfasis4 2 8 3" xfId="0"/>
    <cellStyle name="Énfasis4 2 9" xfId="0"/>
    <cellStyle name="Énfasis4 2 9 2" xfId="0"/>
    <cellStyle name="Énfasis4 2 9 3" xfId="0"/>
    <cellStyle name="Énfasis4 3" xfId="0"/>
    <cellStyle name="Énfasis4 3 2" xfId="0"/>
    <cellStyle name="Énfasis4 3 3" xfId="0"/>
    <cellStyle name="Énfasis4 4" xfId="0"/>
    <cellStyle name="Énfasis4 4 2" xfId="0"/>
    <cellStyle name="Énfasis4 4 2 2" xfId="0"/>
    <cellStyle name="Énfasis4 4 2 3" xfId="0"/>
    <cellStyle name="Énfasis4 4 3" xfId="0"/>
    <cellStyle name="Énfasis4 4 4" xfId="0"/>
    <cellStyle name="Énfasis4 5" xfId="0"/>
    <cellStyle name="Énfasis4 5 2" xfId="0"/>
    <cellStyle name="Énfasis4 5 3" xfId="0"/>
    <cellStyle name="Énfasis4 6" xfId="0"/>
    <cellStyle name="Énfasis4 6 2" xfId="0"/>
    <cellStyle name="Énfasis4 6 3" xfId="0"/>
    <cellStyle name="Énfasis4 7" xfId="0"/>
    <cellStyle name="Énfasis4 7 2" xfId="0"/>
    <cellStyle name="Énfasis4 7 3" xfId="0"/>
    <cellStyle name="Énfasis4 8" xfId="0"/>
    <cellStyle name="Énfasis4 8 2" xfId="0"/>
    <cellStyle name="Énfasis4 8 3" xfId="0"/>
    <cellStyle name="Énfasis4 9" xfId="0"/>
    <cellStyle name="Énfasis4 9 2" xfId="0"/>
    <cellStyle name="Énfasis4 9 3" xfId="0"/>
    <cellStyle name="Énfasis5 - 20%" xfId="0"/>
    <cellStyle name="Énfasis5 - 20% 2" xfId="0"/>
    <cellStyle name="Énfasis5 - 20% 3" xfId="0"/>
    <cellStyle name="Énfasis5 - 40%" xfId="0"/>
    <cellStyle name="Énfasis5 - 40% 2" xfId="0"/>
    <cellStyle name="Énfasis5 - 40% 3" xfId="0"/>
    <cellStyle name="Énfasis5 - 60%" xfId="0"/>
    <cellStyle name="Énfasis5 - 60% 2" xfId="0"/>
    <cellStyle name="Énfasis5 - 60% 3" xfId="0"/>
    <cellStyle name="Énfasis5 10" xfId="0"/>
    <cellStyle name="Énfasis5 10 2" xfId="0"/>
    <cellStyle name="Énfasis5 10 3" xfId="0"/>
    <cellStyle name="Énfasis5 11" xfId="0"/>
    <cellStyle name="Énfasis5 11 2" xfId="0"/>
    <cellStyle name="Énfasis5 11 3" xfId="0"/>
    <cellStyle name="Énfasis5 12" xfId="0"/>
    <cellStyle name="Énfasis5 12 2" xfId="0"/>
    <cellStyle name="Énfasis5 12 3" xfId="0"/>
    <cellStyle name="Énfasis5 2" xfId="0"/>
    <cellStyle name="Énfasis5 2 10" xfId="0"/>
    <cellStyle name="Énfasis5 2 10 2" xfId="0"/>
    <cellStyle name="Énfasis5 2 10 3" xfId="0"/>
    <cellStyle name="Énfasis5 2 11" xfId="0"/>
    <cellStyle name="Énfasis5 2 12" xfId="0"/>
    <cellStyle name="Énfasis5 2 2" xfId="0"/>
    <cellStyle name="Énfasis5 2 2 2" xfId="0"/>
    <cellStyle name="Énfasis5 2 2 2 2" xfId="0"/>
    <cellStyle name="Énfasis5 2 2 2 3" xfId="0"/>
    <cellStyle name="Énfasis5 2 2 3" xfId="0"/>
    <cellStyle name="Énfasis5 2 2 4" xfId="0"/>
    <cellStyle name="Énfasis5 2 3" xfId="0"/>
    <cellStyle name="Énfasis5 2 3 2" xfId="0"/>
    <cellStyle name="Énfasis5 2 3 3" xfId="0"/>
    <cellStyle name="Énfasis5 2 4" xfId="0"/>
    <cellStyle name="Énfasis5 2 4 2" xfId="0"/>
    <cellStyle name="Énfasis5 2 4 3" xfId="0"/>
    <cellStyle name="Énfasis5 2 5" xfId="0"/>
    <cellStyle name="Énfasis5 2 5 2" xfId="0"/>
    <cellStyle name="Énfasis5 2 5 3" xfId="0"/>
    <cellStyle name="Énfasis5 2 6" xfId="0"/>
    <cellStyle name="Énfasis5 2 6 2" xfId="0"/>
    <cellStyle name="Énfasis5 2 6 3" xfId="0"/>
    <cellStyle name="Énfasis5 2 7" xfId="0"/>
    <cellStyle name="Énfasis5 2 7 2" xfId="0"/>
    <cellStyle name="Énfasis5 2 7 3" xfId="0"/>
    <cellStyle name="Énfasis5 2 8" xfId="0"/>
    <cellStyle name="Énfasis5 2 8 2" xfId="0"/>
    <cellStyle name="Énfasis5 2 8 3" xfId="0"/>
    <cellStyle name="Énfasis5 2 9" xfId="0"/>
    <cellStyle name="Énfasis5 2 9 2" xfId="0"/>
    <cellStyle name="Énfasis5 2 9 3" xfId="0"/>
    <cellStyle name="Énfasis5 3" xfId="0"/>
    <cellStyle name="Énfasis5 3 2" xfId="0"/>
    <cellStyle name="Énfasis5 3 3" xfId="0"/>
    <cellStyle name="Énfasis5 4" xfId="0"/>
    <cellStyle name="Énfasis5 4 2" xfId="0"/>
    <cellStyle name="Énfasis5 4 2 2" xfId="0"/>
    <cellStyle name="Énfasis5 4 2 3" xfId="0"/>
    <cellStyle name="Énfasis5 4 3" xfId="0"/>
    <cellStyle name="Énfasis5 4 4" xfId="0"/>
    <cellStyle name="Énfasis5 5" xfId="0"/>
    <cellStyle name="Énfasis5 5 2" xfId="0"/>
    <cellStyle name="Énfasis5 5 3" xfId="0"/>
    <cellStyle name="Énfasis5 6" xfId="0"/>
    <cellStyle name="Énfasis5 6 2" xfId="0"/>
    <cellStyle name="Énfasis5 6 3" xfId="0"/>
    <cellStyle name="Énfasis5 7" xfId="0"/>
    <cellStyle name="Énfasis5 7 2" xfId="0"/>
    <cellStyle name="Énfasis5 7 3" xfId="0"/>
    <cellStyle name="Énfasis5 8" xfId="0"/>
    <cellStyle name="Énfasis5 8 2" xfId="0"/>
    <cellStyle name="Énfasis5 8 3" xfId="0"/>
    <cellStyle name="Énfasis5 9" xfId="0"/>
    <cellStyle name="Énfasis5 9 2" xfId="0"/>
    <cellStyle name="Énfasis5 9 3" xfId="0"/>
    <cellStyle name="Énfasis6 - 20%" xfId="0"/>
    <cellStyle name="Énfasis6 - 20% 2" xfId="0"/>
    <cellStyle name="Énfasis6 - 20% 3" xfId="0"/>
    <cellStyle name="Énfasis6 - 40%" xfId="0"/>
    <cellStyle name="Énfasis6 - 40% 2" xfId="0"/>
    <cellStyle name="Énfasis6 - 40% 3" xfId="0"/>
    <cellStyle name="Énfasis6 - 60%" xfId="0"/>
    <cellStyle name="Énfasis6 - 60% 2" xfId="0"/>
    <cellStyle name="Énfasis6 - 60% 3" xfId="0"/>
    <cellStyle name="Énfasis6 10" xfId="0"/>
    <cellStyle name="Énfasis6 10 2" xfId="0"/>
    <cellStyle name="Énfasis6 10 3" xfId="0"/>
    <cellStyle name="Énfasis6 11" xfId="0"/>
    <cellStyle name="Énfasis6 11 2" xfId="0"/>
    <cellStyle name="Énfasis6 11 3" xfId="0"/>
    <cellStyle name="Énfasis6 12" xfId="0"/>
    <cellStyle name="Énfasis6 12 2" xfId="0"/>
    <cellStyle name="Énfasis6 12 3" xfId="0"/>
    <cellStyle name="Énfasis6 2" xfId="0"/>
    <cellStyle name="Énfasis6 2 10" xfId="0"/>
    <cellStyle name="Énfasis6 2 10 2" xfId="0"/>
    <cellStyle name="Énfasis6 2 10 3" xfId="0"/>
    <cellStyle name="Énfasis6 2 11" xfId="0"/>
    <cellStyle name="Énfasis6 2 12" xfId="0"/>
    <cellStyle name="Énfasis6 2 2" xfId="0"/>
    <cellStyle name="Énfasis6 2 2 2" xfId="0"/>
    <cellStyle name="Énfasis6 2 2 2 2" xfId="0"/>
    <cellStyle name="Énfasis6 2 2 2 3" xfId="0"/>
    <cellStyle name="Énfasis6 2 2 3" xfId="0"/>
    <cellStyle name="Énfasis6 2 2 4" xfId="0"/>
    <cellStyle name="Énfasis6 2 3" xfId="0"/>
    <cellStyle name="Énfasis6 2 3 2" xfId="0"/>
    <cellStyle name="Énfasis6 2 3 3" xfId="0"/>
    <cellStyle name="Énfasis6 2 4" xfId="0"/>
    <cellStyle name="Énfasis6 2 4 2" xfId="0"/>
    <cellStyle name="Énfasis6 2 4 3" xfId="0"/>
    <cellStyle name="Énfasis6 2 5" xfId="0"/>
    <cellStyle name="Énfasis6 2 5 2" xfId="0"/>
    <cellStyle name="Énfasis6 2 5 3" xfId="0"/>
    <cellStyle name="Énfasis6 2 6" xfId="0"/>
    <cellStyle name="Énfasis6 2 6 2" xfId="0"/>
    <cellStyle name="Énfasis6 2 6 3" xfId="0"/>
    <cellStyle name="Énfasis6 2 7" xfId="0"/>
    <cellStyle name="Énfasis6 2 7 2" xfId="0"/>
    <cellStyle name="Énfasis6 2 7 3" xfId="0"/>
    <cellStyle name="Énfasis6 2 8" xfId="0"/>
    <cellStyle name="Énfasis6 2 8 2" xfId="0"/>
    <cellStyle name="Énfasis6 2 8 3" xfId="0"/>
    <cellStyle name="Énfasis6 2 9" xfId="0"/>
    <cellStyle name="Énfasis6 2 9 2" xfId="0"/>
    <cellStyle name="Énfasis6 2 9 3" xfId="0"/>
    <cellStyle name="Énfasis6 3" xfId="0"/>
    <cellStyle name="Énfasis6 3 2" xfId="0"/>
    <cellStyle name="Énfasis6 3 3" xfId="0"/>
    <cellStyle name="Énfasis6 4" xfId="0"/>
    <cellStyle name="Énfasis6 4 2" xfId="0"/>
    <cellStyle name="Énfasis6 4 2 2" xfId="0"/>
    <cellStyle name="Énfasis6 4 2 3" xfId="0"/>
    <cellStyle name="Énfasis6 4 3" xfId="0"/>
    <cellStyle name="Énfasis6 4 4" xfId="0"/>
    <cellStyle name="Énfasis6 5" xfId="0"/>
    <cellStyle name="Énfasis6 5 2" xfId="0"/>
    <cellStyle name="Énfasis6 5 3" xfId="0"/>
    <cellStyle name="Énfasis6 6" xfId="0"/>
    <cellStyle name="Énfasis6 6 2" xfId="0"/>
    <cellStyle name="Énfasis6 6 3" xfId="0"/>
    <cellStyle name="Énfasis6 7" xfId="0"/>
    <cellStyle name="Énfasis6 7 2" xfId="0"/>
    <cellStyle name="Énfasis6 7 3" xfId="0"/>
    <cellStyle name="Énfasis6 8" xfId="0"/>
    <cellStyle name="Énfasis6 8 2" xfId="0"/>
    <cellStyle name="Énfasis6 8 3" xfId="0"/>
    <cellStyle name="Énfasis6 9" xfId="0"/>
    <cellStyle name="Énfasis6 9 2" xfId="0"/>
    <cellStyle name="Énfasis6 9 3" xfId="0"/>
    <cellStyle name="Ênfase1" xfId="0"/>
    <cellStyle name="Ênfase1 2" xfId="0"/>
    <cellStyle name="Ênfase1 3" xfId="0"/>
    <cellStyle name="Ênfase2" xfId="0"/>
    <cellStyle name="Ênfase2 2" xfId="0"/>
    <cellStyle name="Ênfase2 3" xfId="0"/>
    <cellStyle name="Ênfase3" xfId="0"/>
    <cellStyle name="Ênfase3 2" xfId="0"/>
    <cellStyle name="Ênfase3 3" xfId="0"/>
    <cellStyle name="Ênfase4" xfId="0"/>
    <cellStyle name="Ênfase4 2" xfId="0"/>
    <cellStyle name="Ênfase4 3" xfId="0"/>
    <cellStyle name="Ênfase5" xfId="0"/>
    <cellStyle name="Ênfase5 2" xfId="0"/>
    <cellStyle name="Ênfase5 3" xfId="0"/>
    <cellStyle name="Ênfase6" xfId="0"/>
    <cellStyle name="Ênfase6 2" xfId="0"/>
    <cellStyle name="Ênfase6 3" xfId="0"/>
    <cellStyle name="þ_x001d_ð*&amp;„ýš&amp;}ý_x000b__x0008_Ó&#13;¬_x000e__x0007__x0001__x0001_" xfId="0"/>
    <cellStyle name="İyi" xfId="0"/>
    <cellStyle name="İşaretli Hücre" xfId="0"/>
    <cellStyle name="標準_DIRECT WORK BLR 見積検討" xfId="0"/>
  </cellStyles>
  <colors>
    <indexedColors>
      <rgbColor rgb="FF000000"/>
      <rgbColor rgb="FFFFFFFF"/>
      <rgbColor rgb="FFFF0000"/>
      <rgbColor rgb="FF00FF00"/>
      <rgbColor rgb="FF0000FF"/>
      <rgbColor rgb="FFFFFF00"/>
      <rgbColor rgb="FFFF9F9F"/>
      <rgbColor rgb="FFB7DEE8"/>
      <rgbColor rgb="FF800000"/>
      <rgbColor rgb="FF008000"/>
      <rgbColor rgb="FF000080"/>
      <rgbColor rgb="FF808000"/>
      <rgbColor rgb="FF800080"/>
      <rgbColor rgb="FF215968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EB9C"/>
      <rgbColor rgb="FFD9D9D9"/>
      <rgbColor rgb="FF800080"/>
      <rgbColor rgb="FF9C0006"/>
      <rgbColor rgb="FFFFC7CE"/>
      <rgbColor rgb="FF0000FF"/>
      <rgbColor rgb="FF93CDDD"/>
      <rgbColor rgb="FFC6EFCE"/>
      <rgbColor rgb="FFCCFFCC"/>
      <rgbColor rgb="FFFFFF99"/>
      <rgbColor rgb="FF99CCFF"/>
      <rgbColor rgb="FFFF99CC"/>
      <rgbColor rgb="FFCC99FF"/>
      <rgbColor rgb="FFFFCC99"/>
      <rgbColor rgb="FFBFBFBF"/>
      <rgbColor rgb="FF33CCCC"/>
      <rgbColor rgb="FFB0B0B0"/>
      <rgbColor rgb="FFFFCC00"/>
      <rgbColor rgb="FFFF9900"/>
      <rgbColor rgb="FFFF6600"/>
      <rgbColor rgb="FF666699"/>
      <rgbColor rgb="FF969696"/>
      <rgbColor rgb="FF003366"/>
      <rgbColor rgb="FF339966"/>
      <rgbColor rgb="FF006100"/>
      <rgbColor rgb="FF363639"/>
      <rgbColor rgb="FF993300"/>
      <rgbColor rgb="FF9C6500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externalLink" Target="externalLinks/externalLink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188640</xdr:colOff>
      <xdr:row>1</xdr:row>
      <xdr:rowOff>1440</xdr:rowOff>
    </xdr:from>
    <xdr:to>
      <xdr:col>2</xdr:col>
      <xdr:colOff>1274040</xdr:colOff>
      <xdr:row>1</xdr:row>
      <xdr:rowOff>820800</xdr:rowOff>
    </xdr:to>
    <xdr:pic>
      <xdr:nvPicPr>
        <xdr:cNvPr id="0" name="Imagen 2" descr="Logo ANEP"/>
        <xdr:cNvPicPr/>
      </xdr:nvPicPr>
      <xdr:blipFill>
        <a:blip r:embed="rId1"/>
        <a:stretch/>
      </xdr:blipFill>
      <xdr:spPr>
        <a:xfrm>
          <a:off x="612000" y="176400"/>
          <a:ext cx="1924200" cy="81936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9</xdr:col>
      <xdr:colOff>274320</xdr:colOff>
      <xdr:row>1</xdr:row>
      <xdr:rowOff>304560</xdr:rowOff>
    </xdr:from>
    <xdr:to>
      <xdr:col>10</xdr:col>
      <xdr:colOff>835560</xdr:colOff>
      <xdr:row>2</xdr:row>
      <xdr:rowOff>26640</xdr:rowOff>
    </xdr:to>
    <xdr:pic>
      <xdr:nvPicPr>
        <xdr:cNvPr id="1" name="Imagen 3" descr="Logo DSI"/>
        <xdr:cNvPicPr/>
      </xdr:nvPicPr>
      <xdr:blipFill>
        <a:blip r:embed="rId2"/>
        <a:stretch/>
      </xdr:blipFill>
      <xdr:spPr>
        <a:xfrm>
          <a:off x="18807120" y="479520"/>
          <a:ext cx="1980000" cy="583200"/>
        </a:xfrm>
        <a:prstGeom prst="rect">
          <a:avLst/>
        </a:prstGeom>
        <a:ln>
          <a:noFill/>
        </a:ln>
      </xdr:spPr>
    </xdr:pic>
    <xdr:clientData/>
  </xdr:twoCellAnchor>
  <xdr:twoCellAnchor editAs="twoCell">
    <xdr:from>
      <xdr:col>2</xdr:col>
      <xdr:colOff>2429640</xdr:colOff>
      <xdr:row>127</xdr:row>
      <xdr:rowOff>162360</xdr:rowOff>
    </xdr:from>
    <xdr:to>
      <xdr:col>2</xdr:col>
      <xdr:colOff>2458440</xdr:colOff>
      <xdr:row>127</xdr:row>
      <xdr:rowOff>162360</xdr:rowOff>
    </xdr:to>
    <xdr:sp>
      <xdr:nvSpPr>
        <xdr:cNvPr id="2" name="Line 1"/>
        <xdr:cNvSpPr/>
      </xdr:nvSpPr>
      <xdr:spPr>
        <a:xfrm>
          <a:off x="3691800" y="31214160"/>
          <a:ext cx="28800" cy="0"/>
        </a:xfrm>
        <a:prstGeom prst="line">
          <a:avLst/>
        </a:prstGeom>
        <a:ln w="7560">
          <a:solidFill>
            <a:srgbClr val="363639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8</xdr:col>
      <xdr:colOff>1787400</xdr:colOff>
      <xdr:row>475</xdr:row>
      <xdr:rowOff>180000</xdr:rowOff>
    </xdr:from>
    <xdr:to>
      <xdr:col>10</xdr:col>
      <xdr:colOff>1410480</xdr:colOff>
      <xdr:row>480</xdr:row>
      <xdr:rowOff>176040</xdr:rowOff>
    </xdr:to>
    <xdr:pic>
      <xdr:nvPicPr>
        <xdr:cNvPr id="3" name="Imagen 5" descr=""/>
        <xdr:cNvPicPr/>
      </xdr:nvPicPr>
      <xdr:blipFill>
        <a:blip r:embed="rId3"/>
        <a:stretch/>
      </xdr:blipFill>
      <xdr:spPr>
        <a:xfrm>
          <a:off x="17968320" y="112080240"/>
          <a:ext cx="3393720" cy="925560"/>
        </a:xfrm>
        <a:prstGeom prst="rect">
          <a:avLst/>
        </a:prstGeom>
        <a:ln>
          <a:noFill/>
        </a:ln>
      </xdr:spPr>
    </xdr:pic>
    <xdr:clientData/>
  </xdr:twoCellAnchor>
</xdr:wsDr>
</file>

<file path=xl/externalLinks/_rels/externalLink1.xml.rels><?xml version="1.0" encoding="UTF-8"?>
<Relationships xmlns="http://schemas.openxmlformats.org/package/2006/relationships"><Relationship Id="rId1" Type="http://schemas.openxmlformats.org/officeDocument/2006/relationships/externalLinkPath" Target="MG15128/Documents/mi%20trabajo/BSE/BSE_V03.xlsm" TargetMode="External"/>
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Q539"/>
  <sheetViews>
    <sheetView showFormulas="false" showGridLines="true" showRowColHeaders="true" showZeros="true" rightToLeft="false" tabSelected="true" showOutlineSymbols="true" defaultGridColor="true" view="normal" topLeftCell="A1" colorId="64" zoomScale="55" zoomScaleNormal="55" zoomScalePageLayoutView="100" workbookViewId="0">
      <selection pane="topLeft" activeCell="A6" activeCellId="0" sqref="6:6"/>
    </sheetView>
  </sheetViews>
  <sheetFormatPr defaultColWidth="11.4609375" defaultRowHeight="13.2" zeroHeight="false" outlineLevelRow="0" outlineLevelCol="0"/>
  <cols>
    <col collapsed="false" customWidth="true" hidden="false" outlineLevel="0" max="1" min="1" style="1" width="6.01"/>
    <col collapsed="false" customWidth="true" hidden="false" outlineLevel="0" max="2" min="2" style="2" width="11.89"/>
    <col collapsed="false" customWidth="true" hidden="false" outlineLevel="0" max="3" min="3" style="1" width="119.78"/>
    <col collapsed="false" customWidth="true" hidden="false" outlineLevel="0" max="4" min="4" style="2" width="21.78"/>
    <col collapsed="false" customWidth="true" hidden="false" outlineLevel="0" max="5" min="5" style="3" width="10.89"/>
    <col collapsed="false" customWidth="true" hidden="false" outlineLevel="0" max="6" min="6" style="1" width="17.44"/>
    <col collapsed="false" customWidth="true" hidden="false" outlineLevel="0" max="7" min="7" style="2" width="20.22"/>
    <col collapsed="false" customWidth="true" hidden="false" outlineLevel="0" max="8" min="8" style="1" width="21.33"/>
    <col collapsed="false" customWidth="true" hidden="false" outlineLevel="0" max="9" min="9" style="1" width="33.33"/>
    <col collapsed="false" customWidth="true" hidden="false" outlineLevel="0" max="10" min="10" style="1" width="20.11"/>
    <col collapsed="false" customWidth="true" hidden="false" outlineLevel="0" max="11" min="11" style="1" width="22.11"/>
    <col collapsed="false" customWidth="true" hidden="false" outlineLevel="0" max="12" min="12" style="1" width="36.89"/>
    <col collapsed="false" customWidth="true" hidden="false" outlineLevel="0" max="13" min="13" style="1" width="12.66"/>
    <col collapsed="false" customWidth="false" hidden="false" outlineLevel="0" max="15" min="14" style="1" width="11.45"/>
    <col collapsed="false" customWidth="true" hidden="false" outlineLevel="0" max="16" min="16" style="1" width="12.44"/>
    <col collapsed="false" customWidth="true" hidden="false" outlineLevel="0" max="17" min="17" style="1" width="32.44"/>
    <col collapsed="false" customWidth="false" hidden="false" outlineLevel="0" max="1024" min="18" style="1" width="11.45"/>
  </cols>
  <sheetData>
    <row r="1" customFormat="false" ht="13.8" hidden="false" customHeight="false" outlineLevel="0" collapsed="false">
      <c r="A1" s="4"/>
      <c r="B1" s="5"/>
      <c r="C1" s="4"/>
      <c r="D1" s="5"/>
      <c r="E1" s="6"/>
      <c r="F1" s="4"/>
      <c r="G1" s="5"/>
      <c r="H1" s="7"/>
      <c r="I1" s="4"/>
      <c r="J1" s="4"/>
      <c r="K1" s="4"/>
    </row>
    <row r="2" customFormat="false" ht="67.8" hidden="false" customHeight="true" outlineLevel="0" collapsed="false">
      <c r="A2" s="4"/>
      <c r="B2" s="8"/>
      <c r="C2" s="8"/>
      <c r="D2" s="8"/>
      <c r="E2" s="8"/>
      <c r="F2" s="8"/>
      <c r="G2" s="8"/>
      <c r="H2" s="8"/>
      <c r="I2" s="8"/>
      <c r="J2" s="8"/>
      <c r="K2" s="8"/>
    </row>
    <row r="3" customFormat="false" ht="42.05" hidden="false" customHeight="true" outlineLevel="0" collapsed="false">
      <c r="B3" s="9" t="s">
        <v>0</v>
      </c>
      <c r="C3" s="9"/>
      <c r="D3" s="9"/>
      <c r="E3" s="9"/>
      <c r="F3" s="9"/>
      <c r="G3" s="9"/>
      <c r="H3" s="9"/>
      <c r="I3" s="9"/>
      <c r="J3" s="9"/>
      <c r="K3" s="9"/>
    </row>
    <row r="4" customFormat="false" ht="18" hidden="false" customHeight="true" outlineLevel="0" collapsed="false">
      <c r="B4" s="10" t="s">
        <v>1</v>
      </c>
      <c r="C4" s="10"/>
      <c r="D4" s="10" t="s">
        <v>2</v>
      </c>
      <c r="E4" s="10"/>
      <c r="F4" s="10"/>
      <c r="G4" s="10"/>
      <c r="H4" s="11" t="s">
        <v>3</v>
      </c>
      <c r="I4" s="10" t="s">
        <v>4</v>
      </c>
      <c r="J4" s="10"/>
      <c r="K4" s="12" t="n">
        <f aca="false">1-K5-K6-K7%</f>
        <v>0.948133617409397</v>
      </c>
    </row>
    <row r="5" customFormat="false" ht="18" hidden="false" customHeight="true" outlineLevel="0" collapsed="false">
      <c r="B5" s="10" t="s">
        <v>5</v>
      </c>
      <c r="C5" s="10"/>
      <c r="D5" s="10" t="s">
        <v>6</v>
      </c>
      <c r="E5" s="10"/>
      <c r="F5" s="10"/>
      <c r="G5" s="10"/>
      <c r="H5" s="11" t="s">
        <v>7</v>
      </c>
      <c r="I5" s="10" t="s">
        <v>4</v>
      </c>
      <c r="J5" s="10"/>
      <c r="K5" s="12" t="n">
        <f aca="false">+I36+I66+I74+I134++I188+I189+I262+I320</f>
        <v>0.0336212239456629</v>
      </c>
    </row>
    <row r="6" customFormat="false" ht="18" hidden="false" customHeight="true" outlineLevel="0" collapsed="false">
      <c r="B6" s="10" t="s">
        <v>8</v>
      </c>
      <c r="C6" s="10"/>
      <c r="D6" s="10" t="s">
        <v>9</v>
      </c>
      <c r="E6" s="10"/>
      <c r="F6" s="10"/>
      <c r="G6" s="10"/>
      <c r="H6" s="11" t="s">
        <v>10</v>
      </c>
      <c r="I6" s="10" t="s">
        <v>11</v>
      </c>
      <c r="J6" s="10"/>
      <c r="K6" s="12" t="n">
        <f aca="false">+I167+I168+J438</f>
        <v>0.0175860087877359</v>
      </c>
    </row>
    <row r="7" customFormat="false" ht="18" hidden="false" customHeight="true" outlineLevel="0" collapsed="false">
      <c r="B7" s="10" t="s">
        <v>12</v>
      </c>
      <c r="C7" s="10"/>
      <c r="D7" s="10"/>
      <c r="E7" s="10"/>
      <c r="F7" s="10"/>
      <c r="G7" s="10"/>
      <c r="H7" s="11"/>
      <c r="I7" s="10" t="s">
        <v>11</v>
      </c>
      <c r="J7" s="10"/>
      <c r="K7" s="12" t="n">
        <f aca="false">+I13+J463</f>
        <v>0.0659149857203966</v>
      </c>
    </row>
    <row r="8" customFormat="false" ht="79.8" hidden="false" customHeight="true" outlineLevel="0" collapsed="false">
      <c r="B8" s="13" t="s">
        <v>13</v>
      </c>
      <c r="C8" s="13" t="s">
        <v>14</v>
      </c>
      <c r="D8" s="13" t="s">
        <v>15</v>
      </c>
      <c r="E8" s="13" t="s">
        <v>16</v>
      </c>
      <c r="F8" s="14" t="s">
        <v>17</v>
      </c>
      <c r="G8" s="14" t="s">
        <v>18</v>
      </c>
      <c r="H8" s="14" t="s">
        <v>19</v>
      </c>
      <c r="I8" s="14" t="s">
        <v>20</v>
      </c>
      <c r="J8" s="14" t="s">
        <v>21</v>
      </c>
      <c r="K8" s="14" t="s">
        <v>22</v>
      </c>
    </row>
    <row r="9" customFormat="false" ht="18.6" hidden="false" customHeight="false" outlineLevel="0" collapsed="false">
      <c r="B9" s="15" t="s">
        <v>23</v>
      </c>
      <c r="C9" s="16" t="s">
        <v>24</v>
      </c>
      <c r="D9" s="17"/>
      <c r="E9" s="18"/>
      <c r="F9" s="19"/>
      <c r="G9" s="20"/>
      <c r="H9" s="19"/>
      <c r="I9" s="19"/>
      <c r="J9" s="21" t="n">
        <f aca="false">K9/K474</f>
        <v>0.0412584049623313</v>
      </c>
      <c r="K9" s="22" t="n">
        <f aca="false">+G10+G14+G21+G26</f>
        <v>1508500</v>
      </c>
    </row>
    <row r="10" customFormat="false" ht="18" hidden="false" customHeight="false" outlineLevel="0" collapsed="false">
      <c r="B10" s="23" t="s">
        <v>25</v>
      </c>
      <c r="C10" s="24" t="s">
        <v>26</v>
      </c>
      <c r="D10" s="25"/>
      <c r="E10" s="26"/>
      <c r="F10" s="27"/>
      <c r="G10" s="28" t="n">
        <f aca="false">SUM(G11:G13)</f>
        <v>77500</v>
      </c>
      <c r="H10" s="27"/>
      <c r="I10" s="29"/>
      <c r="J10" s="30"/>
      <c r="K10" s="27"/>
    </row>
    <row r="11" customFormat="false" ht="15" hidden="false" customHeight="false" outlineLevel="0" collapsed="false">
      <c r="B11" s="31" t="s">
        <v>27</v>
      </c>
      <c r="C11" s="32" t="s">
        <v>28</v>
      </c>
      <c r="D11" s="31" t="s">
        <v>29</v>
      </c>
      <c r="E11" s="33" t="n">
        <v>1</v>
      </c>
      <c r="F11" s="33" t="n">
        <v>40000</v>
      </c>
      <c r="G11" s="33" t="n">
        <f aca="false">E11*F11</f>
        <v>40000</v>
      </c>
      <c r="H11" s="34" t="n">
        <f aca="false">+F11/$K$474</f>
        <v>0.0010940246592597</v>
      </c>
      <c r="I11" s="35" t="n">
        <f aca="false">+G11/$K$474</f>
        <v>0.0010940246592597</v>
      </c>
      <c r="J11" s="36"/>
      <c r="K11" s="36"/>
    </row>
    <row r="12" customFormat="false" ht="15" hidden="false" customHeight="false" outlineLevel="0" collapsed="false">
      <c r="B12" s="31" t="s">
        <v>30</v>
      </c>
      <c r="C12" s="37" t="s">
        <v>31</v>
      </c>
      <c r="D12" s="31" t="s">
        <v>32</v>
      </c>
      <c r="E12" s="33" t="n">
        <v>1</v>
      </c>
      <c r="F12" s="33" t="n">
        <v>12500</v>
      </c>
      <c r="G12" s="33" t="n">
        <f aca="false">E12*F12</f>
        <v>12500</v>
      </c>
      <c r="H12" s="34" t="n">
        <f aca="false">+F12/$K$474</f>
        <v>0.000341882706018655</v>
      </c>
      <c r="I12" s="35" t="n">
        <f aca="false">+G12/$K$474</f>
        <v>0.000341882706018655</v>
      </c>
      <c r="J12" s="36"/>
      <c r="K12" s="36"/>
      <c r="L12" s="38"/>
    </row>
    <row r="13" customFormat="false" ht="15.6" hidden="false" customHeight="false" outlineLevel="0" collapsed="false">
      <c r="B13" s="31" t="s">
        <v>33</v>
      </c>
      <c r="C13" s="37" t="s">
        <v>34</v>
      </c>
      <c r="D13" s="31" t="s">
        <v>29</v>
      </c>
      <c r="E13" s="33" t="n">
        <v>1</v>
      </c>
      <c r="F13" s="33" t="n">
        <v>25000</v>
      </c>
      <c r="G13" s="33" t="n">
        <f aca="false">E13*F13</f>
        <v>25000</v>
      </c>
      <c r="H13" s="34" t="n">
        <f aca="false">+F13/$K$474</f>
        <v>0.000683765412037309</v>
      </c>
      <c r="I13" s="35" t="n">
        <f aca="false">+G13/$K$474</f>
        <v>0.000683765412037309</v>
      </c>
      <c r="J13" s="36"/>
      <c r="K13" s="36"/>
      <c r="L13" s="38"/>
    </row>
    <row r="14" customFormat="false" ht="18" hidden="false" customHeight="false" outlineLevel="0" collapsed="false">
      <c r="B14" s="39" t="s">
        <v>35</v>
      </c>
      <c r="C14" s="40" t="s">
        <v>36</v>
      </c>
      <c r="D14" s="41"/>
      <c r="E14" s="42"/>
      <c r="F14" s="43"/>
      <c r="G14" s="44" t="n">
        <f aca="false">SUM(G15:G20)</f>
        <v>926000</v>
      </c>
      <c r="H14" s="45"/>
      <c r="I14" s="45"/>
      <c r="J14" s="43"/>
      <c r="K14" s="43"/>
      <c r="L14" s="46"/>
    </row>
    <row r="15" customFormat="false" ht="18" hidden="false" customHeight="false" outlineLevel="0" collapsed="false">
      <c r="B15" s="31" t="s">
        <v>37</v>
      </c>
      <c r="C15" s="37" t="s">
        <v>38</v>
      </c>
      <c r="D15" s="31" t="s">
        <v>39</v>
      </c>
      <c r="E15" s="33" t="n">
        <v>22</v>
      </c>
      <c r="F15" s="33" t="n">
        <v>3000</v>
      </c>
      <c r="G15" s="33" t="n">
        <f aca="false">E15*F15</f>
        <v>66000</v>
      </c>
      <c r="H15" s="34" t="n">
        <f aca="false">+F15/$K$474</f>
        <v>8.20518494444771E-005</v>
      </c>
      <c r="I15" s="35" t="n">
        <f aca="false">+G15/$K$474</f>
        <v>0.0018051406877785</v>
      </c>
      <c r="J15" s="47"/>
      <c r="K15" s="47"/>
      <c r="L15" s="38"/>
    </row>
    <row r="16" customFormat="false" ht="18" hidden="false" customHeight="false" outlineLevel="0" collapsed="false">
      <c r="B16" s="31" t="s">
        <v>40</v>
      </c>
      <c r="C16" s="37" t="s">
        <v>41</v>
      </c>
      <c r="D16" s="31" t="s">
        <v>32</v>
      </c>
      <c r="E16" s="33" t="n">
        <v>1</v>
      </c>
      <c r="F16" s="33" t="n">
        <v>325000</v>
      </c>
      <c r="G16" s="33" t="n">
        <f aca="false">E16*F16</f>
        <v>325000</v>
      </c>
      <c r="H16" s="34" t="n">
        <f aca="false">+F16/$K$474</f>
        <v>0.00888895035648502</v>
      </c>
      <c r="I16" s="35" t="n">
        <f aca="false">+G16/$K$474</f>
        <v>0.00888895035648502</v>
      </c>
      <c r="J16" s="47"/>
      <c r="K16" s="47"/>
      <c r="L16" s="38"/>
    </row>
    <row r="17" customFormat="false" ht="18" hidden="false" customHeight="false" outlineLevel="0" collapsed="false">
      <c r="B17" s="31" t="s">
        <v>42</v>
      </c>
      <c r="C17" s="37" t="s">
        <v>43</v>
      </c>
      <c r="D17" s="31" t="s">
        <v>32</v>
      </c>
      <c r="E17" s="33" t="n">
        <v>1</v>
      </c>
      <c r="F17" s="33" t="n">
        <v>25000</v>
      </c>
      <c r="G17" s="33" t="n">
        <f aca="false">E17*F17</f>
        <v>25000</v>
      </c>
      <c r="H17" s="34" t="n">
        <f aca="false">+F17/$K$474</f>
        <v>0.000683765412037309</v>
      </c>
      <c r="I17" s="35" t="n">
        <f aca="false">+G17/$K$474</f>
        <v>0.000683765412037309</v>
      </c>
      <c r="J17" s="47"/>
      <c r="K17" s="47"/>
      <c r="L17" s="46"/>
    </row>
    <row r="18" customFormat="false" ht="18" hidden="false" customHeight="false" outlineLevel="0" collapsed="false">
      <c r="B18" s="31" t="s">
        <v>44</v>
      </c>
      <c r="C18" s="37" t="s">
        <v>45</v>
      </c>
      <c r="D18" s="31" t="s">
        <v>32</v>
      </c>
      <c r="E18" s="33" t="n">
        <v>1</v>
      </c>
      <c r="F18" s="33" t="n">
        <v>135000</v>
      </c>
      <c r="G18" s="33" t="n">
        <f aca="false">E18*F18</f>
        <v>135000</v>
      </c>
      <c r="H18" s="34" t="n">
        <f aca="false">+F18/$K$474</f>
        <v>0.00369233322500147</v>
      </c>
      <c r="I18" s="35" t="n">
        <f aca="false">+G18/$K$474</f>
        <v>0.00369233322500147</v>
      </c>
      <c r="J18" s="47"/>
      <c r="K18" s="47"/>
      <c r="L18" s="48"/>
    </row>
    <row r="19" customFormat="false" ht="18" hidden="false" customHeight="false" outlineLevel="0" collapsed="false">
      <c r="B19" s="31" t="s">
        <v>46</v>
      </c>
      <c r="C19" s="37" t="s">
        <v>47</v>
      </c>
      <c r="D19" s="31" t="s">
        <v>32</v>
      </c>
      <c r="E19" s="33" t="n">
        <v>1</v>
      </c>
      <c r="F19" s="33" t="n">
        <v>145000</v>
      </c>
      <c r="G19" s="33" t="n">
        <f aca="false">E19*F19</f>
        <v>145000</v>
      </c>
      <c r="H19" s="34" t="n">
        <f aca="false">+F19/$K$474</f>
        <v>0.00396583938981639</v>
      </c>
      <c r="I19" s="35" t="n">
        <f aca="false">+G19/$K$474</f>
        <v>0.00396583938981639</v>
      </c>
      <c r="J19" s="47"/>
      <c r="K19" s="47"/>
      <c r="L19" s="48"/>
    </row>
    <row r="20" customFormat="false" ht="18" hidden="false" customHeight="false" outlineLevel="0" collapsed="false">
      <c r="B20" s="31" t="s">
        <v>48</v>
      </c>
      <c r="C20" s="37" t="s">
        <v>49</v>
      </c>
      <c r="D20" s="31" t="s">
        <v>32</v>
      </c>
      <c r="E20" s="33" t="n">
        <v>1</v>
      </c>
      <c r="F20" s="33" t="n">
        <v>230000</v>
      </c>
      <c r="G20" s="33" t="n">
        <f aca="false">E20*F20</f>
        <v>230000</v>
      </c>
      <c r="H20" s="34" t="n">
        <f aca="false">+F20/$K$474</f>
        <v>0.00629064179074325</v>
      </c>
      <c r="I20" s="35" t="n">
        <f aca="false">+G20/$K$474</f>
        <v>0.00629064179074325</v>
      </c>
      <c r="J20" s="47"/>
      <c r="K20" s="47"/>
      <c r="L20" s="46"/>
    </row>
    <row r="21" customFormat="false" ht="18" hidden="false" customHeight="false" outlineLevel="0" collapsed="false">
      <c r="B21" s="39" t="s">
        <v>50</v>
      </c>
      <c r="C21" s="40" t="s">
        <v>51</v>
      </c>
      <c r="D21" s="41"/>
      <c r="E21" s="42"/>
      <c r="F21" s="43"/>
      <c r="G21" s="44" t="n">
        <f aca="false">SUM(G22:G25)</f>
        <v>470000</v>
      </c>
      <c r="H21" s="45"/>
      <c r="I21" s="45"/>
      <c r="J21" s="43"/>
      <c r="K21" s="43"/>
      <c r="L21" s="46"/>
    </row>
    <row r="22" customFormat="false" ht="18" hidden="false" customHeight="false" outlineLevel="0" collapsed="false">
      <c r="B22" s="31" t="s">
        <v>52</v>
      </c>
      <c r="C22" s="37" t="s">
        <v>53</v>
      </c>
      <c r="D22" s="31" t="s">
        <v>32</v>
      </c>
      <c r="E22" s="33" t="n">
        <v>1</v>
      </c>
      <c r="F22" s="33" t="n">
        <v>60000</v>
      </c>
      <c r="G22" s="33" t="n">
        <f aca="false">E22*F22</f>
        <v>60000</v>
      </c>
      <c r="H22" s="34" t="n">
        <f aca="false">+F22/$K$474</f>
        <v>0.00164103698888954</v>
      </c>
      <c r="I22" s="35" t="n">
        <f aca="false">+G22/$K$474</f>
        <v>0.00164103698888954</v>
      </c>
      <c r="J22" s="47"/>
      <c r="K22" s="47"/>
      <c r="L22" s="48"/>
    </row>
    <row r="23" customFormat="false" ht="18" hidden="false" customHeight="false" outlineLevel="0" collapsed="false">
      <c r="B23" s="31" t="s">
        <v>54</v>
      </c>
      <c r="C23" s="37" t="s">
        <v>55</v>
      </c>
      <c r="D23" s="31" t="s">
        <v>32</v>
      </c>
      <c r="E23" s="33" t="n">
        <v>1</v>
      </c>
      <c r="F23" s="33" t="n">
        <v>10000</v>
      </c>
      <c r="G23" s="33" t="n">
        <f aca="false">E23*F23</f>
        <v>10000</v>
      </c>
      <c r="H23" s="34" t="n">
        <f aca="false">+F23/$K$474</f>
        <v>0.000273506164814924</v>
      </c>
      <c r="I23" s="35" t="n">
        <f aca="false">+G23/$K$474</f>
        <v>0.000273506164814924</v>
      </c>
      <c r="J23" s="47"/>
      <c r="K23" s="47"/>
      <c r="L23" s="49"/>
    </row>
    <row r="24" customFormat="false" ht="18" hidden="false" customHeight="false" outlineLevel="0" collapsed="false">
      <c r="B24" s="31" t="s">
        <v>56</v>
      </c>
      <c r="C24" s="37" t="s">
        <v>57</v>
      </c>
      <c r="D24" s="31" t="s">
        <v>32</v>
      </c>
      <c r="E24" s="33" t="n">
        <v>1</v>
      </c>
      <c r="F24" s="33" t="n">
        <v>250000</v>
      </c>
      <c r="G24" s="33" t="n">
        <f aca="false">E24*F24</f>
        <v>250000</v>
      </c>
      <c r="H24" s="34" t="n">
        <f aca="false">+F24/$K$474</f>
        <v>0.00683765412037309</v>
      </c>
      <c r="I24" s="35" t="n">
        <f aca="false">+G24/$K$474</f>
        <v>0.00683765412037309</v>
      </c>
      <c r="J24" s="47"/>
      <c r="K24" s="47"/>
      <c r="L24" s="49"/>
    </row>
    <row r="25" customFormat="false" ht="18" hidden="false" customHeight="false" outlineLevel="0" collapsed="false">
      <c r="B25" s="31" t="s">
        <v>58</v>
      </c>
      <c r="C25" s="37" t="s">
        <v>59</v>
      </c>
      <c r="D25" s="31" t="s">
        <v>32</v>
      </c>
      <c r="E25" s="33" t="n">
        <v>1</v>
      </c>
      <c r="F25" s="33" t="n">
        <v>150000</v>
      </c>
      <c r="G25" s="33" t="n">
        <f aca="false">E25*F25</f>
        <v>150000</v>
      </c>
      <c r="H25" s="34" t="n">
        <f aca="false">+F25/$K$474</f>
        <v>0.00410259247222386</v>
      </c>
      <c r="I25" s="35" t="n">
        <f aca="false">+G25/$K$474</f>
        <v>0.00410259247222386</v>
      </c>
      <c r="J25" s="47"/>
      <c r="K25" s="47"/>
      <c r="L25" s="49"/>
    </row>
    <row r="26" customFormat="false" ht="18" hidden="false" customHeight="false" outlineLevel="0" collapsed="false">
      <c r="B26" s="39" t="s">
        <v>60</v>
      </c>
      <c r="C26" s="40" t="s">
        <v>61</v>
      </c>
      <c r="D26" s="41"/>
      <c r="E26" s="42"/>
      <c r="F26" s="43"/>
      <c r="G26" s="44" t="n">
        <f aca="false">SUM(G27)</f>
        <v>35000</v>
      </c>
      <c r="H26" s="45"/>
      <c r="I26" s="45"/>
      <c r="J26" s="43"/>
      <c r="K26" s="43"/>
      <c r="L26" s="49"/>
    </row>
    <row r="27" customFormat="false" ht="18.6" hidden="false" customHeight="false" outlineLevel="0" collapsed="false">
      <c r="B27" s="50" t="s">
        <v>62</v>
      </c>
      <c r="C27" s="51" t="s">
        <v>63</v>
      </c>
      <c r="D27" s="50" t="s">
        <v>32</v>
      </c>
      <c r="E27" s="52" t="n">
        <v>1</v>
      </c>
      <c r="F27" s="52" t="n">
        <v>35000</v>
      </c>
      <c r="G27" s="52" t="n">
        <f aca="false">E27*F27</f>
        <v>35000</v>
      </c>
      <c r="H27" s="53" t="n">
        <f aca="false">+F27/$K$474</f>
        <v>0.000957271576852233</v>
      </c>
      <c r="I27" s="54" t="n">
        <f aca="false">+G27/$K$474</f>
        <v>0.000957271576852233</v>
      </c>
      <c r="J27" s="55"/>
      <c r="K27" s="55"/>
      <c r="L27" s="49"/>
    </row>
    <row r="28" customFormat="false" ht="18.6" hidden="false" customHeight="false" outlineLevel="0" collapsed="false">
      <c r="B28" s="56" t="s">
        <v>64</v>
      </c>
      <c r="C28" s="16" t="s">
        <v>65</v>
      </c>
      <c r="D28" s="17"/>
      <c r="E28" s="18"/>
      <c r="F28" s="19"/>
      <c r="G28" s="57"/>
      <c r="H28" s="58"/>
      <c r="I28" s="59"/>
      <c r="J28" s="21" t="n">
        <f aca="false">K28/K474</f>
        <v>0.0208986607547413</v>
      </c>
      <c r="K28" s="60" t="n">
        <f aca="false">SUM(G29:G36)</f>
        <v>764102</v>
      </c>
      <c r="L28" s="48"/>
    </row>
    <row r="29" customFormat="false" ht="18" hidden="false" customHeight="false" outlineLevel="0" collapsed="false">
      <c r="B29" s="61" t="s">
        <v>66</v>
      </c>
      <c r="C29" s="62" t="s">
        <v>67</v>
      </c>
      <c r="D29" s="61" t="s">
        <v>68</v>
      </c>
      <c r="E29" s="61" t="n">
        <v>149.4</v>
      </c>
      <c r="F29" s="63" t="n">
        <v>450</v>
      </c>
      <c r="G29" s="63" t="n">
        <f aca="false">E29*F29</f>
        <v>67230</v>
      </c>
      <c r="H29" s="64" t="n">
        <f aca="false">+F29/$K$474</f>
        <v>1.23077774166716E-005</v>
      </c>
      <c r="I29" s="65" t="n">
        <f aca="false">+G29/$K$474</f>
        <v>0.00183878194605073</v>
      </c>
      <c r="J29" s="66"/>
      <c r="K29" s="66"/>
      <c r="L29" s="46"/>
    </row>
    <row r="30" customFormat="false" ht="18" hidden="false" customHeight="false" outlineLevel="0" collapsed="false">
      <c r="B30" s="67" t="s">
        <v>69</v>
      </c>
      <c r="C30" s="68" t="s">
        <v>70</v>
      </c>
      <c r="D30" s="67" t="s">
        <v>68</v>
      </c>
      <c r="E30" s="67" t="n">
        <v>300</v>
      </c>
      <c r="F30" s="33" t="n">
        <v>450</v>
      </c>
      <c r="G30" s="63" t="n">
        <f aca="false">E30*F30</f>
        <v>135000</v>
      </c>
      <c r="H30" s="34" t="n">
        <f aca="false">+F30/$K$474</f>
        <v>1.23077774166716E-005</v>
      </c>
      <c r="I30" s="35" t="n">
        <f aca="false">+G30/$K$474</f>
        <v>0.00369233322500147</v>
      </c>
      <c r="J30" s="69"/>
      <c r="K30" s="69"/>
      <c r="L30" s="46"/>
    </row>
    <row r="31" customFormat="false" ht="18" hidden="false" customHeight="false" outlineLevel="0" collapsed="false">
      <c r="B31" s="67" t="s">
        <v>71</v>
      </c>
      <c r="C31" s="32" t="s">
        <v>72</v>
      </c>
      <c r="D31" s="67" t="s">
        <v>68</v>
      </c>
      <c r="E31" s="33" t="n">
        <v>15.5</v>
      </c>
      <c r="F31" s="33" t="n">
        <v>1600</v>
      </c>
      <c r="G31" s="63" t="n">
        <f aca="false">E31*F31</f>
        <v>24800</v>
      </c>
      <c r="H31" s="34" t="n">
        <f aca="false">+F31/$K$474</f>
        <v>4.37609863703878E-005</v>
      </c>
      <c r="I31" s="35" t="n">
        <f aca="false">+G31/$K$474</f>
        <v>0.000678295288741011</v>
      </c>
      <c r="J31" s="47"/>
      <c r="K31" s="47"/>
      <c r="L31" s="48"/>
    </row>
    <row r="32" customFormat="false" ht="18" hidden="false" customHeight="false" outlineLevel="0" collapsed="false">
      <c r="B32" s="67" t="s">
        <v>73</v>
      </c>
      <c r="C32" s="32" t="s">
        <v>74</v>
      </c>
      <c r="D32" s="67" t="s">
        <v>68</v>
      </c>
      <c r="E32" s="33" t="n">
        <v>46.75</v>
      </c>
      <c r="F32" s="33" t="n">
        <v>1600</v>
      </c>
      <c r="G32" s="63" t="n">
        <f aca="false">E32*F32</f>
        <v>74800</v>
      </c>
      <c r="H32" s="34" t="n">
        <f aca="false">+F32/$K$474</f>
        <v>4.37609863703878E-005</v>
      </c>
      <c r="I32" s="35" t="n">
        <f aca="false">+G32/$K$474</f>
        <v>0.00204582611281563</v>
      </c>
      <c r="J32" s="47"/>
      <c r="K32" s="47"/>
      <c r="L32" s="48"/>
    </row>
    <row r="33" customFormat="false" ht="18" hidden="false" customHeight="false" outlineLevel="0" collapsed="false">
      <c r="B33" s="67" t="s">
        <v>75</v>
      </c>
      <c r="C33" s="32" t="s">
        <v>76</v>
      </c>
      <c r="D33" s="67" t="s">
        <v>68</v>
      </c>
      <c r="E33" s="33" t="n">
        <v>135</v>
      </c>
      <c r="F33" s="33" t="n">
        <v>1600</v>
      </c>
      <c r="G33" s="63" t="n">
        <f aca="false">E33*F33</f>
        <v>216000</v>
      </c>
      <c r="H33" s="34" t="n">
        <f aca="false">+F33/$K$474</f>
        <v>4.37609863703878E-005</v>
      </c>
      <c r="I33" s="35" t="n">
        <f aca="false">+G33/$K$474</f>
        <v>0.00590773316000235</v>
      </c>
      <c r="J33" s="47"/>
      <c r="K33" s="47"/>
      <c r="L33" s="48"/>
    </row>
    <row r="34" customFormat="false" ht="18" hidden="false" customHeight="false" outlineLevel="0" collapsed="false">
      <c r="B34" s="67" t="s">
        <v>77</v>
      </c>
      <c r="C34" s="32" t="s">
        <v>78</v>
      </c>
      <c r="D34" s="67" t="s">
        <v>68</v>
      </c>
      <c r="E34" s="33" t="n">
        <v>93.32</v>
      </c>
      <c r="F34" s="33" t="n">
        <v>1600</v>
      </c>
      <c r="G34" s="63" t="n">
        <f aca="false">E34*F34</f>
        <v>149312</v>
      </c>
      <c r="H34" s="34" t="n">
        <f aca="false">+F34/$K$474</f>
        <v>4.37609863703878E-005</v>
      </c>
      <c r="I34" s="35" t="n">
        <f aca="false">+G34/$K$474</f>
        <v>0.00408377524808459</v>
      </c>
      <c r="J34" s="47"/>
      <c r="K34" s="47"/>
      <c r="L34" s="48"/>
    </row>
    <row r="35" customFormat="false" ht="18" hidden="false" customHeight="false" outlineLevel="0" collapsed="false">
      <c r="B35" s="70" t="s">
        <v>79</v>
      </c>
      <c r="C35" s="71" t="s">
        <v>80</v>
      </c>
      <c r="D35" s="70" t="s">
        <v>68</v>
      </c>
      <c r="E35" s="52" t="n">
        <v>60</v>
      </c>
      <c r="F35" s="52" t="n">
        <v>1600</v>
      </c>
      <c r="G35" s="33" t="n">
        <f aca="false">E35*F35</f>
        <v>96000</v>
      </c>
      <c r="H35" s="72" t="n">
        <f aca="false">+F35/$K$474</f>
        <v>4.37609863703878E-005</v>
      </c>
      <c r="I35" s="73" t="n">
        <f aca="false">+G35/$K$474</f>
        <v>0.00262565918222327</v>
      </c>
      <c r="J35" s="74"/>
      <c r="K35" s="74"/>
      <c r="L35" s="75"/>
    </row>
    <row r="36" customFormat="false" ht="18.6" hidden="false" customHeight="false" outlineLevel="0" collapsed="false">
      <c r="B36" s="70" t="s">
        <v>81</v>
      </c>
      <c r="C36" s="71" t="s">
        <v>82</v>
      </c>
      <c r="D36" s="70" t="s">
        <v>68</v>
      </c>
      <c r="E36" s="52" t="n">
        <v>0.6</v>
      </c>
      <c r="F36" s="52" t="n">
        <v>1600</v>
      </c>
      <c r="G36" s="52" t="n">
        <f aca="false">E36*F36</f>
        <v>960</v>
      </c>
      <c r="H36" s="72" t="n">
        <f aca="false">+F36/$K$474</f>
        <v>4.37609863703878E-005</v>
      </c>
      <c r="I36" s="73" t="n">
        <f aca="false">+G36/$K$474</f>
        <v>2.62565918222327E-005</v>
      </c>
      <c r="J36" s="74"/>
      <c r="K36" s="74"/>
      <c r="L36" s="75"/>
    </row>
    <row r="37" customFormat="false" ht="18.6" hidden="false" customHeight="false" outlineLevel="0" collapsed="false">
      <c r="B37" s="56" t="s">
        <v>83</v>
      </c>
      <c r="C37" s="16" t="s">
        <v>84</v>
      </c>
      <c r="D37" s="17"/>
      <c r="E37" s="18"/>
      <c r="F37" s="19"/>
      <c r="G37" s="57"/>
      <c r="H37" s="59"/>
      <c r="I37" s="59"/>
      <c r="J37" s="21" t="n">
        <f aca="false">K37/K474</f>
        <v>0.0181358519061716</v>
      </c>
      <c r="K37" s="60" t="n">
        <f aca="false">SUM(G38:G43)</f>
        <v>663087.5</v>
      </c>
      <c r="L37" s="76"/>
    </row>
    <row r="38" customFormat="false" ht="18" hidden="false" customHeight="false" outlineLevel="0" collapsed="false">
      <c r="B38" s="77" t="n">
        <v>3.1</v>
      </c>
      <c r="C38" s="78" t="s">
        <v>85</v>
      </c>
      <c r="D38" s="61" t="s">
        <v>68</v>
      </c>
      <c r="E38" s="63" t="n">
        <v>31</v>
      </c>
      <c r="F38" s="63" t="n">
        <v>2500</v>
      </c>
      <c r="G38" s="63" t="n">
        <f aca="false">E38*F38</f>
        <v>77500</v>
      </c>
      <c r="H38" s="64" t="n">
        <f aca="false">+F38/$K$474</f>
        <v>6.83765412037309E-005</v>
      </c>
      <c r="I38" s="65" t="n">
        <f aca="false">+G38/$K$474</f>
        <v>0.00211967277731566</v>
      </c>
      <c r="J38" s="79"/>
      <c r="K38" s="79"/>
      <c r="L38" s="80"/>
    </row>
    <row r="39" customFormat="false" ht="18" hidden="false" customHeight="false" outlineLevel="0" collapsed="false">
      <c r="B39" s="31" t="n">
        <v>3.2</v>
      </c>
      <c r="C39" s="32" t="s">
        <v>86</v>
      </c>
      <c r="D39" s="67" t="s">
        <v>68</v>
      </c>
      <c r="E39" s="33" t="n">
        <v>101.15</v>
      </c>
      <c r="F39" s="33" t="n">
        <v>2500</v>
      </c>
      <c r="G39" s="33" t="n">
        <f aca="false">E39*F39</f>
        <v>252875</v>
      </c>
      <c r="H39" s="34" t="n">
        <f aca="false">+F39/$K$474</f>
        <v>6.83765412037309E-005</v>
      </c>
      <c r="I39" s="35" t="n">
        <f aca="false">+G39/$K$474</f>
        <v>0.00691628714275738</v>
      </c>
      <c r="J39" s="47"/>
      <c r="K39" s="47"/>
      <c r="L39" s="80"/>
    </row>
    <row r="40" customFormat="false" ht="18" hidden="false" customHeight="false" outlineLevel="0" collapsed="false">
      <c r="B40" s="31" t="n">
        <v>3.3</v>
      </c>
      <c r="C40" s="32" t="s">
        <v>87</v>
      </c>
      <c r="D40" s="67" t="s">
        <v>68</v>
      </c>
      <c r="E40" s="33" t="n">
        <v>97.149</v>
      </c>
      <c r="F40" s="33" t="n">
        <v>2500</v>
      </c>
      <c r="G40" s="33" t="n">
        <f aca="false">E40*F40</f>
        <v>242872.5</v>
      </c>
      <c r="H40" s="34" t="n">
        <f aca="false">+F40/$K$474</f>
        <v>6.83765412037309E-005</v>
      </c>
      <c r="I40" s="35" t="n">
        <f aca="false">+G40/$K$474</f>
        <v>0.00664271260140126</v>
      </c>
      <c r="J40" s="47"/>
      <c r="K40" s="47"/>
      <c r="L40" s="75"/>
    </row>
    <row r="41" customFormat="false" ht="18" hidden="false" customHeight="false" outlineLevel="0" collapsed="false">
      <c r="B41" s="31" t="n">
        <v>3.4</v>
      </c>
      <c r="C41" s="37" t="s">
        <v>88</v>
      </c>
      <c r="D41" s="67" t="s">
        <v>68</v>
      </c>
      <c r="E41" s="33" t="n">
        <v>34.95</v>
      </c>
      <c r="F41" s="33" t="n">
        <v>1500</v>
      </c>
      <c r="G41" s="33" t="n">
        <f aca="false">E41*F41</f>
        <v>52425</v>
      </c>
      <c r="H41" s="34" t="n">
        <f aca="false">+F41/$K$474</f>
        <v>4.10259247222386E-005</v>
      </c>
      <c r="I41" s="35" t="n">
        <f aca="false">+G41/$K$474</f>
        <v>0.00143385606904224</v>
      </c>
      <c r="J41" s="47"/>
      <c r="K41" s="47"/>
      <c r="L41" s="46"/>
    </row>
    <row r="42" customFormat="false" ht="18" hidden="false" customHeight="false" outlineLevel="0" collapsed="false">
      <c r="B42" s="31" t="n">
        <v>3.6</v>
      </c>
      <c r="C42" s="37" t="s">
        <v>89</v>
      </c>
      <c r="D42" s="67" t="s">
        <v>68</v>
      </c>
      <c r="E42" s="33" t="n">
        <v>8.7</v>
      </c>
      <c r="F42" s="33" t="n">
        <v>450</v>
      </c>
      <c r="G42" s="33" t="n">
        <f aca="false">E42*F42</f>
        <v>3915</v>
      </c>
      <c r="H42" s="34" t="n">
        <f aca="false">+F42/$K$474</f>
        <v>1.23077774166716E-005</v>
      </c>
      <c r="I42" s="35" t="n">
        <f aca="false">+G42/$K$474</f>
        <v>0.000107077663525043</v>
      </c>
      <c r="J42" s="47"/>
      <c r="K42" s="47"/>
      <c r="L42" s="81"/>
    </row>
    <row r="43" customFormat="false" ht="18.6" hidden="false" customHeight="false" outlineLevel="0" collapsed="false">
      <c r="B43" s="82" t="n">
        <v>3.7</v>
      </c>
      <c r="C43" s="83" t="s">
        <v>90</v>
      </c>
      <c r="D43" s="70" t="s">
        <v>68</v>
      </c>
      <c r="E43" s="52" t="n">
        <v>13.4</v>
      </c>
      <c r="F43" s="52" t="n">
        <v>2500</v>
      </c>
      <c r="G43" s="52" t="n">
        <f aca="false">E43*F43</f>
        <v>33500</v>
      </c>
      <c r="H43" s="72" t="n">
        <f aca="false">+F43/$K$474</f>
        <v>6.83765412037309E-005</v>
      </c>
      <c r="I43" s="73" t="n">
        <f aca="false">+G43/$K$474</f>
        <v>0.000916245652129994</v>
      </c>
      <c r="J43" s="74"/>
      <c r="K43" s="74"/>
      <c r="L43" s="81"/>
    </row>
    <row r="44" customFormat="false" ht="18.6" hidden="false" customHeight="false" outlineLevel="0" collapsed="false">
      <c r="B44" s="56" t="s">
        <v>91</v>
      </c>
      <c r="C44" s="16" t="s">
        <v>92</v>
      </c>
      <c r="D44" s="17"/>
      <c r="E44" s="18"/>
      <c r="F44" s="57"/>
      <c r="G44" s="57"/>
      <c r="H44" s="58"/>
      <c r="I44" s="58"/>
      <c r="J44" s="21" t="n">
        <f aca="false">K44/K474</f>
        <v>0.0711690664971078</v>
      </c>
      <c r="K44" s="60" t="n">
        <f aca="false">SUM(G45:G60)</f>
        <v>2602101</v>
      </c>
      <c r="L44" s="81"/>
    </row>
    <row r="45" customFormat="false" ht="18" hidden="false" customHeight="false" outlineLevel="0" collapsed="false">
      <c r="B45" s="77" t="n">
        <v>4.7</v>
      </c>
      <c r="C45" s="84" t="s">
        <v>93</v>
      </c>
      <c r="D45" s="77"/>
      <c r="E45" s="63"/>
      <c r="F45" s="63"/>
      <c r="G45" s="63"/>
      <c r="H45" s="64"/>
      <c r="I45" s="65"/>
      <c r="J45" s="79"/>
      <c r="K45" s="79"/>
      <c r="L45" s="81"/>
    </row>
    <row r="46" customFormat="false" ht="18" hidden="false" customHeight="false" outlineLevel="0" collapsed="false">
      <c r="B46" s="31" t="s">
        <v>94</v>
      </c>
      <c r="C46" s="37" t="s">
        <v>95</v>
      </c>
      <c r="D46" s="31" t="s">
        <v>96</v>
      </c>
      <c r="E46" s="33" t="n">
        <v>84</v>
      </c>
      <c r="F46" s="33" t="n">
        <v>700</v>
      </c>
      <c r="G46" s="33" t="n">
        <f aca="false">E46*F46</f>
        <v>58800</v>
      </c>
      <c r="H46" s="34" t="n">
        <f aca="false">+F46/$K$474</f>
        <v>1.91454315370447E-005</v>
      </c>
      <c r="I46" s="35" t="n">
        <f aca="false">+G46/$K$474</f>
        <v>0.00160821624911175</v>
      </c>
      <c r="J46" s="47"/>
      <c r="K46" s="47"/>
      <c r="L46" s="81"/>
    </row>
    <row r="47" customFormat="false" ht="18" hidden="false" customHeight="false" outlineLevel="0" collapsed="false">
      <c r="B47" s="31" t="s">
        <v>97</v>
      </c>
      <c r="C47" s="37" t="s">
        <v>98</v>
      </c>
      <c r="D47" s="31" t="s">
        <v>96</v>
      </c>
      <c r="E47" s="33" t="n">
        <v>117</v>
      </c>
      <c r="F47" s="33" t="n">
        <v>900</v>
      </c>
      <c r="G47" s="33" t="n">
        <f aca="false">E47*F47</f>
        <v>105300</v>
      </c>
      <c r="H47" s="34" t="n">
        <f aca="false">+F47/$K$474</f>
        <v>2.46155548333431E-005</v>
      </c>
      <c r="I47" s="35" t="n">
        <f aca="false">+G47/$K$474</f>
        <v>0.00288001991550115</v>
      </c>
      <c r="J47" s="47"/>
      <c r="K47" s="47"/>
      <c r="L47" s="81"/>
    </row>
    <row r="48" customFormat="false" ht="18" hidden="false" customHeight="false" outlineLevel="0" collapsed="false">
      <c r="B48" s="31" t="n">
        <v>4.1</v>
      </c>
      <c r="C48" s="37" t="s">
        <v>99</v>
      </c>
      <c r="D48" s="31" t="s">
        <v>32</v>
      </c>
      <c r="E48" s="33" t="n">
        <v>1</v>
      </c>
      <c r="F48" s="33" t="n">
        <v>1</v>
      </c>
      <c r="G48" s="33" t="n">
        <f aca="false">E48*F48</f>
        <v>1</v>
      </c>
      <c r="H48" s="34" t="n">
        <f aca="false">+F48/$K$474</f>
        <v>2.73506164814924E-008</v>
      </c>
      <c r="I48" s="35" t="n">
        <f aca="false">+G48/$K$474</f>
        <v>2.73506164814924E-008</v>
      </c>
      <c r="J48" s="47"/>
      <c r="K48" s="47"/>
      <c r="L48" s="81"/>
    </row>
    <row r="49" customFormat="false" ht="18" hidden="false" customHeight="false" outlineLevel="0" collapsed="false">
      <c r="B49" s="31" t="n">
        <v>4.14</v>
      </c>
      <c r="C49" s="37" t="s">
        <v>100</v>
      </c>
      <c r="D49" s="31"/>
      <c r="E49" s="33"/>
      <c r="F49" s="33"/>
      <c r="G49" s="33"/>
      <c r="H49" s="34"/>
      <c r="I49" s="35"/>
      <c r="J49" s="47"/>
      <c r="K49" s="47"/>
      <c r="L49" s="75"/>
    </row>
    <row r="50" customFormat="false" ht="18" hidden="false" customHeight="false" outlineLevel="0" collapsed="false">
      <c r="B50" s="31" t="s">
        <v>101</v>
      </c>
      <c r="C50" s="37" t="s">
        <v>102</v>
      </c>
      <c r="D50" s="31" t="s">
        <v>96</v>
      </c>
      <c r="E50" s="33" t="n">
        <v>138</v>
      </c>
      <c r="F50" s="33" t="n">
        <v>300</v>
      </c>
      <c r="G50" s="33" t="n">
        <f aca="false">E50*F50</f>
        <v>41400</v>
      </c>
      <c r="H50" s="34" t="n">
        <f aca="false">+F50/$K$474</f>
        <v>8.20518494444771E-006</v>
      </c>
      <c r="I50" s="35" t="n">
        <f aca="false">+G50/$K$474</f>
        <v>0.00113231552233378</v>
      </c>
      <c r="J50" s="47"/>
      <c r="K50" s="47"/>
      <c r="L50" s="75"/>
    </row>
    <row r="51" customFormat="false" ht="18" hidden="false" customHeight="false" outlineLevel="0" collapsed="false">
      <c r="B51" s="31" t="s">
        <v>103</v>
      </c>
      <c r="C51" s="37" t="s">
        <v>104</v>
      </c>
      <c r="D51" s="31" t="s">
        <v>96</v>
      </c>
      <c r="E51" s="33" t="n">
        <v>74</v>
      </c>
      <c r="F51" s="33" t="n">
        <v>300</v>
      </c>
      <c r="G51" s="33" t="n">
        <f aca="false">E51*F51</f>
        <v>22200</v>
      </c>
      <c r="H51" s="34" t="n">
        <f aca="false">+F51/$K$474</f>
        <v>8.20518494444771E-006</v>
      </c>
      <c r="I51" s="35" t="n">
        <f aca="false">+G51/$K$474</f>
        <v>0.000607183685889131</v>
      </c>
      <c r="J51" s="47"/>
      <c r="K51" s="47"/>
      <c r="L51" s="75"/>
    </row>
    <row r="52" customFormat="false" ht="18" hidden="false" customHeight="false" outlineLevel="0" collapsed="false">
      <c r="B52" s="31" t="s">
        <v>105</v>
      </c>
      <c r="C52" s="37" t="s">
        <v>106</v>
      </c>
      <c r="D52" s="31" t="s">
        <v>96</v>
      </c>
      <c r="E52" s="33" t="n">
        <v>4</v>
      </c>
      <c r="F52" s="33" t="n">
        <v>300</v>
      </c>
      <c r="G52" s="33" t="n">
        <f aca="false">E52*F52</f>
        <v>1200</v>
      </c>
      <c r="H52" s="34" t="n">
        <f aca="false">+F52/$K$474</f>
        <v>8.20518494444771E-006</v>
      </c>
      <c r="I52" s="35" t="n">
        <f aca="false">+G52/$K$474</f>
        <v>3.28207397777908E-005</v>
      </c>
      <c r="J52" s="47"/>
      <c r="K52" s="47"/>
      <c r="L52" s="75"/>
    </row>
    <row r="53" customFormat="false" ht="18" hidden="false" customHeight="false" outlineLevel="0" collapsed="false">
      <c r="B53" s="85" t="s">
        <v>107</v>
      </c>
      <c r="C53" s="37" t="s">
        <v>108</v>
      </c>
      <c r="D53" s="31" t="s">
        <v>15</v>
      </c>
      <c r="E53" s="33" t="n">
        <v>1</v>
      </c>
      <c r="F53" s="33" t="n">
        <v>10000</v>
      </c>
      <c r="G53" s="33" t="n">
        <f aca="false">E53*F53</f>
        <v>10000</v>
      </c>
      <c r="H53" s="34" t="n">
        <f aca="false">+F53/$K$474</f>
        <v>0.000273506164814924</v>
      </c>
      <c r="I53" s="35" t="n">
        <f aca="false">+G53/$K$474</f>
        <v>0.000273506164814924</v>
      </c>
      <c r="J53" s="47"/>
      <c r="K53" s="47"/>
      <c r="L53" s="46"/>
    </row>
    <row r="54" customFormat="false" ht="18" hidden="false" customHeight="false" outlineLevel="0" collapsed="false">
      <c r="B54" s="31" t="n">
        <v>4.22</v>
      </c>
      <c r="C54" s="37" t="s">
        <v>109</v>
      </c>
      <c r="D54" s="31" t="s">
        <v>29</v>
      </c>
      <c r="E54" s="33" t="n">
        <v>4</v>
      </c>
      <c r="F54" s="33" t="n">
        <v>300</v>
      </c>
      <c r="G54" s="33" t="n">
        <f aca="false">E54*F54</f>
        <v>1200</v>
      </c>
      <c r="H54" s="34" t="n">
        <f aca="false">+F54/$K$474</f>
        <v>8.20518494444771E-006</v>
      </c>
      <c r="I54" s="35" t="n">
        <f aca="false">+G54/$K$474</f>
        <v>3.28207397777908E-005</v>
      </c>
      <c r="J54" s="47"/>
      <c r="K54" s="47"/>
      <c r="L54" s="46"/>
    </row>
    <row r="55" customFormat="false" ht="18" hidden="false" customHeight="false" outlineLevel="0" collapsed="false">
      <c r="B55" s="31" t="n">
        <v>4.24</v>
      </c>
      <c r="C55" s="37" t="s">
        <v>110</v>
      </c>
      <c r="D55" s="31" t="s">
        <v>32</v>
      </c>
      <c r="E55" s="33" t="n">
        <v>1</v>
      </c>
      <c r="F55" s="33" t="n">
        <v>15000</v>
      </c>
      <c r="G55" s="33" t="n">
        <f aca="false">E55*F55</f>
        <v>15000</v>
      </c>
      <c r="H55" s="34" t="n">
        <f aca="false">+F55/$K$474</f>
        <v>0.000410259247222386</v>
      </c>
      <c r="I55" s="35" t="n">
        <f aca="false">+G55/$K$474</f>
        <v>0.000410259247222386</v>
      </c>
      <c r="J55" s="47"/>
      <c r="K55" s="47"/>
      <c r="L55" s="48"/>
    </row>
    <row r="56" customFormat="false" ht="18" hidden="false" customHeight="false" outlineLevel="0" collapsed="false">
      <c r="B56" s="31" t="n">
        <v>4.26</v>
      </c>
      <c r="C56" s="37" t="s">
        <v>111</v>
      </c>
      <c r="D56" s="31" t="s">
        <v>68</v>
      </c>
      <c r="E56" s="33" t="n">
        <v>360</v>
      </c>
      <c r="F56" s="33" t="n">
        <v>600</v>
      </c>
      <c r="G56" s="33" t="n">
        <f aca="false">E56*F56</f>
        <v>216000</v>
      </c>
      <c r="H56" s="34" t="n">
        <f aca="false">+F56/$K$474</f>
        <v>1.64103698888954E-005</v>
      </c>
      <c r="I56" s="35" t="n">
        <f aca="false">+G56/$K$474</f>
        <v>0.00590773316000235</v>
      </c>
      <c r="J56" s="47"/>
      <c r="K56" s="47"/>
      <c r="L56" s="48"/>
    </row>
    <row r="57" customFormat="false" ht="18" hidden="false" customHeight="false" outlineLevel="0" collapsed="false">
      <c r="B57" s="31" t="n">
        <v>4.27</v>
      </c>
      <c r="C57" s="37" t="s">
        <v>112</v>
      </c>
      <c r="D57" s="31" t="s">
        <v>32</v>
      </c>
      <c r="E57" s="33" t="n">
        <v>1</v>
      </c>
      <c r="F57" s="33" t="n">
        <v>50000</v>
      </c>
      <c r="G57" s="33" t="n">
        <f aca="false">E57*F57</f>
        <v>50000</v>
      </c>
      <c r="H57" s="34" t="n">
        <f aca="false">+F57/$K$474</f>
        <v>0.00136753082407462</v>
      </c>
      <c r="I57" s="35" t="n">
        <f aca="false">+G57/$K$474</f>
        <v>0.00136753082407462</v>
      </c>
      <c r="J57" s="47"/>
      <c r="K57" s="47"/>
      <c r="L57" s="48"/>
    </row>
    <row r="58" customFormat="false" ht="18" hidden="false" customHeight="false" outlineLevel="0" collapsed="false">
      <c r="B58" s="31" t="n">
        <v>4.28</v>
      </c>
      <c r="C58" s="37" t="s">
        <v>113</v>
      </c>
      <c r="D58" s="31" t="s">
        <v>32</v>
      </c>
      <c r="E58" s="33" t="n">
        <v>1</v>
      </c>
      <c r="F58" s="33" t="n">
        <v>380000</v>
      </c>
      <c r="G58" s="33" t="n">
        <f aca="false">E58*F58</f>
        <v>380000</v>
      </c>
      <c r="H58" s="34" t="n">
        <f aca="false">+F58/$K$474</f>
        <v>0.0103932342629671</v>
      </c>
      <c r="I58" s="35" t="n">
        <f aca="false">+G58/$K$474</f>
        <v>0.0103932342629671</v>
      </c>
      <c r="J58" s="47"/>
      <c r="K58" s="47"/>
      <c r="L58" s="48"/>
    </row>
    <row r="59" customFormat="false" ht="18" hidden="false" customHeight="false" outlineLevel="0" collapsed="false">
      <c r="B59" s="31" t="n">
        <v>4.29</v>
      </c>
      <c r="C59" s="37" t="s">
        <v>114</v>
      </c>
      <c r="D59" s="31" t="s">
        <v>32</v>
      </c>
      <c r="E59" s="33" t="n">
        <v>1</v>
      </c>
      <c r="F59" s="33" t="n">
        <v>1700000</v>
      </c>
      <c r="G59" s="33" t="n">
        <f aca="false">E59*F59</f>
        <v>1700000</v>
      </c>
      <c r="H59" s="34" t="n">
        <f aca="false">+F59/$K$474</f>
        <v>0.046496048018537</v>
      </c>
      <c r="I59" s="35" t="n">
        <f aca="false">+G59/$K$474</f>
        <v>0.046496048018537</v>
      </c>
      <c r="J59" s="47"/>
      <c r="K59" s="47"/>
      <c r="L59" s="48"/>
    </row>
    <row r="60" customFormat="false" ht="18.6" hidden="false" customHeight="false" outlineLevel="0" collapsed="false">
      <c r="B60" s="82" t="n">
        <v>4.3</v>
      </c>
      <c r="C60" s="83" t="s">
        <v>115</v>
      </c>
      <c r="D60" s="82" t="s">
        <v>15</v>
      </c>
      <c r="E60" s="52" t="n">
        <v>1</v>
      </c>
      <c r="F60" s="52" t="n">
        <v>1000</v>
      </c>
      <c r="G60" s="52" t="n">
        <f aca="false">E60*F60</f>
        <v>1000</v>
      </c>
      <c r="H60" s="72" t="n">
        <f aca="false">+F60/$K$474</f>
        <v>2.73506164814924E-005</v>
      </c>
      <c r="I60" s="73" t="n">
        <f aca="false">+G60/$K$474</f>
        <v>2.73506164814924E-005</v>
      </c>
      <c r="J60" s="74"/>
      <c r="K60" s="74"/>
      <c r="L60" s="48"/>
    </row>
    <row r="61" customFormat="false" ht="18.6" hidden="false" customHeight="false" outlineLevel="0" collapsed="false">
      <c r="B61" s="15" t="s">
        <v>116</v>
      </c>
      <c r="C61" s="16" t="s">
        <v>117</v>
      </c>
      <c r="D61" s="17"/>
      <c r="E61" s="18"/>
      <c r="F61" s="19"/>
      <c r="G61" s="86"/>
      <c r="H61" s="59"/>
      <c r="I61" s="59"/>
      <c r="J61" s="21" t="n">
        <f aca="false">K61/K474</f>
        <v>0.172019418515494</v>
      </c>
      <c r="K61" s="87" t="n">
        <f aca="false">+G62+G81+G86+G92</f>
        <v>6289416.4975</v>
      </c>
      <c r="L61" s="48"/>
    </row>
    <row r="62" customFormat="false" ht="18" hidden="false" customHeight="false" outlineLevel="0" collapsed="false">
      <c r="B62" s="23" t="s">
        <v>118</v>
      </c>
      <c r="C62" s="24" t="s">
        <v>119</v>
      </c>
      <c r="D62" s="25"/>
      <c r="E62" s="88"/>
      <c r="F62" s="27"/>
      <c r="G62" s="28" t="n">
        <f aca="false">G63+G69+G72+G77</f>
        <v>3497893.4675</v>
      </c>
      <c r="H62" s="89"/>
      <c r="I62" s="89"/>
      <c r="J62" s="27"/>
      <c r="K62" s="27"/>
      <c r="L62" s="90"/>
    </row>
    <row r="63" customFormat="false" ht="18" hidden="false" customHeight="false" outlineLevel="0" collapsed="false">
      <c r="B63" s="91"/>
      <c r="C63" s="92" t="s">
        <v>120</v>
      </c>
      <c r="D63" s="93"/>
      <c r="E63" s="94"/>
      <c r="F63" s="95"/>
      <c r="G63" s="96" t="n">
        <f aca="false">SUM(G64:G68)</f>
        <v>48771.975</v>
      </c>
      <c r="H63" s="97"/>
      <c r="I63" s="97"/>
      <c r="J63" s="95"/>
      <c r="K63" s="95"/>
      <c r="L63" s="90"/>
    </row>
    <row r="64" customFormat="false" ht="18" hidden="false" customHeight="false" outlineLevel="0" collapsed="false">
      <c r="B64" s="98" t="s">
        <v>121</v>
      </c>
      <c r="C64" s="99" t="s">
        <v>122</v>
      </c>
      <c r="D64" s="100"/>
      <c r="E64" s="33"/>
      <c r="F64" s="33"/>
      <c r="G64" s="33"/>
      <c r="H64" s="101"/>
      <c r="I64" s="102"/>
      <c r="J64" s="103"/>
      <c r="K64" s="103"/>
      <c r="L64" s="90"/>
    </row>
    <row r="65" customFormat="false" ht="18" hidden="false" customHeight="false" outlineLevel="0" collapsed="false">
      <c r="B65" s="31" t="s">
        <v>123</v>
      </c>
      <c r="C65" s="32" t="s">
        <v>124</v>
      </c>
      <c r="D65" s="67" t="s">
        <v>68</v>
      </c>
      <c r="E65" s="33" t="n">
        <v>0.672</v>
      </c>
      <c r="F65" s="33" t="n">
        <v>8500</v>
      </c>
      <c r="G65" s="33" t="n">
        <f aca="false">E65*F65</f>
        <v>5712</v>
      </c>
      <c r="H65" s="34" t="n">
        <f aca="false">+F65/$K$474</f>
        <v>0.000232480240092685</v>
      </c>
      <c r="I65" s="35" t="n">
        <f aca="false">+G65/$K$474</f>
        <v>0.000156226721342284</v>
      </c>
      <c r="J65" s="47"/>
      <c r="K65" s="47"/>
      <c r="L65" s="90"/>
    </row>
    <row r="66" customFormat="false" ht="18" hidden="false" customHeight="false" outlineLevel="0" collapsed="false">
      <c r="B66" s="31" t="s">
        <v>125</v>
      </c>
      <c r="C66" s="32" t="s">
        <v>126</v>
      </c>
      <c r="D66" s="67" t="s">
        <v>68</v>
      </c>
      <c r="E66" s="33" t="n">
        <v>3.645</v>
      </c>
      <c r="F66" s="33" t="n">
        <v>8500</v>
      </c>
      <c r="G66" s="33" t="n">
        <f aca="false">E66*F66</f>
        <v>30982.5</v>
      </c>
      <c r="H66" s="34" t="n">
        <f aca="false">+F66/$K$474</f>
        <v>0.000232480240092685</v>
      </c>
      <c r="I66" s="35" t="n">
        <f aca="false">+G66/$K$474</f>
        <v>0.000847390475137838</v>
      </c>
      <c r="J66" s="47"/>
      <c r="K66" s="47"/>
      <c r="L66" s="90"/>
    </row>
    <row r="67" customFormat="false" ht="18" hidden="false" customHeight="false" outlineLevel="0" collapsed="false">
      <c r="B67" s="31" t="s">
        <v>127</v>
      </c>
      <c r="C67" s="32" t="s">
        <v>128</v>
      </c>
      <c r="D67" s="67" t="s">
        <v>68</v>
      </c>
      <c r="E67" s="33" t="n">
        <v>0.588</v>
      </c>
      <c r="F67" s="33" t="n">
        <v>8500</v>
      </c>
      <c r="G67" s="33" t="n">
        <f aca="false">E67*F67</f>
        <v>4998</v>
      </c>
      <c r="H67" s="34" t="n">
        <f aca="false">+F67/$K$474</f>
        <v>0.000232480240092685</v>
      </c>
      <c r="I67" s="35" t="n">
        <f aca="false">+G67/$K$474</f>
        <v>0.000136698381174499</v>
      </c>
      <c r="J67" s="47"/>
      <c r="K67" s="47"/>
      <c r="L67" s="90"/>
    </row>
    <row r="68" customFormat="false" ht="18" hidden="false" customHeight="false" outlineLevel="0" collapsed="false">
      <c r="B68" s="31" t="s">
        <v>129</v>
      </c>
      <c r="C68" s="32" t="s">
        <v>130</v>
      </c>
      <c r="D68" s="67" t="s">
        <v>68</v>
      </c>
      <c r="E68" s="33" t="n">
        <v>0.21783</v>
      </c>
      <c r="F68" s="33" t="n">
        <v>32500</v>
      </c>
      <c r="G68" s="33" t="n">
        <f aca="false">E68*F68</f>
        <v>7079.475</v>
      </c>
      <c r="H68" s="34" t="n">
        <f aca="false">+F68/$K$474</f>
        <v>0.000888895035648502</v>
      </c>
      <c r="I68" s="35" t="n">
        <f aca="false">+G68/$K$474</f>
        <v>0.000193628005615313</v>
      </c>
      <c r="J68" s="47"/>
      <c r="K68" s="47"/>
      <c r="L68" s="90"/>
    </row>
    <row r="69" customFormat="false" ht="18" hidden="false" customHeight="false" outlineLevel="0" collapsed="false">
      <c r="B69" s="91"/>
      <c r="C69" s="92" t="s">
        <v>131</v>
      </c>
      <c r="D69" s="93"/>
      <c r="E69" s="94"/>
      <c r="F69" s="95"/>
      <c r="G69" s="96" t="n">
        <f aca="false">SUM(G70:G71)</f>
        <v>974583.375</v>
      </c>
      <c r="H69" s="97"/>
      <c r="I69" s="97"/>
      <c r="J69" s="95"/>
      <c r="K69" s="95"/>
      <c r="L69" s="90"/>
    </row>
    <row r="70" customFormat="false" ht="18" hidden="false" customHeight="false" outlineLevel="0" collapsed="false">
      <c r="B70" s="31" t="s">
        <v>132</v>
      </c>
      <c r="C70" s="32" t="s">
        <v>133</v>
      </c>
      <c r="D70" s="67" t="s">
        <v>29</v>
      </c>
      <c r="E70" s="33" t="n">
        <v>1</v>
      </c>
      <c r="F70" s="33" t="n">
        <v>780000</v>
      </c>
      <c r="G70" s="33" t="n">
        <f aca="false">E70*F70</f>
        <v>780000</v>
      </c>
      <c r="H70" s="34" t="n">
        <f aca="false">+F70/$K$474</f>
        <v>0.0213334808555641</v>
      </c>
      <c r="I70" s="35" t="n">
        <f aca="false">+G70/$K$474</f>
        <v>0.0213334808555641</v>
      </c>
      <c r="J70" s="47"/>
      <c r="K70" s="47"/>
      <c r="L70" s="90"/>
    </row>
    <row r="71" customFormat="false" ht="18" hidden="false" customHeight="false" outlineLevel="0" collapsed="false">
      <c r="B71" s="31" t="s">
        <v>134</v>
      </c>
      <c r="C71" s="32" t="s">
        <v>135</v>
      </c>
      <c r="D71" s="67" t="s">
        <v>68</v>
      </c>
      <c r="E71" s="33" t="n">
        <v>6.17725</v>
      </c>
      <c r="F71" s="33" t="n">
        <v>31500</v>
      </c>
      <c r="G71" s="33" t="n">
        <f aca="false">E71*F71</f>
        <v>194583.375</v>
      </c>
      <c r="H71" s="34" t="n">
        <f aca="false">+F71/$K$474</f>
        <v>0.00086154441916701</v>
      </c>
      <c r="I71" s="35" t="n">
        <f aca="false">+G71/$K$474</f>
        <v>0.00532197526329941</v>
      </c>
      <c r="J71" s="47"/>
      <c r="K71" s="47"/>
      <c r="L71" s="90"/>
    </row>
    <row r="72" customFormat="false" ht="18" hidden="false" customHeight="false" outlineLevel="0" collapsed="false">
      <c r="B72" s="91"/>
      <c r="C72" s="92" t="s">
        <v>136</v>
      </c>
      <c r="D72" s="93"/>
      <c r="E72" s="94"/>
      <c r="F72" s="95"/>
      <c r="G72" s="96" t="n">
        <f aca="false">SUM(G73:G76)</f>
        <v>927652.18</v>
      </c>
      <c r="H72" s="97"/>
      <c r="I72" s="97"/>
      <c r="J72" s="95"/>
      <c r="K72" s="95"/>
      <c r="L72" s="90"/>
    </row>
    <row r="73" customFormat="false" ht="18" hidden="false" customHeight="false" outlineLevel="0" collapsed="false">
      <c r="B73" s="98" t="s">
        <v>137</v>
      </c>
      <c r="C73" s="99" t="s">
        <v>138</v>
      </c>
      <c r="D73" s="100"/>
      <c r="E73" s="33"/>
      <c r="F73" s="33"/>
      <c r="G73" s="33"/>
      <c r="H73" s="101"/>
      <c r="I73" s="102"/>
      <c r="J73" s="103"/>
      <c r="K73" s="103"/>
      <c r="L73" s="90"/>
    </row>
    <row r="74" customFormat="false" ht="18" hidden="false" customHeight="false" outlineLevel="0" collapsed="false">
      <c r="B74" s="31" t="s">
        <v>139</v>
      </c>
      <c r="C74" s="32" t="s">
        <v>140</v>
      </c>
      <c r="D74" s="67" t="s">
        <v>68</v>
      </c>
      <c r="E74" s="33" t="n">
        <v>2.45</v>
      </c>
      <c r="F74" s="33" t="n">
        <v>32500</v>
      </c>
      <c r="G74" s="33" t="n">
        <f aca="false">E74*F74</f>
        <v>79625</v>
      </c>
      <c r="H74" s="34" t="n">
        <f aca="false">+F74/$K$474</f>
        <v>0.000888895035648502</v>
      </c>
      <c r="I74" s="35" t="n">
        <f aca="false">+G74/$K$474</f>
        <v>0.00217779283733883</v>
      </c>
      <c r="J74" s="47"/>
      <c r="K74" s="47"/>
      <c r="L74" s="90"/>
    </row>
    <row r="75" customFormat="false" ht="18" hidden="false" customHeight="false" outlineLevel="0" collapsed="false">
      <c r="B75" s="31" t="s">
        <v>141</v>
      </c>
      <c r="C75" s="32" t="s">
        <v>142</v>
      </c>
      <c r="D75" s="67" t="s">
        <v>68</v>
      </c>
      <c r="E75" s="33" t="n">
        <v>25.697744</v>
      </c>
      <c r="F75" s="33" t="n">
        <v>32500</v>
      </c>
      <c r="G75" s="33" t="n">
        <f aca="false">E75*F75</f>
        <v>835176.68</v>
      </c>
      <c r="H75" s="34" t="n">
        <f aca="false">+F75/$K$474</f>
        <v>0.000888895035648502</v>
      </c>
      <c r="I75" s="35" t="n">
        <f aca="false">+G75/$K$474</f>
        <v>0.0228425970689661</v>
      </c>
      <c r="J75" s="47"/>
      <c r="K75" s="47"/>
      <c r="L75" s="90"/>
    </row>
    <row r="76" customFormat="false" ht="18" hidden="false" customHeight="false" outlineLevel="0" collapsed="false">
      <c r="B76" s="31" t="s">
        <v>143</v>
      </c>
      <c r="C76" s="32" t="s">
        <v>144</v>
      </c>
      <c r="D76" s="67" t="s">
        <v>68</v>
      </c>
      <c r="E76" s="33" t="n">
        <v>0.3954</v>
      </c>
      <c r="F76" s="33" t="n">
        <v>32500</v>
      </c>
      <c r="G76" s="33" t="n">
        <f aca="false">E76*F76</f>
        <v>12850.5</v>
      </c>
      <c r="H76" s="34" t="n">
        <f aca="false">+F76/$K$474</f>
        <v>0.000888895035648502</v>
      </c>
      <c r="I76" s="35" t="n">
        <f aca="false">+G76/$K$474</f>
        <v>0.000351469097095418</v>
      </c>
      <c r="J76" s="47"/>
      <c r="K76" s="47"/>
      <c r="L76" s="90"/>
    </row>
    <row r="77" customFormat="false" ht="18" hidden="false" customHeight="false" outlineLevel="0" collapsed="false">
      <c r="B77" s="91"/>
      <c r="C77" s="92" t="s">
        <v>145</v>
      </c>
      <c r="D77" s="93"/>
      <c r="E77" s="94"/>
      <c r="F77" s="95"/>
      <c r="G77" s="96" t="n">
        <f aca="false">SUM(G78:G80)</f>
        <v>1546885.9375</v>
      </c>
      <c r="H77" s="97"/>
      <c r="I77" s="97"/>
      <c r="J77" s="95"/>
      <c r="K77" s="95"/>
      <c r="L77" s="90"/>
    </row>
    <row r="78" customFormat="false" ht="18" hidden="false" customHeight="false" outlineLevel="0" collapsed="false">
      <c r="B78" s="31" t="s">
        <v>146</v>
      </c>
      <c r="C78" s="32" t="s">
        <v>147</v>
      </c>
      <c r="D78" s="67"/>
      <c r="E78" s="33"/>
      <c r="F78" s="33"/>
      <c r="G78" s="33"/>
      <c r="H78" s="34"/>
      <c r="I78" s="35"/>
      <c r="J78" s="47"/>
      <c r="K78" s="47"/>
    </row>
    <row r="79" customFormat="false" ht="18" hidden="false" customHeight="false" outlineLevel="0" collapsed="false">
      <c r="B79" s="31" t="s">
        <v>148</v>
      </c>
      <c r="C79" s="32" t="s">
        <v>149</v>
      </c>
      <c r="D79" s="67" t="s">
        <v>68</v>
      </c>
      <c r="E79" s="33" t="n">
        <v>33.403125</v>
      </c>
      <c r="F79" s="33" t="n">
        <v>27500</v>
      </c>
      <c r="G79" s="33" t="n">
        <f aca="false">E79*F79</f>
        <v>918585.9375</v>
      </c>
      <c r="H79" s="34" t="n">
        <f aca="false">+F79/$K$474</f>
        <v>0.00075214195324104</v>
      </c>
      <c r="I79" s="35" t="n">
        <f aca="false">+G79/$K$474</f>
        <v>0.0251238916818546</v>
      </c>
      <c r="J79" s="47"/>
      <c r="K79" s="47"/>
    </row>
    <row r="80" customFormat="false" ht="18" hidden="false" customHeight="false" outlineLevel="0" collapsed="false">
      <c r="B80" s="31" t="s">
        <v>150</v>
      </c>
      <c r="C80" s="32" t="s">
        <v>151</v>
      </c>
      <c r="D80" s="67" t="s">
        <v>68</v>
      </c>
      <c r="E80" s="33" t="n">
        <v>20.6</v>
      </c>
      <c r="F80" s="33" t="n">
        <v>30500</v>
      </c>
      <c r="G80" s="33" t="n">
        <f aca="false">E80*F80</f>
        <v>628300</v>
      </c>
      <c r="H80" s="34" t="n">
        <f aca="false">+F80/$K$474</f>
        <v>0.000834193802685518</v>
      </c>
      <c r="I80" s="35" t="n">
        <f aca="false">+G80/$K$474</f>
        <v>0.0171843923353217</v>
      </c>
      <c r="J80" s="47"/>
      <c r="K80" s="47"/>
    </row>
    <row r="81" customFormat="false" ht="18" hidden="false" customHeight="false" outlineLevel="0" collapsed="false">
      <c r="B81" s="39" t="s">
        <v>152</v>
      </c>
      <c r="C81" s="40" t="s">
        <v>153</v>
      </c>
      <c r="D81" s="41"/>
      <c r="E81" s="104"/>
      <c r="F81" s="43"/>
      <c r="G81" s="44" t="n">
        <f aca="false">SUM(G82:G85)</f>
        <v>215047.62</v>
      </c>
      <c r="H81" s="45"/>
      <c r="I81" s="105"/>
      <c r="J81" s="43"/>
      <c r="K81" s="43"/>
      <c r="L81" s="90"/>
    </row>
    <row r="82" customFormat="false" ht="18" hidden="false" customHeight="false" outlineLevel="0" collapsed="false">
      <c r="B82" s="98" t="s">
        <v>154</v>
      </c>
      <c r="C82" s="99" t="s">
        <v>155</v>
      </c>
      <c r="D82" s="100"/>
      <c r="E82" s="33"/>
      <c r="F82" s="33"/>
      <c r="G82" s="33"/>
      <c r="H82" s="101"/>
      <c r="I82" s="102"/>
      <c r="J82" s="103"/>
      <c r="K82" s="103"/>
      <c r="L82" s="90"/>
    </row>
    <row r="83" customFormat="false" ht="18" hidden="false" customHeight="false" outlineLevel="0" collapsed="false">
      <c r="B83" s="31" t="s">
        <v>156</v>
      </c>
      <c r="C83" s="32" t="s">
        <v>157</v>
      </c>
      <c r="D83" s="67" t="s">
        <v>68</v>
      </c>
      <c r="E83" s="33" t="n">
        <v>3.155706</v>
      </c>
      <c r="F83" s="33" t="n">
        <v>34000</v>
      </c>
      <c r="G83" s="33" t="n">
        <f aca="false">E83*F83</f>
        <v>107294.004</v>
      </c>
      <c r="H83" s="34" t="n">
        <f aca="false">+F83/$K$474</f>
        <v>0.000929920960370741</v>
      </c>
      <c r="I83" s="35" t="n">
        <f aca="false">+G83/$K$474</f>
        <v>0.00293455715416771</v>
      </c>
      <c r="J83" s="47"/>
      <c r="K83" s="47"/>
      <c r="L83" s="90"/>
    </row>
    <row r="84" customFormat="false" ht="18" hidden="false" customHeight="false" outlineLevel="0" collapsed="false">
      <c r="B84" s="31" t="s">
        <v>158</v>
      </c>
      <c r="C84" s="32" t="s">
        <v>159</v>
      </c>
      <c r="D84" s="67" t="s">
        <v>68</v>
      </c>
      <c r="E84" s="33" t="n">
        <v>2.872224</v>
      </c>
      <c r="F84" s="33" t="n">
        <v>34000</v>
      </c>
      <c r="G84" s="33" t="n">
        <f aca="false">E84*F84</f>
        <v>97655.616</v>
      </c>
      <c r="H84" s="34" t="n">
        <f aca="false">+F84/$K$474</f>
        <v>0.000929920960370741</v>
      </c>
      <c r="I84" s="35" t="n">
        <f aca="false">+G84/$K$474</f>
        <v>0.00267094130047989</v>
      </c>
      <c r="J84" s="47"/>
      <c r="K84" s="47"/>
      <c r="L84" s="90"/>
    </row>
    <row r="85" customFormat="false" ht="18" hidden="false" customHeight="false" outlineLevel="0" collapsed="false">
      <c r="B85" s="31" t="s">
        <v>160</v>
      </c>
      <c r="C85" s="32" t="s">
        <v>161</v>
      </c>
      <c r="D85" s="67" t="s">
        <v>68</v>
      </c>
      <c r="E85" s="33" t="n">
        <v>0.297</v>
      </c>
      <c r="F85" s="33" t="n">
        <v>34000</v>
      </c>
      <c r="G85" s="33" t="n">
        <f aca="false">E85*F85</f>
        <v>10098</v>
      </c>
      <c r="H85" s="34" t="n">
        <f aca="false">+F85/$K$474</f>
        <v>0.000929920960370741</v>
      </c>
      <c r="I85" s="35" t="n">
        <f aca="false">+G85/$K$474</f>
        <v>0.00027618652523011</v>
      </c>
      <c r="J85" s="47"/>
      <c r="K85" s="47"/>
      <c r="L85" s="90"/>
    </row>
    <row r="86" customFormat="false" ht="18" hidden="false" customHeight="false" outlineLevel="0" collapsed="false">
      <c r="B86" s="39" t="s">
        <v>162</v>
      </c>
      <c r="C86" s="40" t="s">
        <v>163</v>
      </c>
      <c r="D86" s="41"/>
      <c r="E86" s="104"/>
      <c r="F86" s="43"/>
      <c r="G86" s="44" t="n">
        <f aca="false">SUM(G87:G91)</f>
        <v>808798.41</v>
      </c>
      <c r="H86" s="45"/>
      <c r="I86" s="105"/>
      <c r="J86" s="43"/>
      <c r="K86" s="43"/>
      <c r="L86" s="90"/>
    </row>
    <row r="87" customFormat="false" ht="18" hidden="false" customHeight="false" outlineLevel="0" collapsed="false">
      <c r="B87" s="98" t="s">
        <v>164</v>
      </c>
      <c r="C87" s="99" t="s">
        <v>165</v>
      </c>
      <c r="D87" s="100"/>
      <c r="E87" s="33"/>
      <c r="F87" s="33"/>
      <c r="G87" s="33"/>
      <c r="H87" s="101"/>
      <c r="I87" s="102"/>
      <c r="J87" s="103"/>
      <c r="K87" s="103"/>
      <c r="L87" s="90"/>
    </row>
    <row r="88" customFormat="false" ht="18" hidden="false" customHeight="false" outlineLevel="0" collapsed="false">
      <c r="B88" s="31" t="s">
        <v>166</v>
      </c>
      <c r="C88" s="32" t="s">
        <v>167</v>
      </c>
      <c r="D88" s="67" t="s">
        <v>68</v>
      </c>
      <c r="E88" s="33" t="n">
        <v>12.30324</v>
      </c>
      <c r="F88" s="33" t="n">
        <v>32500</v>
      </c>
      <c r="G88" s="33" t="n">
        <f aca="false">E88*F88</f>
        <v>399855.3</v>
      </c>
      <c r="H88" s="34" t="n">
        <f aca="false">+F88/$K$474</f>
        <v>0.000888895035648502</v>
      </c>
      <c r="I88" s="35" t="n">
        <f aca="false">+G88/$K$474</f>
        <v>0.0109362889583921</v>
      </c>
      <c r="J88" s="47"/>
      <c r="K88" s="47"/>
      <c r="L88" s="90"/>
    </row>
    <row r="89" customFormat="false" ht="18" hidden="false" customHeight="false" outlineLevel="0" collapsed="false">
      <c r="B89" s="31" t="s">
        <v>168</v>
      </c>
      <c r="C89" s="32" t="s">
        <v>169</v>
      </c>
      <c r="D89" s="67" t="s">
        <v>68</v>
      </c>
      <c r="E89" s="33" t="n">
        <v>11.896388</v>
      </c>
      <c r="F89" s="33" t="n">
        <v>32500</v>
      </c>
      <c r="G89" s="33" t="n">
        <f aca="false">E89*F89</f>
        <v>386632.61</v>
      </c>
      <c r="H89" s="34" t="n">
        <f aca="false">+F89/$K$474</f>
        <v>0.000888895035648502</v>
      </c>
      <c r="I89" s="35" t="n">
        <f aca="false">+G89/$K$474</f>
        <v>0.0105746402353484</v>
      </c>
      <c r="J89" s="47"/>
      <c r="K89" s="47"/>
      <c r="L89" s="90"/>
    </row>
    <row r="90" customFormat="false" ht="18" hidden="false" customHeight="false" outlineLevel="0" collapsed="false">
      <c r="B90" s="31" t="s">
        <v>170</v>
      </c>
      <c r="C90" s="32" t="s">
        <v>144</v>
      </c>
      <c r="D90" s="67" t="s">
        <v>68</v>
      </c>
      <c r="E90" s="33" t="n">
        <v>0.3954</v>
      </c>
      <c r="F90" s="33" t="n">
        <v>32500</v>
      </c>
      <c r="G90" s="33" t="n">
        <f aca="false">E90*F90</f>
        <v>12850.5</v>
      </c>
      <c r="H90" s="34" t="n">
        <f aca="false">+F90/$K$474</f>
        <v>0.000888895035648502</v>
      </c>
      <c r="I90" s="35" t="n">
        <f aca="false">+G90/$K$474</f>
        <v>0.000351469097095418</v>
      </c>
      <c r="J90" s="47"/>
      <c r="K90" s="47"/>
      <c r="L90" s="90"/>
    </row>
    <row r="91" customFormat="false" ht="18" hidden="false" customHeight="false" outlineLevel="0" collapsed="false">
      <c r="B91" s="31" t="s">
        <v>171</v>
      </c>
      <c r="C91" s="32" t="s">
        <v>172</v>
      </c>
      <c r="D91" s="67" t="s">
        <v>39</v>
      </c>
      <c r="E91" s="33" t="n">
        <v>2.2</v>
      </c>
      <c r="F91" s="33" t="n">
        <v>4300</v>
      </c>
      <c r="G91" s="33" t="n">
        <f aca="false">+F91*E91</f>
        <v>9460</v>
      </c>
      <c r="H91" s="34" t="n">
        <f aca="false">+F91/$K$474</f>
        <v>0.000117607650870417</v>
      </c>
      <c r="I91" s="35" t="n">
        <f aca="false">+G91/$K$474</f>
        <v>0.000258736831914918</v>
      </c>
      <c r="J91" s="47"/>
      <c r="K91" s="47"/>
      <c r="L91" s="90"/>
    </row>
    <row r="92" customFormat="false" ht="18" hidden="false" customHeight="false" outlineLevel="0" collapsed="false">
      <c r="B92" s="39" t="s">
        <v>173</v>
      </c>
      <c r="C92" s="40" t="s">
        <v>174</v>
      </c>
      <c r="D92" s="41"/>
      <c r="E92" s="104"/>
      <c r="F92" s="43"/>
      <c r="G92" s="44" t="n">
        <f aca="false">G93</f>
        <v>1767677</v>
      </c>
      <c r="H92" s="45"/>
      <c r="I92" s="105"/>
      <c r="J92" s="43"/>
      <c r="K92" s="43"/>
      <c r="L92" s="90"/>
    </row>
    <row r="93" customFormat="false" ht="18" hidden="false" customHeight="false" outlineLevel="0" collapsed="false">
      <c r="B93" s="91"/>
      <c r="C93" s="92" t="s">
        <v>175</v>
      </c>
      <c r="D93" s="93"/>
      <c r="E93" s="94"/>
      <c r="F93" s="95"/>
      <c r="G93" s="96" t="n">
        <f aca="false">SUM(G94:G97)</f>
        <v>1767677</v>
      </c>
      <c r="H93" s="97"/>
      <c r="I93" s="97"/>
      <c r="J93" s="95"/>
      <c r="K93" s="95"/>
      <c r="L93" s="90"/>
    </row>
    <row r="94" customFormat="false" ht="18" hidden="false" customHeight="false" outlineLevel="0" collapsed="false">
      <c r="B94" s="98" t="s">
        <v>176</v>
      </c>
      <c r="C94" s="99" t="s">
        <v>177</v>
      </c>
      <c r="D94" s="100"/>
      <c r="E94" s="33"/>
      <c r="F94" s="33"/>
      <c r="G94" s="33"/>
      <c r="H94" s="101"/>
      <c r="I94" s="102"/>
      <c r="J94" s="103"/>
      <c r="K94" s="103"/>
      <c r="L94" s="90"/>
    </row>
    <row r="95" customFormat="false" ht="18" hidden="false" customHeight="false" outlineLevel="0" collapsed="false">
      <c r="B95" s="31" t="s">
        <v>178</v>
      </c>
      <c r="C95" s="32" t="s">
        <v>179</v>
      </c>
      <c r="D95" s="67" t="s">
        <v>68</v>
      </c>
      <c r="E95" s="33" t="n">
        <v>43.8447</v>
      </c>
      <c r="F95" s="33" t="n">
        <v>35000</v>
      </c>
      <c r="G95" s="33" t="n">
        <f aca="false">E95*F95</f>
        <v>1534564.5</v>
      </c>
      <c r="H95" s="34" t="n">
        <f aca="false">+F95/$K$474</f>
        <v>0.000957271576852233</v>
      </c>
      <c r="I95" s="35" t="n">
        <f aca="false">+G95/$K$474</f>
        <v>0.0419712851056131</v>
      </c>
      <c r="J95" s="47"/>
      <c r="K95" s="47"/>
      <c r="L95" s="90"/>
    </row>
    <row r="96" customFormat="false" ht="18" hidden="false" customHeight="false" outlineLevel="0" collapsed="false">
      <c r="B96" s="31" t="s">
        <v>180</v>
      </c>
      <c r="C96" s="32" t="s">
        <v>181</v>
      </c>
      <c r="D96" s="67" t="s">
        <v>68</v>
      </c>
      <c r="E96" s="33" t="n">
        <v>6.6215</v>
      </c>
      <c r="F96" s="33" t="n">
        <v>35000</v>
      </c>
      <c r="G96" s="33" t="n">
        <f aca="false">E96*F96</f>
        <v>231752.5</v>
      </c>
      <c r="H96" s="34" t="n">
        <f aca="false">+F96/$K$474</f>
        <v>0.000957271576852233</v>
      </c>
      <c r="I96" s="35" t="n">
        <f aca="false">+G96/$K$474</f>
        <v>0.00633857374612706</v>
      </c>
      <c r="J96" s="47"/>
      <c r="K96" s="47"/>
      <c r="L96" s="90"/>
    </row>
    <row r="97" customFormat="false" ht="18.6" hidden="false" customHeight="false" outlineLevel="0" collapsed="false">
      <c r="B97" s="82" t="s">
        <v>182</v>
      </c>
      <c r="C97" s="71" t="s">
        <v>183</v>
      </c>
      <c r="D97" s="70" t="s">
        <v>68</v>
      </c>
      <c r="E97" s="52" t="n">
        <v>0.16</v>
      </c>
      <c r="F97" s="52" t="n">
        <v>8500</v>
      </c>
      <c r="G97" s="52" t="n">
        <f aca="false">E97*F97</f>
        <v>1360</v>
      </c>
      <c r="H97" s="72" t="n">
        <f aca="false">+F97/$K$474</f>
        <v>0.000232480240092685</v>
      </c>
      <c r="I97" s="73" t="n">
        <f aca="false">+G97/$K$474</f>
        <v>3.71968384148296E-005</v>
      </c>
      <c r="J97" s="74"/>
      <c r="K97" s="74"/>
      <c r="L97" s="90"/>
    </row>
    <row r="98" customFormat="false" ht="18.6" hidden="false" customHeight="false" outlineLevel="0" collapsed="false">
      <c r="B98" s="15" t="n">
        <v>6</v>
      </c>
      <c r="C98" s="16" t="s">
        <v>184</v>
      </c>
      <c r="D98" s="106"/>
      <c r="E98" s="18"/>
      <c r="F98" s="19"/>
      <c r="G98" s="86"/>
      <c r="H98" s="59"/>
      <c r="I98" s="59"/>
      <c r="J98" s="21" t="n">
        <f aca="false">K98/K474</f>
        <v>0.0265196649576377</v>
      </c>
      <c r="K98" s="87" t="n">
        <f aca="false">G99+G111+G114</f>
        <v>969618.545</v>
      </c>
    </row>
    <row r="99" customFormat="false" ht="18" hidden="false" customHeight="false" outlineLevel="0" collapsed="false">
      <c r="B99" s="107"/>
      <c r="C99" s="108" t="s">
        <v>185</v>
      </c>
      <c r="D99" s="109"/>
      <c r="E99" s="110"/>
      <c r="F99" s="111"/>
      <c r="G99" s="112" t="n">
        <f aca="false">SUM(G100:G110)</f>
        <v>784586.52</v>
      </c>
      <c r="H99" s="113"/>
      <c r="I99" s="113"/>
      <c r="J99" s="111"/>
      <c r="K99" s="111"/>
    </row>
    <row r="100" customFormat="false" ht="18" hidden="false" customHeight="false" outlineLevel="0" collapsed="false">
      <c r="B100" s="114" t="n">
        <v>6.1</v>
      </c>
      <c r="C100" s="32" t="s">
        <v>186</v>
      </c>
      <c r="D100" s="67" t="s">
        <v>96</v>
      </c>
      <c r="E100" s="33" t="n">
        <v>2.84</v>
      </c>
      <c r="F100" s="33" t="n">
        <v>1600</v>
      </c>
      <c r="G100" s="33" t="n">
        <f aca="false">E100*F100</f>
        <v>4544</v>
      </c>
      <c r="H100" s="34" t="n">
        <f aca="false">+F100/$K$474</f>
        <v>4.37609863703878E-005</v>
      </c>
      <c r="I100" s="35" t="n">
        <f aca="false">+G100/$K$474</f>
        <v>0.000124281201291901</v>
      </c>
      <c r="J100" s="47"/>
      <c r="K100" s="47"/>
    </row>
    <row r="101" customFormat="false" ht="18" hidden="false" customHeight="false" outlineLevel="0" collapsed="false">
      <c r="B101" s="114" t="n">
        <v>6.2</v>
      </c>
      <c r="C101" s="32" t="s">
        <v>187</v>
      </c>
      <c r="D101" s="67" t="s">
        <v>96</v>
      </c>
      <c r="E101" s="33" t="n">
        <v>115.9</v>
      </c>
      <c r="F101" s="33" t="n">
        <v>1600</v>
      </c>
      <c r="G101" s="33" t="n">
        <f aca="false">E101*F101</f>
        <v>185440</v>
      </c>
      <c r="H101" s="34" t="n">
        <f aca="false">+F101/$K$474</f>
        <v>4.37609863703878E-005</v>
      </c>
      <c r="I101" s="35" t="n">
        <f aca="false">+G101/$K$474</f>
        <v>0.00507189832032795</v>
      </c>
      <c r="J101" s="47"/>
      <c r="K101" s="47"/>
    </row>
    <row r="102" customFormat="false" ht="18" hidden="false" customHeight="false" outlineLevel="0" collapsed="false">
      <c r="B102" s="114" t="n">
        <v>6.8</v>
      </c>
      <c r="C102" s="32" t="s">
        <v>188</v>
      </c>
      <c r="D102" s="67"/>
      <c r="E102" s="33"/>
      <c r="F102" s="33"/>
      <c r="G102" s="33"/>
      <c r="H102" s="34"/>
      <c r="I102" s="35"/>
      <c r="J102" s="47"/>
      <c r="K102" s="47"/>
    </row>
    <row r="103" customFormat="false" ht="18" hidden="false" customHeight="false" outlineLevel="0" collapsed="false">
      <c r="B103" s="114" t="s">
        <v>189</v>
      </c>
      <c r="C103" s="32" t="s">
        <v>190</v>
      </c>
      <c r="D103" s="67" t="s">
        <v>96</v>
      </c>
      <c r="E103" s="33" t="n">
        <v>151.9968</v>
      </c>
      <c r="F103" s="33" t="n">
        <v>1900</v>
      </c>
      <c r="G103" s="33" t="n">
        <f aca="false">E103*F103</f>
        <v>288793.92</v>
      </c>
      <c r="H103" s="34" t="n">
        <f aca="false">+F103/$K$474</f>
        <v>5.19661713148355E-005</v>
      </c>
      <c r="I103" s="35" t="n">
        <f aca="false">+G103/$K$474</f>
        <v>0.00789869174810679</v>
      </c>
      <c r="J103" s="47"/>
      <c r="K103" s="47"/>
    </row>
    <row r="104" customFormat="false" ht="18" hidden="false" customHeight="false" outlineLevel="0" collapsed="false">
      <c r="B104" s="114" t="s">
        <v>191</v>
      </c>
      <c r="C104" s="32" t="s">
        <v>192</v>
      </c>
      <c r="D104" s="67" t="s">
        <v>96</v>
      </c>
      <c r="E104" s="33" t="n">
        <v>13.6</v>
      </c>
      <c r="F104" s="33" t="n">
        <v>1200</v>
      </c>
      <c r="G104" s="33" t="n">
        <f aca="false">E104*F104</f>
        <v>16320</v>
      </c>
      <c r="H104" s="34" t="n">
        <f aca="false">+F104/$K$474</f>
        <v>3.28207397777908E-005</v>
      </c>
      <c r="I104" s="35" t="n">
        <f aca="false">+G104/$K$474</f>
        <v>0.000446362060977956</v>
      </c>
      <c r="J104" s="47"/>
      <c r="K104" s="47"/>
    </row>
    <row r="105" customFormat="false" ht="18" hidden="false" customHeight="false" outlineLevel="0" collapsed="false">
      <c r="B105" s="114" t="s">
        <v>193</v>
      </c>
      <c r="C105" s="32" t="s">
        <v>194</v>
      </c>
      <c r="D105" s="67" t="s">
        <v>96</v>
      </c>
      <c r="E105" s="33" t="n">
        <v>75</v>
      </c>
      <c r="F105" s="33" t="n">
        <v>1900</v>
      </c>
      <c r="G105" s="33" t="n">
        <f aca="false">E105*F105</f>
        <v>142500</v>
      </c>
      <c r="H105" s="34" t="n">
        <f aca="false">+F105/$K$474</f>
        <v>5.19661713148355E-005</v>
      </c>
      <c r="I105" s="35" t="n">
        <f aca="false">+G105/$K$474</f>
        <v>0.00389746284861266</v>
      </c>
      <c r="J105" s="47"/>
      <c r="K105" s="47"/>
    </row>
    <row r="106" customFormat="false" ht="18" hidden="false" customHeight="false" outlineLevel="0" collapsed="false">
      <c r="B106" s="114" t="s">
        <v>195</v>
      </c>
      <c r="C106" s="32" t="s">
        <v>196</v>
      </c>
      <c r="D106" s="67" t="s">
        <v>96</v>
      </c>
      <c r="E106" s="33" t="n">
        <v>20.85</v>
      </c>
      <c r="F106" s="33" t="n">
        <v>1200</v>
      </c>
      <c r="G106" s="33" t="n">
        <f aca="false">E106*F106</f>
        <v>25020</v>
      </c>
      <c r="H106" s="34" t="n">
        <f aca="false">+F106/$K$474</f>
        <v>3.28207397777908E-005</v>
      </c>
      <c r="I106" s="35" t="n">
        <f aca="false">+G106/$K$474</f>
        <v>0.000684312424366939</v>
      </c>
      <c r="J106" s="47"/>
      <c r="K106" s="47"/>
    </row>
    <row r="107" customFormat="false" ht="18" hidden="false" customHeight="false" outlineLevel="0" collapsed="false">
      <c r="B107" s="114" t="s">
        <v>197</v>
      </c>
      <c r="C107" s="32" t="s">
        <v>198</v>
      </c>
      <c r="D107" s="67" t="s">
        <v>96</v>
      </c>
      <c r="E107" s="33" t="n">
        <v>68.3</v>
      </c>
      <c r="F107" s="33" t="n">
        <v>1200</v>
      </c>
      <c r="G107" s="33" t="n">
        <f aca="false">E107*F107</f>
        <v>81960</v>
      </c>
      <c r="H107" s="34" t="n">
        <f aca="false">+F107/$K$474</f>
        <v>3.28207397777908E-005</v>
      </c>
      <c r="I107" s="35" t="n">
        <f aca="false">+G107/$K$474</f>
        <v>0.00224165652682311</v>
      </c>
      <c r="J107" s="47"/>
      <c r="K107" s="47"/>
    </row>
    <row r="108" customFormat="false" ht="18" hidden="false" customHeight="false" outlineLevel="0" collapsed="false">
      <c r="B108" s="115" t="n">
        <v>6.1</v>
      </c>
      <c r="C108" s="99" t="s">
        <v>199</v>
      </c>
      <c r="D108" s="100"/>
      <c r="E108" s="33"/>
      <c r="F108" s="33"/>
      <c r="G108" s="33"/>
      <c r="H108" s="101"/>
      <c r="I108" s="102"/>
      <c r="J108" s="103"/>
      <c r="K108" s="103"/>
    </row>
    <row r="109" customFormat="false" ht="18" hidden="false" customHeight="false" outlineLevel="0" collapsed="false">
      <c r="B109" s="85" t="n">
        <v>6.11</v>
      </c>
      <c r="C109" s="32" t="s">
        <v>200</v>
      </c>
      <c r="D109" s="67" t="s">
        <v>96</v>
      </c>
      <c r="E109" s="33" t="n">
        <v>21.822</v>
      </c>
      <c r="F109" s="33" t="n">
        <v>1300</v>
      </c>
      <c r="G109" s="33" t="n">
        <f aca="false">E109*F109</f>
        <v>28368.6</v>
      </c>
      <c r="H109" s="34" t="n">
        <f aca="false">+F109/$K$474</f>
        <v>3.55558014259401E-005</v>
      </c>
      <c r="I109" s="35" t="n">
        <f aca="false">+G109/$K$474</f>
        <v>0.000775898698716865</v>
      </c>
      <c r="J109" s="47"/>
      <c r="K109" s="47"/>
    </row>
    <row r="110" customFormat="false" ht="18" hidden="false" customHeight="false" outlineLevel="0" collapsed="false">
      <c r="B110" s="85" t="n">
        <v>6.14</v>
      </c>
      <c r="C110" s="32" t="s">
        <v>201</v>
      </c>
      <c r="D110" s="67" t="s">
        <v>39</v>
      </c>
      <c r="E110" s="33" t="n">
        <v>58.2</v>
      </c>
      <c r="F110" s="33" t="n">
        <v>200</v>
      </c>
      <c r="G110" s="33" t="n">
        <f aca="false">E110*F110</f>
        <v>11640</v>
      </c>
      <c r="H110" s="34" t="n">
        <f aca="false">+F110/$K$474</f>
        <v>5.47012329629848E-006</v>
      </c>
      <c r="I110" s="35" t="n">
        <f aca="false">+G110/$K$474</f>
        <v>0.000318361175844571</v>
      </c>
      <c r="J110" s="47"/>
      <c r="K110" s="47"/>
    </row>
    <row r="111" customFormat="false" ht="18" hidden="false" customHeight="false" outlineLevel="0" collapsed="false">
      <c r="B111" s="91"/>
      <c r="C111" s="92" t="s">
        <v>202</v>
      </c>
      <c r="D111" s="93"/>
      <c r="E111" s="94"/>
      <c r="F111" s="95"/>
      <c r="G111" s="96" t="n">
        <f aca="false">SUM(G112:G113)</f>
        <v>144948.15</v>
      </c>
      <c r="H111" s="97"/>
      <c r="I111" s="97"/>
      <c r="J111" s="95"/>
      <c r="K111" s="95"/>
    </row>
    <row r="112" customFormat="false" ht="18" hidden="false" customHeight="false" outlineLevel="0" collapsed="false">
      <c r="B112" s="31" t="n">
        <v>6.16</v>
      </c>
      <c r="C112" s="32" t="s">
        <v>203</v>
      </c>
      <c r="D112" s="67" t="s">
        <v>96</v>
      </c>
      <c r="E112" s="33" t="n">
        <v>36.5262</v>
      </c>
      <c r="F112" s="33" t="n">
        <v>1500</v>
      </c>
      <c r="G112" s="33" t="n">
        <f aca="false">E112*F112</f>
        <v>54789.3</v>
      </c>
      <c r="H112" s="34" t="n">
        <f aca="false">+F112/$K$474</f>
        <v>4.10259247222386E-005</v>
      </c>
      <c r="I112" s="35" t="n">
        <f aca="false">+G112/$K$474</f>
        <v>0.00149852113158943</v>
      </c>
      <c r="J112" s="47"/>
      <c r="K112" s="47"/>
    </row>
    <row r="113" customFormat="false" ht="18" hidden="false" customHeight="false" outlineLevel="0" collapsed="false">
      <c r="B113" s="31" t="n">
        <v>6.18</v>
      </c>
      <c r="C113" s="32" t="s">
        <v>204</v>
      </c>
      <c r="D113" s="67" t="s">
        <v>96</v>
      </c>
      <c r="E113" s="33" t="n">
        <v>39.1995</v>
      </c>
      <c r="F113" s="33" t="n">
        <v>2300</v>
      </c>
      <c r="G113" s="33" t="n">
        <f aca="false">E113*F113</f>
        <v>90158.85</v>
      </c>
      <c r="H113" s="34" t="n">
        <f aca="false">+F113/$K$474</f>
        <v>6.29064179074325E-005</v>
      </c>
      <c r="I113" s="35" t="n">
        <f aca="false">+G113/$K$474</f>
        <v>0.0024659001287624</v>
      </c>
      <c r="J113" s="47"/>
      <c r="K113" s="47"/>
    </row>
    <row r="114" customFormat="false" ht="18" hidden="false" customHeight="false" outlineLevel="0" collapsed="false">
      <c r="B114" s="91"/>
      <c r="C114" s="92" t="s">
        <v>205</v>
      </c>
      <c r="D114" s="93"/>
      <c r="E114" s="94"/>
      <c r="F114" s="95"/>
      <c r="G114" s="96" t="n">
        <f aca="false">SUM(G115:G115)</f>
        <v>40083.875</v>
      </c>
      <c r="H114" s="97"/>
      <c r="I114" s="97"/>
      <c r="J114" s="95"/>
      <c r="K114" s="95"/>
    </row>
    <row r="115" customFormat="false" ht="18.6" hidden="false" customHeight="false" outlineLevel="0" collapsed="false">
      <c r="B115" s="116" t="n">
        <v>6.26</v>
      </c>
      <c r="C115" s="71" t="s">
        <v>206</v>
      </c>
      <c r="D115" s="70" t="s">
        <v>68</v>
      </c>
      <c r="E115" s="52" t="n">
        <v>1.23335</v>
      </c>
      <c r="F115" s="52" t="n">
        <v>32500</v>
      </c>
      <c r="G115" s="52" t="n">
        <f aca="false">E115*F115</f>
        <v>40083.875</v>
      </c>
      <c r="H115" s="72" t="n">
        <f aca="false">+F115/$K$474</f>
        <v>0.000888895035648502</v>
      </c>
      <c r="I115" s="73" t="n">
        <f aca="false">+G115/$K$474</f>
        <v>0.00109631869221708</v>
      </c>
      <c r="J115" s="74"/>
      <c r="K115" s="74"/>
    </row>
    <row r="116" customFormat="false" ht="18.6" hidden="false" customHeight="false" outlineLevel="0" collapsed="false">
      <c r="B116" s="15" t="n">
        <v>7</v>
      </c>
      <c r="C116" s="16" t="s">
        <v>207</v>
      </c>
      <c r="D116" s="106"/>
      <c r="E116" s="18"/>
      <c r="F116" s="19"/>
      <c r="G116" s="86"/>
      <c r="H116" s="59"/>
      <c r="I116" s="59"/>
      <c r="J116" s="21" t="n">
        <f aca="false">K116/K474</f>
        <v>0.0190838942909983</v>
      </c>
      <c r="K116" s="60" t="n">
        <f aca="false">SUM(G117:G125)</f>
        <v>697750.06</v>
      </c>
    </row>
    <row r="117" customFormat="false" ht="21" hidden="false" customHeight="false" outlineLevel="0" collapsed="false">
      <c r="B117" s="61" t="s">
        <v>208</v>
      </c>
      <c r="C117" s="62" t="s">
        <v>209</v>
      </c>
      <c r="D117" s="61" t="s">
        <v>96</v>
      </c>
      <c r="E117" s="61" t="n">
        <v>179.9501</v>
      </c>
      <c r="F117" s="63" t="n">
        <v>600</v>
      </c>
      <c r="G117" s="63" t="n">
        <f aca="false">E117*F117</f>
        <v>107970.06</v>
      </c>
      <c r="H117" s="64" t="n">
        <f aca="false">+F117/$K$474</f>
        <v>1.64103698888954E-005</v>
      </c>
      <c r="I117" s="65" t="n">
        <f aca="false">+G117/$K$474</f>
        <v>0.00295304770254372</v>
      </c>
      <c r="J117" s="117"/>
      <c r="K117" s="118"/>
    </row>
    <row r="118" customFormat="false" ht="21" hidden="false" customHeight="false" outlineLevel="0" collapsed="false">
      <c r="B118" s="67" t="s">
        <v>210</v>
      </c>
      <c r="C118" s="68" t="s">
        <v>211</v>
      </c>
      <c r="D118" s="67" t="s">
        <v>96</v>
      </c>
      <c r="E118" s="67" t="n">
        <v>72.8</v>
      </c>
      <c r="F118" s="33" t="n">
        <v>600</v>
      </c>
      <c r="G118" s="33" t="n">
        <f aca="false">E118*F118</f>
        <v>43680</v>
      </c>
      <c r="H118" s="34" t="n">
        <f aca="false">+F118/$K$474</f>
        <v>1.64103698888954E-005</v>
      </c>
      <c r="I118" s="35" t="n">
        <f aca="false">+G118/$K$474</f>
        <v>0.00119467492791159</v>
      </c>
      <c r="J118" s="119"/>
      <c r="K118" s="120"/>
    </row>
    <row r="119" customFormat="false" ht="21" hidden="false" customHeight="false" outlineLevel="0" collapsed="false">
      <c r="B119" s="67" t="s">
        <v>212</v>
      </c>
      <c r="C119" s="68" t="s">
        <v>213</v>
      </c>
      <c r="D119" s="67"/>
      <c r="E119" s="67"/>
      <c r="F119" s="33"/>
      <c r="G119" s="33"/>
      <c r="H119" s="34"/>
      <c r="I119" s="35"/>
      <c r="J119" s="119"/>
      <c r="K119" s="120"/>
    </row>
    <row r="120" customFormat="false" ht="21" hidden="false" customHeight="false" outlineLevel="0" collapsed="false">
      <c r="B120" s="67" t="s">
        <v>214</v>
      </c>
      <c r="C120" s="68" t="s">
        <v>215</v>
      </c>
      <c r="D120" s="67" t="s">
        <v>96</v>
      </c>
      <c r="E120" s="67" t="n">
        <v>74.6</v>
      </c>
      <c r="F120" s="33" t="n">
        <v>600</v>
      </c>
      <c r="G120" s="33" t="n">
        <f aca="false">E120*F120</f>
        <v>44760</v>
      </c>
      <c r="H120" s="34" t="n">
        <f aca="false">+F120/$K$474</f>
        <v>1.64103698888954E-005</v>
      </c>
      <c r="I120" s="35" t="n">
        <f aca="false">+G120/$K$474</f>
        <v>0.0012242135937116</v>
      </c>
      <c r="J120" s="119"/>
      <c r="K120" s="120"/>
    </row>
    <row r="121" customFormat="false" ht="21" hidden="false" customHeight="false" outlineLevel="0" collapsed="false">
      <c r="B121" s="67" t="s">
        <v>216</v>
      </c>
      <c r="C121" s="68" t="s">
        <v>217</v>
      </c>
      <c r="D121" s="67" t="s">
        <v>96</v>
      </c>
      <c r="E121" s="67" t="n">
        <v>492</v>
      </c>
      <c r="F121" s="33" t="n">
        <v>600</v>
      </c>
      <c r="G121" s="33" t="n">
        <f aca="false">E121*F121</f>
        <v>295200</v>
      </c>
      <c r="H121" s="34" t="n">
        <f aca="false">+F121/$K$474</f>
        <v>1.64103698888954E-005</v>
      </c>
      <c r="I121" s="35" t="n">
        <f aca="false">+G121/$K$474</f>
        <v>0.00807390198533655</v>
      </c>
      <c r="J121" s="119"/>
      <c r="K121" s="120"/>
    </row>
    <row r="122" customFormat="false" ht="21" hidden="false" customHeight="false" outlineLevel="0" collapsed="false">
      <c r="B122" s="67" t="s">
        <v>218</v>
      </c>
      <c r="C122" s="68" t="s">
        <v>219</v>
      </c>
      <c r="D122" s="67" t="s">
        <v>96</v>
      </c>
      <c r="E122" s="67" t="n">
        <v>133</v>
      </c>
      <c r="F122" s="33" t="n">
        <v>600</v>
      </c>
      <c r="G122" s="33" t="n">
        <f aca="false">E122*F122</f>
        <v>79800</v>
      </c>
      <c r="H122" s="34" t="n">
        <f aca="false">+F122/$K$474</f>
        <v>1.64103698888954E-005</v>
      </c>
      <c r="I122" s="35" t="n">
        <f aca="false">+G122/$K$474</f>
        <v>0.00218257919522309</v>
      </c>
      <c r="J122" s="119"/>
      <c r="K122" s="120"/>
    </row>
    <row r="123" customFormat="false" ht="21" hidden="false" customHeight="false" outlineLevel="0" collapsed="false">
      <c r="B123" s="67" t="s">
        <v>220</v>
      </c>
      <c r="C123" s="68" t="s">
        <v>221</v>
      </c>
      <c r="D123" s="67" t="s">
        <v>96</v>
      </c>
      <c r="E123" s="67" t="n">
        <v>40</v>
      </c>
      <c r="F123" s="33" t="n">
        <v>600</v>
      </c>
      <c r="G123" s="33" t="n">
        <f aca="false">E123*F123</f>
        <v>24000</v>
      </c>
      <c r="H123" s="34" t="n">
        <f aca="false">+F123/$K$474</f>
        <v>1.64103698888954E-005</v>
      </c>
      <c r="I123" s="35" t="n">
        <f aca="false">+G123/$K$474</f>
        <v>0.000656414795555817</v>
      </c>
      <c r="J123" s="119"/>
      <c r="K123" s="120"/>
    </row>
    <row r="124" customFormat="false" ht="21" hidden="false" customHeight="false" outlineLevel="0" collapsed="false">
      <c r="B124" s="67" t="s">
        <v>222</v>
      </c>
      <c r="C124" s="68" t="s">
        <v>223</v>
      </c>
      <c r="D124" s="67" t="s">
        <v>224</v>
      </c>
      <c r="E124" s="67" t="n">
        <v>1</v>
      </c>
      <c r="F124" s="33" t="n">
        <v>5500</v>
      </c>
      <c r="G124" s="33" t="n">
        <f aca="false">E124*F124</f>
        <v>5500</v>
      </c>
      <c r="H124" s="34" t="n">
        <f aca="false">+F124/$K$474</f>
        <v>0.000150428390648208</v>
      </c>
      <c r="I124" s="35" t="n">
        <f aca="false">+G124/$K$474</f>
        <v>0.000150428390648208</v>
      </c>
      <c r="J124" s="119"/>
      <c r="K124" s="120"/>
    </row>
    <row r="125" customFormat="false" ht="21.6" hidden="false" customHeight="false" outlineLevel="0" collapsed="false">
      <c r="B125" s="70" t="s">
        <v>225</v>
      </c>
      <c r="C125" s="121" t="s">
        <v>226</v>
      </c>
      <c r="D125" s="70" t="s">
        <v>96</v>
      </c>
      <c r="E125" s="70" t="n">
        <v>161.4</v>
      </c>
      <c r="F125" s="52" t="n">
        <v>600</v>
      </c>
      <c r="G125" s="52" t="n">
        <f aca="false">E125*F125</f>
        <v>96840</v>
      </c>
      <c r="H125" s="72" t="n">
        <f aca="false">+F125/$K$474</f>
        <v>1.64103698888954E-005</v>
      </c>
      <c r="I125" s="73" t="n">
        <f aca="false">+G125/$K$474</f>
        <v>0.00264863370006772</v>
      </c>
      <c r="J125" s="122"/>
      <c r="K125" s="123"/>
    </row>
    <row r="126" customFormat="false" ht="18.6" hidden="false" customHeight="false" outlineLevel="0" collapsed="false">
      <c r="B126" s="15" t="n">
        <v>8</v>
      </c>
      <c r="C126" s="16" t="s">
        <v>227</v>
      </c>
      <c r="D126" s="106"/>
      <c r="E126" s="18"/>
      <c r="F126" s="19"/>
      <c r="G126" s="86"/>
      <c r="H126" s="59"/>
      <c r="I126" s="59"/>
      <c r="J126" s="21" t="n">
        <f aca="false">K126/K474</f>
        <v>0.0349630903187621</v>
      </c>
      <c r="K126" s="87" t="n">
        <f aca="false">G127+G138</f>
        <v>1278329.15</v>
      </c>
    </row>
    <row r="127" customFormat="false" ht="18" hidden="false" customHeight="false" outlineLevel="0" collapsed="false">
      <c r="B127" s="107"/>
      <c r="C127" s="108" t="s">
        <v>228</v>
      </c>
      <c r="D127" s="109"/>
      <c r="E127" s="110"/>
      <c r="F127" s="111"/>
      <c r="G127" s="112" t="n">
        <f aca="false">SUM(G128:G137)</f>
        <v>1150015</v>
      </c>
      <c r="H127" s="113"/>
      <c r="I127" s="113"/>
      <c r="J127" s="111"/>
      <c r="K127" s="111"/>
    </row>
    <row r="128" customFormat="false" ht="18" hidden="false" customHeight="false" outlineLevel="0" collapsed="false">
      <c r="B128" s="31" t="n">
        <v>8.2</v>
      </c>
      <c r="C128" s="37" t="s">
        <v>229</v>
      </c>
      <c r="D128" s="67" t="s">
        <v>68</v>
      </c>
      <c r="E128" s="33" t="n">
        <v>0.632</v>
      </c>
      <c r="F128" s="33" t="n">
        <v>5000</v>
      </c>
      <c r="G128" s="33" t="n">
        <f aca="false">E128*F128</f>
        <v>3160</v>
      </c>
      <c r="H128" s="34" t="n">
        <f aca="false">+F128/$K$474</f>
        <v>0.000136753082407462</v>
      </c>
      <c r="I128" s="35" t="n">
        <f aca="false">+G128/$K$474</f>
        <v>8.64279480815159E-005</v>
      </c>
      <c r="J128" s="47"/>
      <c r="K128" s="47"/>
    </row>
    <row r="129" customFormat="false" ht="18" hidden="false" customHeight="false" outlineLevel="0" collapsed="false">
      <c r="B129" s="31" t="n">
        <v>8.3</v>
      </c>
      <c r="C129" s="37" t="s">
        <v>230</v>
      </c>
      <c r="D129" s="67"/>
      <c r="E129" s="33"/>
      <c r="F129" s="33"/>
      <c r="G129" s="33"/>
      <c r="H129" s="34"/>
      <c r="I129" s="35"/>
      <c r="J129" s="47"/>
      <c r="K129" s="47"/>
    </row>
    <row r="130" customFormat="false" ht="18" hidden="false" customHeight="false" outlineLevel="0" collapsed="false">
      <c r="B130" s="31" t="s">
        <v>231</v>
      </c>
      <c r="C130" s="37" t="s">
        <v>232</v>
      </c>
      <c r="D130" s="67" t="s">
        <v>68</v>
      </c>
      <c r="E130" s="33" t="n">
        <v>2.7175</v>
      </c>
      <c r="F130" s="33" t="n">
        <v>10000</v>
      </c>
      <c r="G130" s="33" t="n">
        <f aca="false">E130*F130</f>
        <v>27175</v>
      </c>
      <c r="H130" s="34" t="n">
        <f aca="false">+F130/$K$474</f>
        <v>0.000273506164814924</v>
      </c>
      <c r="I130" s="35" t="n">
        <f aca="false">+G130/$K$474</f>
        <v>0.000743253002884555</v>
      </c>
      <c r="J130" s="47"/>
      <c r="K130" s="47"/>
    </row>
    <row r="131" customFormat="false" ht="18" hidden="false" customHeight="false" outlineLevel="0" collapsed="false">
      <c r="B131" s="31" t="s">
        <v>233</v>
      </c>
      <c r="C131" s="37" t="s">
        <v>234</v>
      </c>
      <c r="D131" s="67" t="s">
        <v>68</v>
      </c>
      <c r="E131" s="33" t="n">
        <v>20.654</v>
      </c>
      <c r="F131" s="33" t="n">
        <v>10000</v>
      </c>
      <c r="G131" s="33" t="n">
        <f aca="false">E131*F131</f>
        <v>206540</v>
      </c>
      <c r="H131" s="34" t="n">
        <f aca="false">+F131/$K$474</f>
        <v>0.000273506164814924</v>
      </c>
      <c r="I131" s="35" t="n">
        <f aca="false">+G131/$K$474</f>
        <v>0.00564899632808744</v>
      </c>
      <c r="J131" s="47"/>
      <c r="K131" s="47"/>
    </row>
    <row r="132" customFormat="false" ht="18" hidden="false" customHeight="false" outlineLevel="0" collapsed="false">
      <c r="B132" s="31" t="s">
        <v>235</v>
      </c>
      <c r="C132" s="37" t="s">
        <v>236</v>
      </c>
      <c r="D132" s="67" t="s">
        <v>68</v>
      </c>
      <c r="E132" s="33" t="n">
        <v>0.4</v>
      </c>
      <c r="F132" s="33" t="n">
        <v>10000</v>
      </c>
      <c r="G132" s="33" t="n">
        <f aca="false">E132*F132</f>
        <v>4000</v>
      </c>
      <c r="H132" s="34" t="n">
        <f aca="false">+F132/$K$474</f>
        <v>0.000273506164814924</v>
      </c>
      <c r="I132" s="35" t="n">
        <f aca="false">+G132/$K$474</f>
        <v>0.00010940246592597</v>
      </c>
      <c r="J132" s="47"/>
      <c r="K132" s="47"/>
    </row>
    <row r="133" customFormat="false" ht="18" hidden="false" customHeight="false" outlineLevel="0" collapsed="false">
      <c r="B133" s="98" t="n">
        <v>8.4</v>
      </c>
      <c r="C133" s="124" t="s">
        <v>237</v>
      </c>
      <c r="D133" s="100"/>
      <c r="E133" s="33"/>
      <c r="F133" s="33"/>
      <c r="G133" s="33"/>
      <c r="H133" s="101"/>
      <c r="I133" s="102"/>
      <c r="J133" s="103"/>
      <c r="K133" s="103"/>
    </row>
    <row r="134" customFormat="false" ht="18" hidden="false" customHeight="false" outlineLevel="0" collapsed="false">
      <c r="B134" s="31" t="s">
        <v>238</v>
      </c>
      <c r="C134" s="37" t="s">
        <v>239</v>
      </c>
      <c r="D134" s="67" t="s">
        <v>68</v>
      </c>
      <c r="E134" s="33" t="n">
        <v>21.92</v>
      </c>
      <c r="F134" s="33" t="n">
        <v>10000</v>
      </c>
      <c r="G134" s="33" t="n">
        <f aca="false">E134*F134</f>
        <v>219200</v>
      </c>
      <c r="H134" s="34" t="n">
        <f aca="false">+F134/$K$474</f>
        <v>0.000273506164814924</v>
      </c>
      <c r="I134" s="35" t="n">
        <f aca="false">+G134/$K$474</f>
        <v>0.00599525513274313</v>
      </c>
      <c r="J134" s="47"/>
      <c r="K134" s="47"/>
    </row>
    <row r="135" customFormat="false" ht="18" hidden="false" customHeight="false" outlineLevel="0" collapsed="false">
      <c r="B135" s="31" t="s">
        <v>240</v>
      </c>
      <c r="C135" s="37" t="s">
        <v>241</v>
      </c>
      <c r="D135" s="67" t="s">
        <v>68</v>
      </c>
      <c r="E135" s="33" t="n">
        <v>54.304</v>
      </c>
      <c r="F135" s="33" t="n">
        <v>10000</v>
      </c>
      <c r="G135" s="33" t="n">
        <f aca="false">E135*F135</f>
        <v>543040</v>
      </c>
      <c r="H135" s="34" t="n">
        <f aca="false">+F135/$K$474</f>
        <v>0.000273506164814924</v>
      </c>
      <c r="I135" s="35" t="n">
        <f aca="false">+G135/$K$474</f>
        <v>0.0148524787741096</v>
      </c>
      <c r="J135" s="47"/>
      <c r="K135" s="47"/>
    </row>
    <row r="136" customFormat="false" ht="18" hidden="false" customHeight="false" outlineLevel="0" collapsed="false">
      <c r="B136" s="31" t="s">
        <v>242</v>
      </c>
      <c r="C136" s="37" t="s">
        <v>243</v>
      </c>
      <c r="D136" s="67" t="s">
        <v>39</v>
      </c>
      <c r="E136" s="33" t="n">
        <v>260</v>
      </c>
      <c r="F136" s="33" t="n">
        <v>260</v>
      </c>
      <c r="G136" s="33" t="n">
        <f aca="false">E136*F136</f>
        <v>67600</v>
      </c>
      <c r="H136" s="34" t="n">
        <f aca="false">+F136/$K$474</f>
        <v>7.11116028518802E-006</v>
      </c>
      <c r="I136" s="35" t="n">
        <f aca="false">+G136/$K$474</f>
        <v>0.00184890167414888</v>
      </c>
      <c r="J136" s="47"/>
      <c r="K136" s="47"/>
    </row>
    <row r="137" customFormat="false" ht="18" hidden="false" customHeight="false" outlineLevel="0" collapsed="false">
      <c r="B137" s="31" t="s">
        <v>244</v>
      </c>
      <c r="C137" s="37" t="s">
        <v>245</v>
      </c>
      <c r="D137" s="67" t="s">
        <v>39</v>
      </c>
      <c r="E137" s="33" t="n">
        <v>305</v>
      </c>
      <c r="F137" s="33" t="n">
        <v>260</v>
      </c>
      <c r="G137" s="33" t="n">
        <f aca="false">E137*F137</f>
        <v>79300</v>
      </c>
      <c r="H137" s="34" t="n">
        <f aca="false">+F137/$K$474</f>
        <v>7.11116028518802E-006</v>
      </c>
      <c r="I137" s="35" t="n">
        <f aca="false">+G137/$K$474</f>
        <v>0.00216890388698235</v>
      </c>
      <c r="J137" s="47"/>
      <c r="K137" s="47"/>
    </row>
    <row r="138" customFormat="false" ht="18" hidden="false" customHeight="false" outlineLevel="0" collapsed="false">
      <c r="B138" s="91"/>
      <c r="C138" s="92" t="s">
        <v>246</v>
      </c>
      <c r="D138" s="93"/>
      <c r="E138" s="94"/>
      <c r="F138" s="95"/>
      <c r="G138" s="96" t="n">
        <f aca="false">SUM(G139:G140)</f>
        <v>128314.15</v>
      </c>
      <c r="H138" s="97"/>
      <c r="I138" s="97"/>
      <c r="J138" s="95"/>
      <c r="K138" s="95"/>
    </row>
    <row r="139" customFormat="false" ht="18" hidden="false" customHeight="false" outlineLevel="0" collapsed="false">
      <c r="B139" s="31" t="n">
        <v>8.9</v>
      </c>
      <c r="C139" s="37" t="s">
        <v>247</v>
      </c>
      <c r="D139" s="67" t="s">
        <v>68</v>
      </c>
      <c r="E139" s="33" t="n">
        <v>0.2299</v>
      </c>
      <c r="F139" s="33" t="n">
        <v>8500</v>
      </c>
      <c r="G139" s="33" t="n">
        <f aca="false">E139*F139</f>
        <v>1954.15</v>
      </c>
      <c r="H139" s="34" t="n">
        <f aca="false">+F139/$K$474</f>
        <v>0.000232480240092685</v>
      </c>
      <c r="I139" s="35" t="n">
        <f aca="false">+G139/$K$474</f>
        <v>5.34472071973083E-005</v>
      </c>
      <c r="J139" s="47"/>
      <c r="K139" s="47"/>
    </row>
    <row r="140" customFormat="false" ht="18.6" hidden="false" customHeight="false" outlineLevel="0" collapsed="false">
      <c r="B140" s="82" t="s">
        <v>248</v>
      </c>
      <c r="C140" s="83" t="s">
        <v>249</v>
      </c>
      <c r="D140" s="70" t="s">
        <v>96</v>
      </c>
      <c r="E140" s="52" t="n">
        <v>210.6</v>
      </c>
      <c r="F140" s="52" t="n">
        <v>600</v>
      </c>
      <c r="G140" s="52" t="n">
        <f aca="false">E140*F140</f>
        <v>126360</v>
      </c>
      <c r="H140" s="72" t="n">
        <f aca="false">+F140/$K$474</f>
        <v>1.64103698888954E-005</v>
      </c>
      <c r="I140" s="73" t="n">
        <f aca="false">+G140/$K$474</f>
        <v>0.00345602389860138</v>
      </c>
      <c r="J140" s="74"/>
      <c r="K140" s="74"/>
    </row>
    <row r="141" customFormat="false" ht="18.6" hidden="false" customHeight="false" outlineLevel="0" collapsed="false">
      <c r="B141" s="15" t="s">
        <v>250</v>
      </c>
      <c r="C141" s="16" t="s">
        <v>251</v>
      </c>
      <c r="D141" s="106"/>
      <c r="E141" s="18"/>
      <c r="F141" s="19"/>
      <c r="G141" s="86"/>
      <c r="H141" s="59"/>
      <c r="I141" s="59"/>
      <c r="J141" s="21" t="n">
        <f aca="false">K141/K474</f>
        <v>0.101106340181721</v>
      </c>
      <c r="K141" s="87" t="n">
        <f aca="false">G142+G157+G159</f>
        <v>3696675</v>
      </c>
      <c r="L141" s="81"/>
    </row>
    <row r="142" customFormat="false" ht="18" hidden="false" customHeight="false" outlineLevel="0" collapsed="false">
      <c r="B142" s="23" t="s">
        <v>252</v>
      </c>
      <c r="C142" s="24" t="s">
        <v>253</v>
      </c>
      <c r="D142" s="25"/>
      <c r="E142" s="26"/>
      <c r="F142" s="27"/>
      <c r="G142" s="28" t="n">
        <f aca="false">G143+G149+G154</f>
        <v>2280250</v>
      </c>
      <c r="H142" s="89"/>
      <c r="I142" s="89"/>
      <c r="J142" s="27"/>
      <c r="K142" s="27"/>
      <c r="L142" s="81"/>
    </row>
    <row r="143" customFormat="false" ht="18" hidden="false" customHeight="false" outlineLevel="0" collapsed="false">
      <c r="B143" s="91" t="s">
        <v>254</v>
      </c>
      <c r="C143" s="125" t="s">
        <v>255</v>
      </c>
      <c r="D143" s="93"/>
      <c r="E143" s="94"/>
      <c r="F143" s="95"/>
      <c r="G143" s="96" t="n">
        <f aca="false">SUM(G144:G148)</f>
        <v>686805</v>
      </c>
      <c r="H143" s="97"/>
      <c r="I143" s="97"/>
      <c r="J143" s="95"/>
      <c r="K143" s="95"/>
      <c r="L143" s="81"/>
    </row>
    <row r="144" customFormat="false" ht="18" hidden="false" customHeight="false" outlineLevel="0" collapsed="false">
      <c r="B144" s="67" t="s">
        <v>256</v>
      </c>
      <c r="C144" s="32" t="s">
        <v>257</v>
      </c>
      <c r="D144" s="67" t="s">
        <v>96</v>
      </c>
      <c r="E144" s="33" t="n">
        <v>502.5</v>
      </c>
      <c r="F144" s="33" t="n">
        <v>950</v>
      </c>
      <c r="G144" s="33" t="n">
        <f aca="false">E144*F144</f>
        <v>477375</v>
      </c>
      <c r="H144" s="34" t="n">
        <f aca="false">+F144/$K$474</f>
        <v>2.59830856574178E-005</v>
      </c>
      <c r="I144" s="35" t="n">
        <f aca="false">+G144/$K$474</f>
        <v>0.0130565005428524</v>
      </c>
      <c r="J144" s="47"/>
      <c r="K144" s="47"/>
      <c r="L144" s="81"/>
    </row>
    <row r="145" customFormat="false" ht="21" hidden="false" customHeight="false" outlineLevel="0" collapsed="false">
      <c r="B145" s="67" t="s">
        <v>258</v>
      </c>
      <c r="C145" s="32" t="s">
        <v>259</v>
      </c>
      <c r="D145" s="67" t="s">
        <v>96</v>
      </c>
      <c r="E145" s="33" t="n">
        <v>87.2</v>
      </c>
      <c r="F145" s="33" t="n">
        <v>550</v>
      </c>
      <c r="G145" s="33" t="n">
        <f aca="false">E145*F145</f>
        <v>47960</v>
      </c>
      <c r="H145" s="34" t="n">
        <f aca="false">+F145/$K$474</f>
        <v>1.50428390648208E-005</v>
      </c>
      <c r="I145" s="35" t="n">
        <f aca="false">+G145/$K$474</f>
        <v>0.00131173556645237</v>
      </c>
      <c r="J145" s="119"/>
      <c r="K145" s="120"/>
      <c r="L145" s="81"/>
    </row>
    <row r="146" customFormat="false" ht="18" hidden="false" customHeight="false" outlineLevel="0" collapsed="false">
      <c r="B146" s="31" t="s">
        <v>260</v>
      </c>
      <c r="C146" s="37" t="s">
        <v>261</v>
      </c>
      <c r="D146" s="67" t="s">
        <v>96</v>
      </c>
      <c r="E146" s="33" t="n">
        <v>10.5</v>
      </c>
      <c r="F146" s="33" t="n">
        <v>1200</v>
      </c>
      <c r="G146" s="33" t="n">
        <f aca="false">E146*F146</f>
        <v>12600</v>
      </c>
      <c r="H146" s="34" t="n">
        <f aca="false">+F146/$K$474</f>
        <v>3.28207397777908E-005</v>
      </c>
      <c r="I146" s="35" t="n">
        <f aca="false">+G146/$K$474</f>
        <v>0.000344617767666804</v>
      </c>
      <c r="J146" s="47"/>
      <c r="K146" s="47"/>
      <c r="L146" s="81"/>
    </row>
    <row r="147" customFormat="false" ht="18" hidden="false" customHeight="false" outlineLevel="0" collapsed="false">
      <c r="B147" s="31" t="s">
        <v>262</v>
      </c>
      <c r="C147" s="37" t="s">
        <v>263</v>
      </c>
      <c r="D147" s="67" t="s">
        <v>96</v>
      </c>
      <c r="E147" s="33" t="n">
        <v>115.2</v>
      </c>
      <c r="F147" s="33" t="n">
        <v>1200</v>
      </c>
      <c r="G147" s="33" t="n">
        <f aca="false">E147*F147</f>
        <v>138240</v>
      </c>
      <c r="H147" s="34" t="n">
        <f aca="false">+F147/$K$474</f>
        <v>3.28207397777908E-005</v>
      </c>
      <c r="I147" s="35" t="n">
        <f aca="false">+G147/$K$474</f>
        <v>0.00378094922240151</v>
      </c>
      <c r="J147" s="47"/>
      <c r="K147" s="47"/>
    </row>
    <row r="148" customFormat="false" ht="18" hidden="false" customHeight="false" outlineLevel="0" collapsed="false">
      <c r="B148" s="67" t="s">
        <v>264</v>
      </c>
      <c r="C148" s="32" t="s">
        <v>265</v>
      </c>
      <c r="D148" s="67" t="s">
        <v>39</v>
      </c>
      <c r="E148" s="33" t="n">
        <v>53.15</v>
      </c>
      <c r="F148" s="33" t="n">
        <v>200</v>
      </c>
      <c r="G148" s="33" t="n">
        <f aca="false">E148*F148</f>
        <v>10630</v>
      </c>
      <c r="H148" s="34" t="n">
        <f aca="false">+F148/$K$474</f>
        <v>5.47012329629848E-006</v>
      </c>
      <c r="I148" s="35" t="n">
        <f aca="false">+G148/$K$474</f>
        <v>0.000290737053198264</v>
      </c>
      <c r="J148" s="47"/>
      <c r="K148" s="47"/>
    </row>
    <row r="149" customFormat="false" ht="18" hidden="false" customHeight="false" outlineLevel="0" collapsed="false">
      <c r="B149" s="91" t="s">
        <v>266</v>
      </c>
      <c r="C149" s="125" t="s">
        <v>267</v>
      </c>
      <c r="D149" s="93"/>
      <c r="E149" s="94"/>
      <c r="F149" s="95"/>
      <c r="G149" s="96" t="n">
        <f aca="false">SUM(G150:G153)</f>
        <v>1428620</v>
      </c>
      <c r="H149" s="97"/>
      <c r="I149" s="97"/>
      <c r="J149" s="95"/>
      <c r="K149" s="95"/>
    </row>
    <row r="150" customFormat="false" ht="21" hidden="false" customHeight="false" outlineLevel="0" collapsed="false">
      <c r="B150" s="126" t="s">
        <v>268</v>
      </c>
      <c r="C150" s="127" t="s">
        <v>269</v>
      </c>
      <c r="D150" s="100"/>
      <c r="E150" s="33"/>
      <c r="F150" s="33"/>
      <c r="G150" s="33"/>
      <c r="H150" s="101"/>
      <c r="I150" s="102"/>
      <c r="J150" s="128"/>
      <c r="K150" s="129"/>
      <c r="L150" s="81"/>
    </row>
    <row r="151" customFormat="false" ht="21" hidden="false" customHeight="false" outlineLevel="0" collapsed="false">
      <c r="B151" s="67" t="s">
        <v>270</v>
      </c>
      <c r="C151" s="32" t="s">
        <v>271</v>
      </c>
      <c r="D151" s="67" t="s">
        <v>96</v>
      </c>
      <c r="E151" s="33" t="n">
        <v>74.6</v>
      </c>
      <c r="F151" s="33" t="n">
        <v>2300</v>
      </c>
      <c r="G151" s="33" t="n">
        <f aca="false">E151*F151</f>
        <v>171580</v>
      </c>
      <c r="H151" s="34" t="n">
        <f aca="false">+F151/$K$474</f>
        <v>6.29064179074325E-005</v>
      </c>
      <c r="I151" s="35" t="n">
        <f aca="false">+G151/$K$474</f>
        <v>0.00469281877589446</v>
      </c>
      <c r="J151" s="119"/>
      <c r="K151" s="120"/>
      <c r="L151" s="81"/>
    </row>
    <row r="152" customFormat="false" ht="21" hidden="false" customHeight="false" outlineLevel="0" collapsed="false">
      <c r="B152" s="67" t="s">
        <v>272</v>
      </c>
      <c r="C152" s="32" t="s">
        <v>273</v>
      </c>
      <c r="D152" s="67" t="s">
        <v>96</v>
      </c>
      <c r="E152" s="33" t="n">
        <v>492</v>
      </c>
      <c r="F152" s="33" t="n">
        <v>2300</v>
      </c>
      <c r="G152" s="33" t="n">
        <f aca="false">E152*F152</f>
        <v>1131600</v>
      </c>
      <c r="H152" s="34" t="n">
        <f aca="false">+F152/$K$474</f>
        <v>6.29064179074325E-005</v>
      </c>
      <c r="I152" s="35" t="n">
        <f aca="false">+G152/$K$474</f>
        <v>0.0309499576104568</v>
      </c>
      <c r="J152" s="119"/>
      <c r="K152" s="120"/>
      <c r="L152" s="81"/>
    </row>
    <row r="153" customFormat="false" ht="21" hidden="false" customHeight="false" outlineLevel="0" collapsed="false">
      <c r="B153" s="67" t="s">
        <v>274</v>
      </c>
      <c r="C153" s="68" t="s">
        <v>275</v>
      </c>
      <c r="D153" s="67" t="s">
        <v>39</v>
      </c>
      <c r="E153" s="33" t="n">
        <v>179.2</v>
      </c>
      <c r="F153" s="33" t="n">
        <v>700</v>
      </c>
      <c r="G153" s="33" t="n">
        <f aca="false">E153*F153</f>
        <v>125440</v>
      </c>
      <c r="H153" s="34" t="n">
        <f aca="false">+F153/$K$474</f>
        <v>1.91454315370447E-005</v>
      </c>
      <c r="I153" s="35" t="n">
        <f aca="false">+G153/$K$474</f>
        <v>0.0034308613314384</v>
      </c>
      <c r="J153" s="119"/>
      <c r="K153" s="120"/>
      <c r="L153" s="81"/>
    </row>
    <row r="154" customFormat="false" ht="18" hidden="false" customHeight="false" outlineLevel="0" collapsed="false">
      <c r="B154" s="91" t="s">
        <v>276</v>
      </c>
      <c r="C154" s="92" t="s">
        <v>277</v>
      </c>
      <c r="D154" s="93"/>
      <c r="E154" s="94"/>
      <c r="F154" s="95"/>
      <c r="G154" s="96" t="n">
        <f aca="false">SUM(G155:G156)</f>
        <v>164825</v>
      </c>
      <c r="H154" s="97"/>
      <c r="I154" s="97"/>
      <c r="J154" s="95"/>
      <c r="K154" s="95"/>
      <c r="L154" s="81"/>
    </row>
    <row r="155" customFormat="false" ht="18" hidden="false" customHeight="false" outlineLevel="0" collapsed="false">
      <c r="B155" s="31" t="s">
        <v>278</v>
      </c>
      <c r="C155" s="37" t="s">
        <v>279</v>
      </c>
      <c r="D155" s="67" t="s">
        <v>39</v>
      </c>
      <c r="E155" s="33" t="n">
        <v>175.75</v>
      </c>
      <c r="F155" s="33" t="n">
        <v>700</v>
      </c>
      <c r="G155" s="33" t="n">
        <f aca="false">E155*F155</f>
        <v>123025</v>
      </c>
      <c r="H155" s="34" t="n">
        <f aca="false">+F155/$K$474</f>
        <v>1.91454315370447E-005</v>
      </c>
      <c r="I155" s="35" t="n">
        <f aca="false">+G155/$K$474</f>
        <v>0.0033648095926356</v>
      </c>
      <c r="J155" s="47"/>
      <c r="K155" s="47"/>
      <c r="L155" s="81"/>
    </row>
    <row r="156" customFormat="false" ht="18" hidden="false" customHeight="false" outlineLevel="0" collapsed="false">
      <c r="B156" s="67" t="s">
        <v>280</v>
      </c>
      <c r="C156" s="32" t="s">
        <v>281</v>
      </c>
      <c r="D156" s="67" t="s">
        <v>39</v>
      </c>
      <c r="E156" s="33" t="n">
        <v>76</v>
      </c>
      <c r="F156" s="33" t="n">
        <v>550</v>
      </c>
      <c r="G156" s="33" t="n">
        <f aca="false">E156*F156</f>
        <v>41800</v>
      </c>
      <c r="H156" s="34" t="n">
        <f aca="false">+F156/$K$474</f>
        <v>1.50428390648208E-005</v>
      </c>
      <c r="I156" s="35" t="n">
        <f aca="false">+G156/$K$474</f>
        <v>0.00114325576892638</v>
      </c>
      <c r="J156" s="47"/>
      <c r="K156" s="47"/>
    </row>
    <row r="157" customFormat="false" ht="18" hidden="false" customHeight="false" outlineLevel="0" collapsed="false">
      <c r="B157" s="39" t="s">
        <v>282</v>
      </c>
      <c r="C157" s="40" t="s">
        <v>283</v>
      </c>
      <c r="D157" s="41"/>
      <c r="E157" s="104"/>
      <c r="F157" s="43"/>
      <c r="G157" s="44" t="n">
        <f aca="false">SUM(G158:G158)</f>
        <v>8500</v>
      </c>
      <c r="H157" s="45"/>
      <c r="I157" s="45"/>
      <c r="J157" s="43"/>
      <c r="K157" s="43"/>
      <c r="L157" s="81"/>
    </row>
    <row r="158" customFormat="false" ht="18" hidden="false" customHeight="false" outlineLevel="0" collapsed="false">
      <c r="B158" s="31" t="s">
        <v>284</v>
      </c>
      <c r="C158" s="37" t="s">
        <v>285</v>
      </c>
      <c r="D158" s="67" t="s">
        <v>96</v>
      </c>
      <c r="E158" s="33" t="n">
        <v>10</v>
      </c>
      <c r="F158" s="33" t="n">
        <v>850</v>
      </c>
      <c r="G158" s="33" t="n">
        <f aca="false">E158*F158</f>
        <v>8500</v>
      </c>
      <c r="H158" s="34" t="n">
        <f aca="false">+F158/$K$474</f>
        <v>2.32480240092685E-005</v>
      </c>
      <c r="I158" s="35" t="n">
        <f aca="false">+G158/$K$474</f>
        <v>0.000232480240092685</v>
      </c>
      <c r="J158" s="47"/>
      <c r="K158" s="47"/>
    </row>
    <row r="159" customFormat="false" ht="18" hidden="false" customHeight="false" outlineLevel="0" collapsed="false">
      <c r="B159" s="130" t="s">
        <v>286</v>
      </c>
      <c r="C159" s="40" t="s">
        <v>287</v>
      </c>
      <c r="D159" s="41"/>
      <c r="E159" s="104"/>
      <c r="F159" s="43"/>
      <c r="G159" s="44" t="n">
        <f aca="false">G160+G166</f>
        <v>1407925</v>
      </c>
      <c r="H159" s="45"/>
      <c r="I159" s="45"/>
      <c r="J159" s="43"/>
      <c r="K159" s="43"/>
    </row>
    <row r="160" customFormat="false" ht="21" hidden="false" customHeight="false" outlineLevel="0" collapsed="false">
      <c r="B160" s="131" t="s">
        <v>288</v>
      </c>
      <c r="C160" s="132" t="s">
        <v>289</v>
      </c>
      <c r="D160" s="133"/>
      <c r="E160" s="134"/>
      <c r="F160" s="135"/>
      <c r="G160" s="96" t="n">
        <f aca="false">SUM(G161:G165)</f>
        <v>1228735</v>
      </c>
      <c r="H160" s="136"/>
      <c r="I160" s="136"/>
      <c r="J160" s="137"/>
      <c r="K160" s="138"/>
    </row>
    <row r="161" customFormat="false" ht="18" hidden="false" customHeight="false" outlineLevel="0" collapsed="false">
      <c r="B161" s="139" t="s">
        <v>290</v>
      </c>
      <c r="C161" s="37" t="s">
        <v>291</v>
      </c>
      <c r="D161" s="67" t="s">
        <v>96</v>
      </c>
      <c r="E161" s="33" t="n">
        <v>409.2</v>
      </c>
      <c r="F161" s="33" t="n">
        <v>2600</v>
      </c>
      <c r="G161" s="33" t="n">
        <f aca="false">E161*F161</f>
        <v>1063920</v>
      </c>
      <c r="H161" s="34" t="n">
        <f aca="false">+F161/$K$474</f>
        <v>7.11116028518802E-005</v>
      </c>
      <c r="I161" s="35" t="n">
        <f aca="false">+G161/$K$474</f>
        <v>0.0290988678869894</v>
      </c>
      <c r="J161" s="47"/>
      <c r="K161" s="47"/>
    </row>
    <row r="162" customFormat="false" ht="18" hidden="false" customHeight="false" outlineLevel="0" collapsed="false">
      <c r="B162" s="139" t="s">
        <v>292</v>
      </c>
      <c r="C162" s="37" t="s">
        <v>293</v>
      </c>
      <c r="D162" s="67" t="s">
        <v>96</v>
      </c>
      <c r="E162" s="33" t="n">
        <v>54.35</v>
      </c>
      <c r="F162" s="33" t="n">
        <v>1500</v>
      </c>
      <c r="G162" s="33" t="n">
        <f aca="false">E162*F162</f>
        <v>81525</v>
      </c>
      <c r="H162" s="34" t="n">
        <f aca="false">+F162/$K$474</f>
        <v>4.10259247222386E-005</v>
      </c>
      <c r="I162" s="35" t="n">
        <f aca="false">+G162/$K$474</f>
        <v>0.00222975900865367</v>
      </c>
      <c r="J162" s="47"/>
      <c r="K162" s="47"/>
    </row>
    <row r="163" customFormat="false" ht="18" hidden="false" customHeight="false" outlineLevel="0" collapsed="false">
      <c r="B163" s="139" t="s">
        <v>294</v>
      </c>
      <c r="C163" s="32" t="s">
        <v>295</v>
      </c>
      <c r="D163" s="67" t="s">
        <v>39</v>
      </c>
      <c r="E163" s="33" t="n">
        <v>170.2</v>
      </c>
      <c r="F163" s="33" t="n">
        <v>400</v>
      </c>
      <c r="G163" s="33" t="n">
        <f aca="false">E163*F163</f>
        <v>68080</v>
      </c>
      <c r="H163" s="34" t="n">
        <f aca="false">+F163/$K$474</f>
        <v>1.0940246592597E-005</v>
      </c>
      <c r="I163" s="35" t="n">
        <f aca="false">+G163/$K$474</f>
        <v>0.00186202997006</v>
      </c>
      <c r="J163" s="47"/>
      <c r="K163" s="47"/>
    </row>
    <row r="164" customFormat="false" ht="18" hidden="false" customHeight="false" outlineLevel="0" collapsed="false">
      <c r="B164" s="139" t="s">
        <v>296</v>
      </c>
      <c r="C164" s="32" t="s">
        <v>297</v>
      </c>
      <c r="D164" s="67" t="s">
        <v>39</v>
      </c>
      <c r="E164" s="33" t="n">
        <v>36</v>
      </c>
      <c r="F164" s="33" t="n">
        <v>250</v>
      </c>
      <c r="G164" s="33" t="n">
        <f aca="false">E164*F164</f>
        <v>9000</v>
      </c>
      <c r="H164" s="34" t="n">
        <f aca="false">+F164/$K$474</f>
        <v>6.83765412037309E-006</v>
      </c>
      <c r="I164" s="35" t="n">
        <f aca="false">+G164/$K$474</f>
        <v>0.000246155548333431</v>
      </c>
      <c r="J164" s="47"/>
      <c r="K164" s="47"/>
    </row>
    <row r="165" customFormat="false" ht="18" hidden="false" customHeight="false" outlineLevel="0" collapsed="false">
      <c r="B165" s="139" t="s">
        <v>298</v>
      </c>
      <c r="C165" s="32" t="s">
        <v>299</v>
      </c>
      <c r="D165" s="67" t="s">
        <v>39</v>
      </c>
      <c r="E165" s="33" t="n">
        <v>6.9</v>
      </c>
      <c r="F165" s="33" t="n">
        <v>900</v>
      </c>
      <c r="G165" s="33" t="n">
        <f aca="false">E165*F165</f>
        <v>6210</v>
      </c>
      <c r="H165" s="34" t="n">
        <f aca="false">+F165/$K$474</f>
        <v>2.46155548333431E-005</v>
      </c>
      <c r="I165" s="35" t="n">
        <f aca="false">+G165/$K$474</f>
        <v>0.000169847328350068</v>
      </c>
      <c r="J165" s="47"/>
      <c r="K165" s="47"/>
    </row>
    <row r="166" customFormat="false" ht="18" hidden="false" customHeight="false" outlineLevel="0" collapsed="false">
      <c r="B166" s="131" t="s">
        <v>300</v>
      </c>
      <c r="C166" s="132" t="s">
        <v>301</v>
      </c>
      <c r="D166" s="133"/>
      <c r="E166" s="134"/>
      <c r="F166" s="95"/>
      <c r="G166" s="96" t="n">
        <f aca="false">SUM(G167:G170)</f>
        <v>179190</v>
      </c>
      <c r="H166" s="97"/>
      <c r="I166" s="97"/>
      <c r="J166" s="95"/>
      <c r="K166" s="95"/>
      <c r="Q166" s="48"/>
    </row>
    <row r="167" customFormat="false" ht="18" hidden="false" customHeight="false" outlineLevel="0" collapsed="false">
      <c r="B167" s="31" t="s">
        <v>302</v>
      </c>
      <c r="C167" s="37" t="s">
        <v>303</v>
      </c>
      <c r="D167" s="67" t="s">
        <v>96</v>
      </c>
      <c r="E167" s="33" t="n">
        <v>59.5</v>
      </c>
      <c r="F167" s="33" t="n">
        <v>2000</v>
      </c>
      <c r="G167" s="33" t="n">
        <f aca="false">E167*F167</f>
        <v>119000</v>
      </c>
      <c r="H167" s="34" t="n">
        <f aca="false">+F167/$K$474</f>
        <v>5.47012329629848E-005</v>
      </c>
      <c r="I167" s="35" t="n">
        <f aca="false">+G167/$K$474</f>
        <v>0.00325472336129759</v>
      </c>
      <c r="J167" s="47"/>
      <c r="K167" s="47"/>
      <c r="Q167" s="48"/>
    </row>
    <row r="168" customFormat="false" ht="18" hidden="false" customHeight="false" outlineLevel="0" collapsed="false">
      <c r="B168" s="31" t="s">
        <v>304</v>
      </c>
      <c r="C168" s="32" t="s">
        <v>305</v>
      </c>
      <c r="D168" s="67" t="s">
        <v>96</v>
      </c>
      <c r="E168" s="33" t="n">
        <v>5</v>
      </c>
      <c r="F168" s="33" t="n">
        <v>2000</v>
      </c>
      <c r="G168" s="33" t="n">
        <f aca="false">E168*F168</f>
        <v>10000</v>
      </c>
      <c r="H168" s="34" t="n">
        <f aca="false">+F168/$K$474</f>
        <v>5.47012329629848E-005</v>
      </c>
      <c r="I168" s="35" t="n">
        <f aca="false">+G168/$K$474</f>
        <v>0.000273506164814924</v>
      </c>
      <c r="J168" s="47"/>
      <c r="K168" s="47"/>
      <c r="Q168" s="49"/>
    </row>
    <row r="169" customFormat="false" ht="18" hidden="false" customHeight="false" outlineLevel="0" collapsed="false">
      <c r="B169" s="31" t="s">
        <v>306</v>
      </c>
      <c r="C169" s="32" t="s">
        <v>307</v>
      </c>
      <c r="D169" s="67" t="s">
        <v>39</v>
      </c>
      <c r="E169" s="33" t="n">
        <v>20.95</v>
      </c>
      <c r="F169" s="33" t="n">
        <v>600</v>
      </c>
      <c r="G169" s="33" t="n">
        <f aca="false">E169*F169</f>
        <v>12570</v>
      </c>
      <c r="H169" s="34" t="n">
        <f aca="false">+F169/$K$474</f>
        <v>1.64103698888954E-005</v>
      </c>
      <c r="I169" s="35" t="n">
        <f aca="false">+G169/$K$474</f>
        <v>0.000343797249172359</v>
      </c>
      <c r="J169" s="47"/>
      <c r="K169" s="47"/>
      <c r="Q169" s="49"/>
    </row>
    <row r="170" customFormat="false" ht="18.6" hidden="false" customHeight="false" outlineLevel="0" collapsed="false">
      <c r="B170" s="82" t="s">
        <v>308</v>
      </c>
      <c r="C170" s="71" t="s">
        <v>309</v>
      </c>
      <c r="D170" s="70" t="s">
        <v>96</v>
      </c>
      <c r="E170" s="52" t="n">
        <v>34.2</v>
      </c>
      <c r="F170" s="52" t="n">
        <v>1100</v>
      </c>
      <c r="G170" s="52" t="n">
        <f aca="false">E170*F170</f>
        <v>37620</v>
      </c>
      <c r="H170" s="72" t="n">
        <f aca="false">+F170/$K$474</f>
        <v>3.00856781296416E-005</v>
      </c>
      <c r="I170" s="73" t="n">
        <f aca="false">+G170/$K$474</f>
        <v>0.00102893019203374</v>
      </c>
      <c r="J170" s="74"/>
      <c r="K170" s="74"/>
      <c r="Q170" s="49"/>
    </row>
    <row r="171" customFormat="false" ht="18.6" hidden="false" customHeight="false" outlineLevel="0" collapsed="false">
      <c r="B171" s="15" t="s">
        <v>310</v>
      </c>
      <c r="C171" s="16" t="s">
        <v>311</v>
      </c>
      <c r="D171" s="106"/>
      <c r="E171" s="18"/>
      <c r="F171" s="19"/>
      <c r="G171" s="86"/>
      <c r="H171" s="59"/>
      <c r="I171" s="59"/>
      <c r="J171" s="21" t="n">
        <f aca="false">K171/K474</f>
        <v>0.0399828269108674</v>
      </c>
      <c r="K171" s="87" t="n">
        <f aca="false">G172+G187+G194</f>
        <v>1461862</v>
      </c>
      <c r="Q171" s="48"/>
    </row>
    <row r="172" customFormat="false" ht="21" hidden="false" customHeight="false" outlineLevel="0" collapsed="false">
      <c r="B172" s="140" t="s">
        <v>312</v>
      </c>
      <c r="C172" s="141" t="s">
        <v>313</v>
      </c>
      <c r="D172" s="142"/>
      <c r="E172" s="143"/>
      <c r="F172" s="144"/>
      <c r="G172" s="28" t="n">
        <f aca="false">SUM(G173:G186)</f>
        <v>507162</v>
      </c>
      <c r="H172" s="145"/>
      <c r="I172" s="145"/>
      <c r="J172" s="146"/>
      <c r="K172" s="144"/>
      <c r="Q172" s="46"/>
    </row>
    <row r="173" customFormat="false" ht="21" hidden="false" customHeight="false" outlineLevel="0" collapsed="false">
      <c r="B173" s="67" t="s">
        <v>314</v>
      </c>
      <c r="C173" s="68" t="s">
        <v>315</v>
      </c>
      <c r="D173" s="67" t="s">
        <v>96</v>
      </c>
      <c r="E173" s="33" t="n">
        <v>139.7</v>
      </c>
      <c r="F173" s="33" t="n">
        <v>200</v>
      </c>
      <c r="G173" s="33" t="n">
        <f aca="false">E173*F173</f>
        <v>27940</v>
      </c>
      <c r="H173" s="34" t="n">
        <f aca="false">+F173/$K$474</f>
        <v>5.47012329629848E-006</v>
      </c>
      <c r="I173" s="35" t="n">
        <f aca="false">+G173/$K$474</f>
        <v>0.000764176224492897</v>
      </c>
      <c r="J173" s="119"/>
      <c r="K173" s="120"/>
      <c r="Q173" s="46"/>
    </row>
    <row r="174" customFormat="false" ht="21" hidden="false" customHeight="false" outlineLevel="0" collapsed="false">
      <c r="B174" s="67" t="s">
        <v>316</v>
      </c>
      <c r="C174" s="68" t="s">
        <v>317</v>
      </c>
      <c r="D174" s="67" t="s">
        <v>96</v>
      </c>
      <c r="E174" s="33" t="n">
        <v>139.7</v>
      </c>
      <c r="F174" s="33" t="n">
        <v>40</v>
      </c>
      <c r="G174" s="33" t="n">
        <f aca="false">E174*F174</f>
        <v>5588</v>
      </c>
      <c r="H174" s="34" t="n">
        <f aca="false">+F174/$K$474</f>
        <v>1.0940246592597E-006</v>
      </c>
      <c r="I174" s="35" t="n">
        <f aca="false">+G174/$K$474</f>
        <v>0.000152835244898579</v>
      </c>
      <c r="J174" s="119"/>
      <c r="K174" s="120"/>
      <c r="Q174" s="46"/>
    </row>
    <row r="175" customFormat="false" ht="21" hidden="false" customHeight="false" outlineLevel="0" collapsed="false">
      <c r="B175" s="67" t="s">
        <v>318</v>
      </c>
      <c r="C175" s="68" t="s">
        <v>319</v>
      </c>
      <c r="D175" s="67" t="s">
        <v>96</v>
      </c>
      <c r="E175" s="33" t="n">
        <v>128</v>
      </c>
      <c r="F175" s="33" t="n">
        <v>210</v>
      </c>
      <c r="G175" s="33" t="n">
        <f aca="false">E175*F175</f>
        <v>26880</v>
      </c>
      <c r="H175" s="34" t="n">
        <f aca="false">+F175/$K$474</f>
        <v>5.7436294611134E-006</v>
      </c>
      <c r="I175" s="35" t="n">
        <f aca="false">+G175/$K$474</f>
        <v>0.000735184571022515</v>
      </c>
      <c r="J175" s="119"/>
      <c r="K175" s="120"/>
      <c r="Q175" s="48"/>
    </row>
    <row r="176" customFormat="false" ht="21" hidden="false" customHeight="false" outlineLevel="0" collapsed="false">
      <c r="B176" s="67" t="s">
        <v>320</v>
      </c>
      <c r="C176" s="68" t="s">
        <v>321</v>
      </c>
      <c r="D176" s="67" t="s">
        <v>96</v>
      </c>
      <c r="E176" s="33" t="n">
        <v>108</v>
      </c>
      <c r="F176" s="33" t="n">
        <v>500</v>
      </c>
      <c r="G176" s="33" t="n">
        <f aca="false">E176*F176</f>
        <v>54000</v>
      </c>
      <c r="H176" s="34" t="n">
        <f aca="false">+F176/$K$474</f>
        <v>1.36753082407462E-005</v>
      </c>
      <c r="I176" s="35" t="n">
        <f aca="false">+G176/$K$474</f>
        <v>0.00147693329000059</v>
      </c>
      <c r="J176" s="119"/>
      <c r="K176" s="120"/>
      <c r="Q176" s="48"/>
    </row>
    <row r="177" customFormat="false" ht="21" hidden="false" customHeight="false" outlineLevel="0" collapsed="false">
      <c r="B177" s="67" t="s">
        <v>322</v>
      </c>
      <c r="C177" s="68" t="s">
        <v>323</v>
      </c>
      <c r="D177" s="67" t="s">
        <v>96</v>
      </c>
      <c r="E177" s="33" t="n">
        <v>139.7</v>
      </c>
      <c r="F177" s="33" t="n">
        <v>220</v>
      </c>
      <c r="G177" s="33" t="n">
        <f aca="false">E177*F177</f>
        <v>30734</v>
      </c>
      <c r="H177" s="34" t="n">
        <f aca="false">+F177/$K$474</f>
        <v>6.01713562592832E-006</v>
      </c>
      <c r="I177" s="35" t="n">
        <f aca="false">+G177/$K$474</f>
        <v>0.000840593846942187</v>
      </c>
      <c r="J177" s="119"/>
      <c r="K177" s="120"/>
      <c r="Q177" s="48"/>
    </row>
    <row r="178" customFormat="false" ht="21" hidden="false" customHeight="false" outlineLevel="0" collapsed="false">
      <c r="B178" s="67" t="s">
        <v>324</v>
      </c>
      <c r="C178" s="68" t="s">
        <v>325</v>
      </c>
      <c r="D178" s="67" t="s">
        <v>96</v>
      </c>
      <c r="E178" s="33" t="n">
        <v>139.7</v>
      </c>
      <c r="F178" s="33" t="n">
        <v>700</v>
      </c>
      <c r="G178" s="33" t="n">
        <f aca="false">E178*F178</f>
        <v>97790</v>
      </c>
      <c r="H178" s="34" t="n">
        <f aca="false">+F178/$K$474</f>
        <v>1.91454315370447E-005</v>
      </c>
      <c r="I178" s="35" t="n">
        <f aca="false">+G178/$K$474</f>
        <v>0.00267461678572514</v>
      </c>
      <c r="J178" s="119"/>
      <c r="K178" s="120"/>
      <c r="Q178" s="48"/>
    </row>
    <row r="179" customFormat="false" ht="21" hidden="false" customHeight="false" outlineLevel="0" collapsed="false">
      <c r="B179" s="67" t="s">
        <v>326</v>
      </c>
      <c r="C179" s="68" t="s">
        <v>327</v>
      </c>
      <c r="D179" s="67" t="s">
        <v>39</v>
      </c>
      <c r="E179" s="33" t="n">
        <v>73</v>
      </c>
      <c r="F179" s="33" t="n">
        <v>200</v>
      </c>
      <c r="G179" s="33" t="n">
        <f aca="false">E179*F179</f>
        <v>14600</v>
      </c>
      <c r="H179" s="34" t="n">
        <f aca="false">+F179/$K$474</f>
        <v>5.47012329629848E-006</v>
      </c>
      <c r="I179" s="35" t="n">
        <f aca="false">+G179/$K$474</f>
        <v>0.000399319000629789</v>
      </c>
      <c r="J179" s="119"/>
      <c r="K179" s="120"/>
      <c r="L179" s="46"/>
      <c r="Q179" s="49"/>
    </row>
    <row r="180" customFormat="false" ht="21" hidden="false" customHeight="false" outlineLevel="0" collapsed="false">
      <c r="B180" s="67" t="s">
        <v>328</v>
      </c>
      <c r="C180" s="68" t="s">
        <v>329</v>
      </c>
      <c r="D180" s="67" t="s">
        <v>29</v>
      </c>
      <c r="E180" s="33" t="n">
        <v>4</v>
      </c>
      <c r="F180" s="33" t="n">
        <v>2500</v>
      </c>
      <c r="G180" s="33" t="n">
        <f aca="false">E180*F180</f>
        <v>10000</v>
      </c>
      <c r="H180" s="34" t="n">
        <f aca="false">+F180/$K$474</f>
        <v>6.83765412037309E-005</v>
      </c>
      <c r="I180" s="35" t="n">
        <f aca="false">+G180/$K$474</f>
        <v>0.000273506164814924</v>
      </c>
      <c r="J180" s="119"/>
      <c r="K180" s="120"/>
      <c r="L180" s="48"/>
      <c r="Q180" s="49"/>
    </row>
    <row r="181" customFormat="false" ht="21" hidden="false" customHeight="false" outlineLevel="0" collapsed="false">
      <c r="B181" s="67" t="s">
        <v>330</v>
      </c>
      <c r="C181" s="68" t="s">
        <v>331</v>
      </c>
      <c r="D181" s="67" t="s">
        <v>224</v>
      </c>
      <c r="E181" s="33" t="n">
        <v>1</v>
      </c>
      <c r="F181" s="33" t="n">
        <v>25000</v>
      </c>
      <c r="G181" s="33" t="n">
        <f aca="false">E181*F181</f>
        <v>25000</v>
      </c>
      <c r="H181" s="34" t="n">
        <f aca="false">+F181/$K$474</f>
        <v>0.000683765412037309</v>
      </c>
      <c r="I181" s="35" t="n">
        <f aca="false">+G181/$K$474</f>
        <v>0.000683765412037309</v>
      </c>
      <c r="J181" s="119"/>
      <c r="K181" s="120"/>
      <c r="L181" s="49"/>
      <c r="Q181" s="49"/>
    </row>
    <row r="182" customFormat="false" ht="21" hidden="false" customHeight="false" outlineLevel="0" collapsed="false">
      <c r="B182" s="67" t="s">
        <v>332</v>
      </c>
      <c r="C182" s="68" t="s">
        <v>333</v>
      </c>
      <c r="D182" s="67" t="s">
        <v>29</v>
      </c>
      <c r="E182" s="33" t="n">
        <v>8</v>
      </c>
      <c r="F182" s="33" t="n">
        <v>500</v>
      </c>
      <c r="G182" s="33" t="n">
        <f aca="false">E182*F182</f>
        <v>4000</v>
      </c>
      <c r="H182" s="34" t="n">
        <f aca="false">+F182/$K$474</f>
        <v>1.36753082407462E-005</v>
      </c>
      <c r="I182" s="35" t="n">
        <f aca="false">+G182/$K$474</f>
        <v>0.00010940246592597</v>
      </c>
      <c r="J182" s="119"/>
      <c r="K182" s="120"/>
      <c r="L182" s="48"/>
      <c r="Q182" s="49"/>
    </row>
    <row r="183" customFormat="false" ht="21" hidden="false" customHeight="false" outlineLevel="0" collapsed="false">
      <c r="B183" s="67" t="s">
        <v>334</v>
      </c>
      <c r="C183" s="68" t="s">
        <v>335</v>
      </c>
      <c r="D183" s="67" t="s">
        <v>96</v>
      </c>
      <c r="E183" s="33" t="n">
        <v>139.7</v>
      </c>
      <c r="F183" s="33" t="n">
        <v>600</v>
      </c>
      <c r="G183" s="33" t="n">
        <f aca="false">E183*F183</f>
        <v>83820</v>
      </c>
      <c r="H183" s="34" t="n">
        <f aca="false">+F183/$K$474</f>
        <v>1.64103698888954E-005</v>
      </c>
      <c r="I183" s="35" t="n">
        <f aca="false">+G183/$K$474</f>
        <v>0.00229252867347869</v>
      </c>
      <c r="J183" s="119"/>
      <c r="K183" s="120"/>
      <c r="L183" s="48"/>
      <c r="Q183" s="49"/>
    </row>
    <row r="184" customFormat="false" ht="21" hidden="false" customHeight="false" outlineLevel="0" collapsed="false">
      <c r="B184" s="67" t="s">
        <v>336</v>
      </c>
      <c r="C184" s="68" t="s">
        <v>337</v>
      </c>
      <c r="D184" s="67" t="s">
        <v>96</v>
      </c>
      <c r="E184" s="33" t="n">
        <v>59.5</v>
      </c>
      <c r="F184" s="33" t="n">
        <v>600</v>
      </c>
      <c r="G184" s="33" t="n">
        <f aca="false">E184*F184</f>
        <v>35700</v>
      </c>
      <c r="H184" s="34" t="n">
        <f aca="false">+F184/$K$474</f>
        <v>1.64103698888954E-005</v>
      </c>
      <c r="I184" s="35" t="n">
        <f aca="false">+G184/$K$474</f>
        <v>0.000976417008389278</v>
      </c>
      <c r="J184" s="119"/>
      <c r="K184" s="120"/>
      <c r="L184" s="48"/>
      <c r="Q184" s="49"/>
    </row>
    <row r="185" customFormat="false" ht="21" hidden="false" customHeight="false" outlineLevel="0" collapsed="false">
      <c r="B185" s="67" t="s">
        <v>338</v>
      </c>
      <c r="C185" s="68" t="s">
        <v>339</v>
      </c>
      <c r="D185" s="67" t="s">
        <v>39</v>
      </c>
      <c r="E185" s="33" t="n">
        <v>65.7</v>
      </c>
      <c r="F185" s="33" t="n">
        <v>1000</v>
      </c>
      <c r="G185" s="33" t="n">
        <f aca="false">E185*F185</f>
        <v>65700</v>
      </c>
      <c r="H185" s="34" t="n">
        <f aca="false">+F185/$K$474</f>
        <v>2.73506164814924E-005</v>
      </c>
      <c r="I185" s="35" t="n">
        <f aca="false">+G185/$K$474</f>
        <v>0.00179693550283405</v>
      </c>
      <c r="J185" s="119"/>
      <c r="K185" s="120"/>
      <c r="L185" s="48"/>
      <c r="Q185" s="49"/>
    </row>
    <row r="186" customFormat="false" ht="21" hidden="false" customHeight="false" outlineLevel="0" collapsed="false">
      <c r="B186" s="67" t="s">
        <v>340</v>
      </c>
      <c r="C186" s="68" t="s">
        <v>341</v>
      </c>
      <c r="D186" s="67" t="s">
        <v>96</v>
      </c>
      <c r="E186" s="33" t="n">
        <v>36.3</v>
      </c>
      <c r="F186" s="33" t="n">
        <v>700</v>
      </c>
      <c r="G186" s="33" t="n">
        <f aca="false">E186*F186</f>
        <v>25410</v>
      </c>
      <c r="H186" s="34" t="n">
        <f aca="false">+F186/$K$474</f>
        <v>1.91454315370447E-005</v>
      </c>
      <c r="I186" s="35" t="n">
        <f aca="false">+G186/$K$474</f>
        <v>0.000694979164794721</v>
      </c>
      <c r="J186" s="119"/>
      <c r="K186" s="120"/>
      <c r="L186" s="48"/>
      <c r="Q186" s="49"/>
    </row>
    <row r="187" customFormat="false" ht="18" hidden="false" customHeight="false" outlineLevel="0" collapsed="false">
      <c r="B187" s="130" t="s">
        <v>342</v>
      </c>
      <c r="C187" s="40" t="s">
        <v>343</v>
      </c>
      <c r="D187" s="41"/>
      <c r="E187" s="104"/>
      <c r="F187" s="43"/>
      <c r="G187" s="44" t="n">
        <f aca="false">SUM(G188:G193)</f>
        <v>909700</v>
      </c>
      <c r="H187" s="45"/>
      <c r="I187" s="45"/>
      <c r="J187" s="43"/>
      <c r="K187" s="43"/>
      <c r="L187" s="48"/>
      <c r="Q187" s="49"/>
    </row>
    <row r="188" customFormat="false" ht="21" hidden="false" customHeight="false" outlineLevel="0" collapsed="false">
      <c r="B188" s="67" t="s">
        <v>344</v>
      </c>
      <c r="C188" s="68" t="s">
        <v>345</v>
      </c>
      <c r="D188" s="67" t="s">
        <v>96</v>
      </c>
      <c r="E188" s="33" t="n">
        <v>50</v>
      </c>
      <c r="F188" s="33" t="n">
        <v>350</v>
      </c>
      <c r="G188" s="33" t="n">
        <f aca="false">E188*F188</f>
        <v>17500</v>
      </c>
      <c r="H188" s="34" t="n">
        <f aca="false">+F188/$K$474</f>
        <v>9.57271576852233E-006</v>
      </c>
      <c r="I188" s="35" t="n">
        <f aca="false">+G188/$K$474</f>
        <v>0.000478635788426117</v>
      </c>
      <c r="J188" s="119"/>
      <c r="K188" s="120"/>
      <c r="L188" s="48"/>
      <c r="Q188" s="49"/>
    </row>
    <row r="189" customFormat="false" ht="21" hidden="false" customHeight="false" outlineLevel="0" collapsed="false">
      <c r="B189" s="67" t="s">
        <v>346</v>
      </c>
      <c r="C189" s="68" t="s">
        <v>347</v>
      </c>
      <c r="D189" s="67" t="s">
        <v>39</v>
      </c>
      <c r="E189" s="33" t="n">
        <v>56</v>
      </c>
      <c r="F189" s="33" t="n">
        <v>1000</v>
      </c>
      <c r="G189" s="33" t="n">
        <f aca="false">E189*F189</f>
        <v>56000</v>
      </c>
      <c r="H189" s="34" t="n">
        <f aca="false">+F189/$K$474</f>
        <v>2.73506164814924E-005</v>
      </c>
      <c r="I189" s="35" t="n">
        <f aca="false">+G189/$K$474</f>
        <v>0.00153163452296357</v>
      </c>
      <c r="J189" s="119"/>
      <c r="K189" s="120"/>
      <c r="L189" s="48"/>
      <c r="Q189" s="49"/>
    </row>
    <row r="190" customFormat="false" ht="21" hidden="false" customHeight="false" outlineLevel="0" collapsed="false">
      <c r="B190" s="67" t="s">
        <v>348</v>
      </c>
      <c r="C190" s="32" t="s">
        <v>349</v>
      </c>
      <c r="D190" s="67"/>
      <c r="E190" s="33"/>
      <c r="F190" s="33"/>
      <c r="G190" s="33"/>
      <c r="H190" s="34"/>
      <c r="I190" s="35"/>
      <c r="J190" s="119"/>
      <c r="K190" s="120"/>
      <c r="L190" s="46"/>
      <c r="Q190" s="49"/>
    </row>
    <row r="191" customFormat="false" ht="21" hidden="false" customHeight="false" outlineLevel="0" collapsed="false">
      <c r="B191" s="67" t="s">
        <v>350</v>
      </c>
      <c r="C191" s="32" t="s">
        <v>351</v>
      </c>
      <c r="D191" s="67" t="s">
        <v>96</v>
      </c>
      <c r="E191" s="33" t="n">
        <v>192</v>
      </c>
      <c r="F191" s="33" t="n">
        <v>3800</v>
      </c>
      <c r="G191" s="33" t="n">
        <f aca="false">E191*F191</f>
        <v>729600</v>
      </c>
      <c r="H191" s="34" t="n">
        <f aca="false">+F191/$K$474</f>
        <v>0.000103932342629671</v>
      </c>
      <c r="I191" s="35" t="n">
        <f aca="false">+G191/$K$474</f>
        <v>0.0199550097848968</v>
      </c>
      <c r="J191" s="119"/>
      <c r="K191" s="120"/>
      <c r="L191" s="46"/>
      <c r="Q191" s="49"/>
    </row>
    <row r="192" customFormat="false" ht="21" hidden="false" customHeight="false" outlineLevel="0" collapsed="false">
      <c r="B192" s="67" t="s">
        <v>352</v>
      </c>
      <c r="C192" s="32" t="s">
        <v>353</v>
      </c>
      <c r="D192" s="67" t="s">
        <v>96</v>
      </c>
      <c r="E192" s="33" t="n">
        <v>55</v>
      </c>
      <c r="F192" s="33" t="n">
        <v>1300</v>
      </c>
      <c r="G192" s="33" t="n">
        <f aca="false">E192*F192</f>
        <v>71500</v>
      </c>
      <c r="H192" s="34" t="n">
        <f aca="false">+F192/$K$474</f>
        <v>3.55558014259401E-005</v>
      </c>
      <c r="I192" s="35" t="n">
        <f aca="false">+G192/$K$474</f>
        <v>0.0019555690784267</v>
      </c>
      <c r="J192" s="119"/>
      <c r="K192" s="120"/>
      <c r="L192" s="46"/>
      <c r="Q192" s="49"/>
    </row>
    <row r="193" customFormat="false" ht="21" hidden="false" customHeight="false" outlineLevel="0" collapsed="false">
      <c r="B193" s="67" t="s">
        <v>354</v>
      </c>
      <c r="C193" s="68" t="s">
        <v>355</v>
      </c>
      <c r="D193" s="67" t="s">
        <v>39</v>
      </c>
      <c r="E193" s="33" t="n">
        <v>39</v>
      </c>
      <c r="F193" s="33" t="n">
        <v>900</v>
      </c>
      <c r="G193" s="33" t="n">
        <f aca="false">E193*F193</f>
        <v>35100</v>
      </c>
      <c r="H193" s="34" t="n">
        <f aca="false">+F193/$K$474</f>
        <v>2.46155548333431E-005</v>
      </c>
      <c r="I193" s="35" t="n">
        <f aca="false">+G193/$K$474</f>
        <v>0.000960006638500382</v>
      </c>
      <c r="J193" s="119"/>
      <c r="K193" s="120"/>
      <c r="L193" s="49"/>
      <c r="Q193" s="46"/>
    </row>
    <row r="194" customFormat="false" ht="18" hidden="false" customHeight="false" outlineLevel="0" collapsed="false">
      <c r="B194" s="130" t="s">
        <v>356</v>
      </c>
      <c r="C194" s="40" t="s">
        <v>357</v>
      </c>
      <c r="D194" s="41"/>
      <c r="E194" s="104"/>
      <c r="F194" s="43"/>
      <c r="G194" s="44" t="n">
        <f aca="false">SUM(G195:G196)</f>
        <v>45000</v>
      </c>
      <c r="H194" s="45"/>
      <c r="I194" s="45"/>
      <c r="J194" s="43"/>
      <c r="K194" s="43"/>
      <c r="L194" s="48"/>
      <c r="Q194" s="48"/>
    </row>
    <row r="195" customFormat="false" ht="18" hidden="false" customHeight="false" outlineLevel="0" collapsed="false">
      <c r="B195" s="67" t="s">
        <v>358</v>
      </c>
      <c r="C195" s="32" t="s">
        <v>359</v>
      </c>
      <c r="D195" s="67" t="s">
        <v>224</v>
      </c>
      <c r="E195" s="33" t="n">
        <v>1</v>
      </c>
      <c r="F195" s="33" t="n">
        <v>15000</v>
      </c>
      <c r="G195" s="33" t="n">
        <f aca="false">E195*F195</f>
        <v>15000</v>
      </c>
      <c r="H195" s="34" t="n">
        <f aca="false">+F195/$K$474</f>
        <v>0.000410259247222386</v>
      </c>
      <c r="I195" s="35" t="n">
        <f aca="false">+G195/$K$474</f>
        <v>0.000410259247222386</v>
      </c>
      <c r="J195" s="47"/>
      <c r="K195" s="47"/>
      <c r="L195" s="48"/>
      <c r="Q195" s="48"/>
    </row>
    <row r="196" customFormat="false" ht="18.6" hidden="false" customHeight="false" outlineLevel="0" collapsed="false">
      <c r="B196" s="70"/>
      <c r="C196" s="71" t="s">
        <v>360</v>
      </c>
      <c r="D196" s="70" t="s">
        <v>361</v>
      </c>
      <c r="E196" s="52" t="n">
        <v>1</v>
      </c>
      <c r="F196" s="52" t="n">
        <v>30000</v>
      </c>
      <c r="G196" s="52" t="n">
        <f aca="false">E196*F196</f>
        <v>30000</v>
      </c>
      <c r="H196" s="72" t="n">
        <f aca="false">+F196/$K$474</f>
        <v>0.000820518494444771</v>
      </c>
      <c r="I196" s="73" t="n">
        <f aca="false">+G196/$K$474</f>
        <v>0.000820518494444771</v>
      </c>
      <c r="J196" s="74"/>
      <c r="K196" s="74"/>
      <c r="L196" s="48"/>
      <c r="Q196" s="48"/>
    </row>
    <row r="197" customFormat="false" ht="18.6" hidden="false" customHeight="false" outlineLevel="0" collapsed="false">
      <c r="B197" s="15" t="s">
        <v>362</v>
      </c>
      <c r="C197" s="16" t="s">
        <v>363</v>
      </c>
      <c r="D197" s="106"/>
      <c r="E197" s="18"/>
      <c r="F197" s="19"/>
      <c r="G197" s="86"/>
      <c r="H197" s="59"/>
      <c r="I197" s="59"/>
      <c r="J197" s="21" t="n">
        <f aca="false">K197/K474</f>
        <v>0.0128055586366347</v>
      </c>
      <c r="K197" s="87" t="n">
        <f aca="false">SUM(G198:G209)</f>
        <v>468200</v>
      </c>
      <c r="L197" s="48"/>
      <c r="Q197" s="48"/>
    </row>
    <row r="198" customFormat="false" ht="18" hidden="false" customHeight="false" outlineLevel="0" collapsed="false">
      <c r="B198" s="147" t="n">
        <v>11.1</v>
      </c>
      <c r="C198" s="148" t="s">
        <v>364</v>
      </c>
      <c r="D198" s="149"/>
      <c r="E198" s="63"/>
      <c r="F198" s="63"/>
      <c r="G198" s="63"/>
      <c r="H198" s="150"/>
      <c r="I198" s="151"/>
      <c r="J198" s="152"/>
      <c r="K198" s="152"/>
      <c r="L198" s="48"/>
      <c r="Q198" s="48"/>
    </row>
    <row r="199" customFormat="false" ht="18" hidden="false" customHeight="false" outlineLevel="0" collapsed="false">
      <c r="B199" s="31" t="s">
        <v>365</v>
      </c>
      <c r="C199" s="32" t="s">
        <v>366</v>
      </c>
      <c r="D199" s="67" t="s">
        <v>29</v>
      </c>
      <c r="E199" s="33" t="n">
        <v>1</v>
      </c>
      <c r="F199" s="33" t="n">
        <v>33500</v>
      </c>
      <c r="G199" s="33" t="n">
        <f aca="false">E199*F199</f>
        <v>33500</v>
      </c>
      <c r="H199" s="34" t="n">
        <f aca="false">+F199/$K$474</f>
        <v>0.000916245652129994</v>
      </c>
      <c r="I199" s="35" t="n">
        <f aca="false">+G199/$K$474</f>
        <v>0.000916245652129994</v>
      </c>
      <c r="J199" s="47"/>
      <c r="K199" s="47"/>
      <c r="L199" s="48"/>
      <c r="Q199" s="48"/>
    </row>
    <row r="200" customFormat="false" ht="18" hidden="false" customHeight="false" outlineLevel="0" collapsed="false">
      <c r="B200" s="31" t="s">
        <v>367</v>
      </c>
      <c r="C200" s="32" t="s">
        <v>368</v>
      </c>
      <c r="D200" s="67" t="s">
        <v>29</v>
      </c>
      <c r="E200" s="33" t="n">
        <v>1</v>
      </c>
      <c r="F200" s="33" t="n">
        <v>36000</v>
      </c>
      <c r="G200" s="33" t="n">
        <f aca="false">E200*F200</f>
        <v>36000</v>
      </c>
      <c r="H200" s="34" t="n">
        <f aca="false">+F200/$K$474</f>
        <v>0.000984622193333725</v>
      </c>
      <c r="I200" s="35" t="n">
        <f aca="false">+G200/$K$474</f>
        <v>0.000984622193333725</v>
      </c>
      <c r="J200" s="47"/>
      <c r="K200" s="47"/>
      <c r="L200" s="48"/>
      <c r="Q200" s="48"/>
    </row>
    <row r="201" customFormat="false" ht="18" hidden="false" customHeight="false" outlineLevel="0" collapsed="false">
      <c r="B201" s="31" t="s">
        <v>369</v>
      </c>
      <c r="C201" s="32" t="s">
        <v>370</v>
      </c>
      <c r="D201" s="67" t="s">
        <v>29</v>
      </c>
      <c r="E201" s="33" t="n">
        <v>1</v>
      </c>
      <c r="F201" s="33" t="n">
        <v>36500</v>
      </c>
      <c r="G201" s="33" t="n">
        <f aca="false">E201*F201</f>
        <v>36500</v>
      </c>
      <c r="H201" s="34" t="n">
        <f aca="false">+F201/$K$474</f>
        <v>0.000998297501574472</v>
      </c>
      <c r="I201" s="35" t="n">
        <f aca="false">+G201/$K$474</f>
        <v>0.000998297501574472</v>
      </c>
      <c r="J201" s="47"/>
      <c r="K201" s="47"/>
      <c r="L201" s="48"/>
      <c r="Q201" s="48"/>
    </row>
    <row r="202" customFormat="false" ht="18" hidden="false" customHeight="false" outlineLevel="0" collapsed="false">
      <c r="B202" s="31" t="n">
        <v>11.3</v>
      </c>
      <c r="C202" s="32" t="s">
        <v>371</v>
      </c>
      <c r="D202" s="67"/>
      <c r="E202" s="33"/>
      <c r="F202" s="33"/>
      <c r="G202" s="33"/>
      <c r="H202" s="34"/>
      <c r="I202" s="35"/>
      <c r="J202" s="47"/>
      <c r="K202" s="47"/>
      <c r="L202" s="48"/>
      <c r="Q202" s="48"/>
    </row>
    <row r="203" customFormat="false" ht="18" hidden="false" customHeight="false" outlineLevel="0" collapsed="false">
      <c r="B203" s="31" t="s">
        <v>372</v>
      </c>
      <c r="C203" s="32" t="s">
        <v>373</v>
      </c>
      <c r="D203" s="67" t="s">
        <v>29</v>
      </c>
      <c r="E203" s="33" t="n">
        <v>1</v>
      </c>
      <c r="F203" s="33" t="n">
        <v>25200</v>
      </c>
      <c r="G203" s="33" t="n">
        <f aca="false">E203*F203</f>
        <v>25200</v>
      </c>
      <c r="H203" s="34" t="n">
        <f aca="false">+F203/$K$474</f>
        <v>0.000689235535333608</v>
      </c>
      <c r="I203" s="35" t="n">
        <f aca="false">+G203/$K$474</f>
        <v>0.000689235535333608</v>
      </c>
      <c r="J203" s="47"/>
      <c r="K203" s="47"/>
      <c r="L203" s="48"/>
      <c r="Q203" s="48"/>
    </row>
    <row r="204" customFormat="false" ht="18" hidden="false" customHeight="false" outlineLevel="0" collapsed="false">
      <c r="B204" s="31" t="s">
        <v>374</v>
      </c>
      <c r="C204" s="32" t="s">
        <v>375</v>
      </c>
      <c r="D204" s="67" t="s">
        <v>29</v>
      </c>
      <c r="E204" s="33" t="n">
        <v>1</v>
      </c>
      <c r="F204" s="33" t="n">
        <v>34000</v>
      </c>
      <c r="G204" s="33" t="n">
        <f aca="false">E204*F204</f>
        <v>34000</v>
      </c>
      <c r="H204" s="34" t="n">
        <f aca="false">+F204/$K$474</f>
        <v>0.000929920960370741</v>
      </c>
      <c r="I204" s="35" t="n">
        <f aca="false">+G204/$K$474</f>
        <v>0.000929920960370741</v>
      </c>
      <c r="J204" s="47"/>
      <c r="K204" s="47"/>
      <c r="L204" s="48"/>
      <c r="Q204" s="48"/>
    </row>
    <row r="205" customFormat="false" ht="18" hidden="false" customHeight="false" outlineLevel="0" collapsed="false">
      <c r="B205" s="31" t="s">
        <v>376</v>
      </c>
      <c r="C205" s="32" t="s">
        <v>377</v>
      </c>
      <c r="D205" s="67" t="s">
        <v>29</v>
      </c>
      <c r="E205" s="33" t="n">
        <v>1</v>
      </c>
      <c r="F205" s="33" t="n">
        <v>80000</v>
      </c>
      <c r="G205" s="33" t="n">
        <f aca="false">E205*F205</f>
        <v>80000</v>
      </c>
      <c r="H205" s="34" t="n">
        <f aca="false">+F205/$K$474</f>
        <v>0.00218804931851939</v>
      </c>
      <c r="I205" s="35" t="n">
        <f aca="false">+G205/$K$474</f>
        <v>0.00218804931851939</v>
      </c>
      <c r="J205" s="47"/>
      <c r="K205" s="47"/>
      <c r="L205" s="48"/>
      <c r="Q205" s="48"/>
    </row>
    <row r="206" customFormat="false" ht="18" hidden="false" customHeight="false" outlineLevel="0" collapsed="false">
      <c r="B206" s="98" t="n">
        <v>11.4</v>
      </c>
      <c r="C206" s="99" t="s">
        <v>378</v>
      </c>
      <c r="D206" s="100"/>
      <c r="E206" s="33"/>
      <c r="F206" s="33"/>
      <c r="G206" s="33"/>
      <c r="H206" s="101"/>
      <c r="I206" s="102"/>
      <c r="J206" s="103"/>
      <c r="K206" s="103"/>
      <c r="L206" s="48"/>
      <c r="Q206" s="48"/>
    </row>
    <row r="207" customFormat="false" ht="18" hidden="false" customHeight="false" outlineLevel="0" collapsed="false">
      <c r="B207" s="31" t="s">
        <v>379</v>
      </c>
      <c r="C207" s="32" t="s">
        <v>380</v>
      </c>
      <c r="D207" s="67" t="s">
        <v>29</v>
      </c>
      <c r="E207" s="33" t="n">
        <v>1</v>
      </c>
      <c r="F207" s="33" t="n">
        <v>50000</v>
      </c>
      <c r="G207" s="33" t="n">
        <f aca="false">E207*F207</f>
        <v>50000</v>
      </c>
      <c r="H207" s="34" t="n">
        <f aca="false">+F207/$K$474</f>
        <v>0.00136753082407462</v>
      </c>
      <c r="I207" s="35" t="n">
        <f aca="false">+G207/$K$474</f>
        <v>0.00136753082407462</v>
      </c>
      <c r="J207" s="47"/>
      <c r="K207" s="47"/>
      <c r="L207" s="48"/>
      <c r="Q207" s="48"/>
    </row>
    <row r="208" customFormat="false" ht="18" hidden="false" customHeight="false" outlineLevel="0" collapsed="false">
      <c r="B208" s="31" t="s">
        <v>381</v>
      </c>
      <c r="C208" s="32" t="s">
        <v>382</v>
      </c>
      <c r="D208" s="67" t="s">
        <v>29</v>
      </c>
      <c r="E208" s="33" t="n">
        <v>1</v>
      </c>
      <c r="F208" s="33" t="n">
        <v>23000</v>
      </c>
      <c r="G208" s="33" t="n">
        <f aca="false">E208*F208</f>
        <v>23000</v>
      </c>
      <c r="H208" s="34" t="n">
        <f aca="false">+F208/$K$474</f>
        <v>0.000629064179074325</v>
      </c>
      <c r="I208" s="35" t="n">
        <f aca="false">+G208/$K$474</f>
        <v>0.000629064179074325</v>
      </c>
      <c r="J208" s="47"/>
      <c r="K208" s="47"/>
      <c r="L208" s="48"/>
      <c r="Q208" s="48"/>
    </row>
    <row r="209" customFormat="false" ht="18.6" hidden="false" customHeight="false" outlineLevel="0" collapsed="false">
      <c r="B209" s="82" t="n">
        <v>11.12</v>
      </c>
      <c r="C209" s="71" t="s">
        <v>383</v>
      </c>
      <c r="D209" s="70" t="s">
        <v>224</v>
      </c>
      <c r="E209" s="52" t="n">
        <v>1</v>
      </c>
      <c r="F209" s="52" t="n">
        <v>150000</v>
      </c>
      <c r="G209" s="52" t="n">
        <f aca="false">E209*F209</f>
        <v>150000</v>
      </c>
      <c r="H209" s="72" t="n">
        <f aca="false">+F209/$K$474</f>
        <v>0.00410259247222386</v>
      </c>
      <c r="I209" s="73" t="n">
        <f aca="false">+G209/$K$474</f>
        <v>0.00410259247222386</v>
      </c>
      <c r="J209" s="74"/>
      <c r="K209" s="74"/>
      <c r="L209" s="48"/>
      <c r="Q209" s="48"/>
    </row>
    <row r="210" customFormat="false" ht="18.6" hidden="false" customHeight="false" outlineLevel="0" collapsed="false">
      <c r="B210" s="15" t="s">
        <v>384</v>
      </c>
      <c r="C210" s="16" t="s">
        <v>385</v>
      </c>
      <c r="D210" s="106"/>
      <c r="E210" s="18"/>
      <c r="F210" s="19"/>
      <c r="G210" s="86"/>
      <c r="H210" s="59"/>
      <c r="I210" s="59"/>
      <c r="J210" s="21" t="n">
        <f aca="false">K210/K474</f>
        <v>0.0396884795762936</v>
      </c>
      <c r="K210" s="87" t="n">
        <f aca="false">SUM(G211:G230)</f>
        <v>1451100</v>
      </c>
      <c r="L210" s="48"/>
      <c r="Q210" s="48"/>
    </row>
    <row r="211" customFormat="false" ht="18" hidden="false" customHeight="false" outlineLevel="0" collapsed="false">
      <c r="B211" s="147" t="n">
        <v>12.1</v>
      </c>
      <c r="C211" s="148" t="s">
        <v>386</v>
      </c>
      <c r="D211" s="149"/>
      <c r="E211" s="63"/>
      <c r="F211" s="63"/>
      <c r="G211" s="63"/>
      <c r="H211" s="150"/>
      <c r="I211" s="151"/>
      <c r="J211" s="152"/>
      <c r="K211" s="152"/>
      <c r="L211" s="48"/>
      <c r="Q211" s="48"/>
    </row>
    <row r="212" customFormat="false" ht="18" hidden="false" customHeight="false" outlineLevel="0" collapsed="false">
      <c r="B212" s="31" t="s">
        <v>387</v>
      </c>
      <c r="C212" s="32" t="s">
        <v>388</v>
      </c>
      <c r="D212" s="67" t="s">
        <v>29</v>
      </c>
      <c r="E212" s="33" t="n">
        <v>1</v>
      </c>
      <c r="F212" s="33" t="n">
        <v>33500</v>
      </c>
      <c r="G212" s="33" t="n">
        <f aca="false">E212*F212</f>
        <v>33500</v>
      </c>
      <c r="H212" s="34" t="n">
        <f aca="false">+F212/$K$474</f>
        <v>0.000916245652129995</v>
      </c>
      <c r="I212" s="35" t="n">
        <f aca="false">+G212/$K$474</f>
        <v>0.000916245652129995</v>
      </c>
      <c r="J212" s="47"/>
      <c r="K212" s="47"/>
      <c r="L212" s="48"/>
      <c r="Q212" s="48"/>
    </row>
    <row r="213" customFormat="false" ht="18" hidden="false" customHeight="false" outlineLevel="0" collapsed="false">
      <c r="B213" s="31" t="n">
        <v>12.2</v>
      </c>
      <c r="C213" s="32" t="s">
        <v>389</v>
      </c>
      <c r="D213" s="67"/>
      <c r="E213" s="33"/>
      <c r="F213" s="33"/>
      <c r="G213" s="33"/>
      <c r="H213" s="34"/>
      <c r="I213" s="35"/>
      <c r="J213" s="47"/>
      <c r="K213" s="47"/>
      <c r="L213" s="48"/>
      <c r="Q213" s="48"/>
    </row>
    <row r="214" customFormat="false" ht="18" hidden="false" customHeight="false" outlineLevel="0" collapsed="false">
      <c r="B214" s="31" t="s">
        <v>390</v>
      </c>
      <c r="C214" s="32" t="s">
        <v>391</v>
      </c>
      <c r="D214" s="67" t="s">
        <v>29</v>
      </c>
      <c r="E214" s="33" t="n">
        <v>1</v>
      </c>
      <c r="F214" s="33" t="n">
        <v>87600</v>
      </c>
      <c r="G214" s="33" t="n">
        <f aca="false">E214*F214</f>
        <v>87600</v>
      </c>
      <c r="H214" s="34" t="n">
        <f aca="false">+F214/$K$474</f>
        <v>0.00239591400377873</v>
      </c>
      <c r="I214" s="35" t="n">
        <f aca="false">+G214/$K$474</f>
        <v>0.00239591400377873</v>
      </c>
      <c r="J214" s="47"/>
      <c r="K214" s="47"/>
      <c r="L214" s="48"/>
      <c r="Q214" s="48"/>
    </row>
    <row r="215" customFormat="false" ht="18" hidden="false" customHeight="false" outlineLevel="0" collapsed="false">
      <c r="B215" s="31" t="s">
        <v>392</v>
      </c>
      <c r="C215" s="32" t="s">
        <v>393</v>
      </c>
      <c r="D215" s="67" t="s">
        <v>29</v>
      </c>
      <c r="E215" s="33" t="n">
        <v>2</v>
      </c>
      <c r="F215" s="33" t="n">
        <v>57300</v>
      </c>
      <c r="G215" s="33" t="n">
        <f aca="false">E215*F215</f>
        <v>114600</v>
      </c>
      <c r="H215" s="34" t="n">
        <f aca="false">+F215/$K$474</f>
        <v>0.00156719032438951</v>
      </c>
      <c r="I215" s="35" t="n">
        <f aca="false">+G215/$K$474</f>
        <v>0.00313438064877903</v>
      </c>
      <c r="J215" s="47"/>
      <c r="K215" s="47"/>
      <c r="L215" s="48"/>
      <c r="Q215" s="48"/>
    </row>
    <row r="216" customFormat="false" ht="18" hidden="false" customHeight="false" outlineLevel="0" collapsed="false">
      <c r="B216" s="31" t="s">
        <v>394</v>
      </c>
      <c r="C216" s="32" t="s">
        <v>395</v>
      </c>
      <c r="D216" s="67" t="s">
        <v>29</v>
      </c>
      <c r="E216" s="33" t="n">
        <v>1</v>
      </c>
      <c r="F216" s="33" t="n">
        <v>15200</v>
      </c>
      <c r="G216" s="33" t="n">
        <f aca="false">E216*F216</f>
        <v>15200</v>
      </c>
      <c r="H216" s="34" t="n">
        <f aca="false">+F216/$K$474</f>
        <v>0.000415729370518684</v>
      </c>
      <c r="I216" s="35" t="n">
        <f aca="false">+G216/$K$474</f>
        <v>0.000415729370518684</v>
      </c>
      <c r="J216" s="47"/>
      <c r="K216" s="47"/>
      <c r="L216" s="48"/>
      <c r="Q216" s="48"/>
    </row>
    <row r="217" customFormat="false" ht="18" hidden="false" customHeight="false" outlineLevel="0" collapsed="false">
      <c r="B217" s="31" t="s">
        <v>396</v>
      </c>
      <c r="C217" s="32" t="s">
        <v>397</v>
      </c>
      <c r="D217" s="67" t="s">
        <v>29</v>
      </c>
      <c r="E217" s="33" t="n">
        <v>1</v>
      </c>
      <c r="F217" s="33" t="n">
        <v>32200</v>
      </c>
      <c r="G217" s="33" t="n">
        <f aca="false">E217*F217</f>
        <v>32200</v>
      </c>
      <c r="H217" s="34" t="n">
        <f aca="false">+F217/$K$474</f>
        <v>0.000880689850704054</v>
      </c>
      <c r="I217" s="35" t="n">
        <f aca="false">+G217/$K$474</f>
        <v>0.000880689850704054</v>
      </c>
      <c r="J217" s="47"/>
      <c r="K217" s="47"/>
      <c r="L217" s="48"/>
      <c r="Q217" s="48"/>
    </row>
    <row r="218" customFormat="false" ht="18" hidden="false" customHeight="false" outlineLevel="0" collapsed="false">
      <c r="B218" s="31" t="s">
        <v>398</v>
      </c>
      <c r="C218" s="32" t="s">
        <v>399</v>
      </c>
      <c r="D218" s="67" t="s">
        <v>29</v>
      </c>
      <c r="E218" s="33" t="n">
        <v>2</v>
      </c>
      <c r="F218" s="33" t="n">
        <v>48900</v>
      </c>
      <c r="G218" s="33" t="n">
        <f aca="false">E218*F218</f>
        <v>97800</v>
      </c>
      <c r="H218" s="34" t="n">
        <f aca="false">+F218/$K$474</f>
        <v>0.00133744514594498</v>
      </c>
      <c r="I218" s="35" t="n">
        <f aca="false">+G218/$K$474</f>
        <v>0.00267489029188995</v>
      </c>
      <c r="J218" s="47"/>
      <c r="K218" s="47"/>
      <c r="L218" s="48"/>
      <c r="Q218" s="48"/>
    </row>
    <row r="219" customFormat="false" ht="18" hidden="false" customHeight="false" outlineLevel="0" collapsed="false">
      <c r="B219" s="31" t="s">
        <v>400</v>
      </c>
      <c r="C219" s="32" t="s">
        <v>401</v>
      </c>
      <c r="D219" s="67" t="s">
        <v>29</v>
      </c>
      <c r="E219" s="33" t="n">
        <v>2</v>
      </c>
      <c r="F219" s="33" t="n">
        <v>42500</v>
      </c>
      <c r="G219" s="33" t="n">
        <f aca="false">E219*F219</f>
        <v>85000</v>
      </c>
      <c r="H219" s="34" t="n">
        <f aca="false">+F219/$K$474</f>
        <v>0.00116240120046343</v>
      </c>
      <c r="I219" s="35" t="n">
        <f aca="false">+G219/$K$474</f>
        <v>0.00232480240092685</v>
      </c>
      <c r="J219" s="47"/>
      <c r="K219" s="47"/>
      <c r="L219" s="48"/>
      <c r="Q219" s="48"/>
    </row>
    <row r="220" customFormat="false" ht="18" hidden="false" customHeight="false" outlineLevel="0" collapsed="false">
      <c r="B220" s="31" t="s">
        <v>402</v>
      </c>
      <c r="C220" s="32" t="s">
        <v>403</v>
      </c>
      <c r="D220" s="67" t="s">
        <v>29</v>
      </c>
      <c r="E220" s="33" t="n">
        <v>1</v>
      </c>
      <c r="F220" s="33" t="n">
        <v>67500</v>
      </c>
      <c r="G220" s="33" t="n">
        <f aca="false">E220*F220</f>
        <v>67500</v>
      </c>
      <c r="H220" s="34" t="n">
        <f aca="false">+F220/$K$474</f>
        <v>0.00184616661250074</v>
      </c>
      <c r="I220" s="35" t="n">
        <f aca="false">+G220/$K$474</f>
        <v>0.00184616661250074</v>
      </c>
      <c r="J220" s="47"/>
      <c r="K220" s="47"/>
      <c r="L220" s="48"/>
      <c r="Q220" s="48"/>
    </row>
    <row r="221" customFormat="false" ht="18" hidden="false" customHeight="false" outlineLevel="0" collapsed="false">
      <c r="B221" s="31" t="s">
        <v>404</v>
      </c>
      <c r="C221" s="32" t="s">
        <v>405</v>
      </c>
      <c r="D221" s="67" t="s">
        <v>29</v>
      </c>
      <c r="E221" s="33" t="n">
        <v>1</v>
      </c>
      <c r="F221" s="33" t="n">
        <v>74800</v>
      </c>
      <c r="G221" s="33" t="n">
        <f aca="false">E221*F221</f>
        <v>74800</v>
      </c>
      <c r="H221" s="34" t="n">
        <f aca="false">+F221/$K$474</f>
        <v>0.00204582611281563</v>
      </c>
      <c r="I221" s="35" t="n">
        <f aca="false">+G221/$K$474</f>
        <v>0.00204582611281563</v>
      </c>
      <c r="J221" s="47"/>
      <c r="K221" s="47"/>
      <c r="L221" s="48"/>
      <c r="Q221" s="48"/>
    </row>
    <row r="222" customFormat="false" ht="18" hidden="false" customHeight="false" outlineLevel="0" collapsed="false">
      <c r="B222" s="31" t="s">
        <v>406</v>
      </c>
      <c r="C222" s="32" t="s">
        <v>407</v>
      </c>
      <c r="D222" s="67" t="s">
        <v>29</v>
      </c>
      <c r="E222" s="33" t="n">
        <v>1</v>
      </c>
      <c r="F222" s="33" t="n">
        <v>70800</v>
      </c>
      <c r="G222" s="33" t="n">
        <f aca="false">E222*F222</f>
        <v>70800</v>
      </c>
      <c r="H222" s="34" t="n">
        <f aca="false">+F222/$K$474</f>
        <v>0.00193642364688966</v>
      </c>
      <c r="I222" s="35" t="n">
        <f aca="false">+G222/$K$474</f>
        <v>0.00193642364688966</v>
      </c>
      <c r="J222" s="47"/>
      <c r="K222" s="47"/>
      <c r="L222" s="48"/>
      <c r="Q222" s="48"/>
    </row>
    <row r="223" customFormat="false" ht="18" hidden="false" customHeight="false" outlineLevel="0" collapsed="false">
      <c r="B223" s="31" t="s">
        <v>408</v>
      </c>
      <c r="C223" s="32" t="s">
        <v>409</v>
      </c>
      <c r="D223" s="67" t="s">
        <v>29</v>
      </c>
      <c r="E223" s="33" t="n">
        <v>2</v>
      </c>
      <c r="F223" s="33" t="n">
        <v>70000</v>
      </c>
      <c r="G223" s="33" t="n">
        <f aca="false">E223*F223</f>
        <v>140000</v>
      </c>
      <c r="H223" s="34" t="n">
        <f aca="false">+F223/$K$474</f>
        <v>0.00191454315370447</v>
      </c>
      <c r="I223" s="35" t="n">
        <f aca="false">+G223/$K$474</f>
        <v>0.00382908630740893</v>
      </c>
      <c r="J223" s="47"/>
      <c r="K223" s="47"/>
      <c r="L223" s="48"/>
      <c r="Q223" s="48"/>
    </row>
    <row r="224" customFormat="false" ht="18" hidden="false" customHeight="false" outlineLevel="0" collapsed="false">
      <c r="B224" s="31" t="s">
        <v>410</v>
      </c>
      <c r="C224" s="32" t="s">
        <v>411</v>
      </c>
      <c r="D224" s="67" t="s">
        <v>29</v>
      </c>
      <c r="E224" s="33" t="n">
        <v>1</v>
      </c>
      <c r="F224" s="33" t="n">
        <v>62800</v>
      </c>
      <c r="G224" s="33" t="n">
        <f aca="false">E224*F224</f>
        <v>62800</v>
      </c>
      <c r="H224" s="34" t="n">
        <f aca="false">+F224/$K$474</f>
        <v>0.00171761871503772</v>
      </c>
      <c r="I224" s="35" t="n">
        <f aca="false">+G224/$K$474</f>
        <v>0.00171761871503772</v>
      </c>
      <c r="J224" s="47"/>
      <c r="K224" s="47"/>
      <c r="L224" s="48"/>
      <c r="Q224" s="48"/>
    </row>
    <row r="225" customFormat="false" ht="18" hidden="false" customHeight="false" outlineLevel="0" collapsed="false">
      <c r="B225" s="31" t="s">
        <v>412</v>
      </c>
      <c r="C225" s="32" t="s">
        <v>413</v>
      </c>
      <c r="D225" s="67" t="s">
        <v>29</v>
      </c>
      <c r="E225" s="33" t="n">
        <v>1</v>
      </c>
      <c r="F225" s="33" t="n">
        <v>159300</v>
      </c>
      <c r="G225" s="33" t="n">
        <f aca="false">E225*F225</f>
        <v>159300</v>
      </c>
      <c r="H225" s="34" t="n">
        <f aca="false">+F225/$K$474</f>
        <v>0.00435695320550174</v>
      </c>
      <c r="I225" s="35" t="n">
        <f aca="false">+G225/$K$474</f>
        <v>0.00435695320550174</v>
      </c>
      <c r="J225" s="47"/>
      <c r="K225" s="47"/>
      <c r="L225" s="48"/>
      <c r="Q225" s="48"/>
    </row>
    <row r="226" customFormat="false" ht="18" hidden="false" customHeight="false" outlineLevel="0" collapsed="false">
      <c r="B226" s="31" t="s">
        <v>414</v>
      </c>
      <c r="C226" s="32" t="s">
        <v>415</v>
      </c>
      <c r="D226" s="67" t="s">
        <v>29</v>
      </c>
      <c r="E226" s="33" t="n">
        <v>3</v>
      </c>
      <c r="F226" s="33" t="n">
        <v>68800</v>
      </c>
      <c r="G226" s="33" t="n">
        <f aca="false">E226*F226</f>
        <v>206400</v>
      </c>
      <c r="H226" s="34" t="n">
        <f aca="false">+F226/$K$474</f>
        <v>0.00188172241392668</v>
      </c>
      <c r="I226" s="35" t="n">
        <f aca="false">+G226/$K$474</f>
        <v>0.00564516724178003</v>
      </c>
      <c r="J226" s="47"/>
      <c r="K226" s="47"/>
      <c r="L226" s="48"/>
      <c r="Q226" s="48"/>
    </row>
    <row r="227" customFormat="false" ht="18" hidden="false" customHeight="false" outlineLevel="0" collapsed="false">
      <c r="B227" s="31" t="s">
        <v>416</v>
      </c>
      <c r="C227" s="32" t="s">
        <v>417</v>
      </c>
      <c r="D227" s="67" t="s">
        <v>29</v>
      </c>
      <c r="E227" s="33" t="n">
        <v>1</v>
      </c>
      <c r="F227" s="33" t="n">
        <v>57600</v>
      </c>
      <c r="G227" s="33" t="n">
        <f aca="false">E227*F227</f>
        <v>57600</v>
      </c>
      <c r="H227" s="34" t="n">
        <f aca="false">+F227/$K$474</f>
        <v>0.00157539550933396</v>
      </c>
      <c r="I227" s="35" t="n">
        <f aca="false">+G227/$K$474</f>
        <v>0.00157539550933396</v>
      </c>
      <c r="J227" s="47"/>
      <c r="K227" s="47"/>
      <c r="L227" s="48"/>
      <c r="Q227" s="48"/>
    </row>
    <row r="228" customFormat="false" ht="18" hidden="false" customHeight="false" outlineLevel="0" collapsed="false">
      <c r="B228" s="31" t="s">
        <v>418</v>
      </c>
      <c r="C228" s="32" t="s">
        <v>419</v>
      </c>
      <c r="D228" s="67" t="s">
        <v>29</v>
      </c>
      <c r="E228" s="33" t="n">
        <v>1</v>
      </c>
      <c r="F228" s="33" t="n">
        <v>44600</v>
      </c>
      <c r="G228" s="33" t="n">
        <f aca="false">E228*F228</f>
        <v>44600</v>
      </c>
      <c r="H228" s="34" t="n">
        <f aca="false">+F228/$K$474</f>
        <v>0.00121983749507456</v>
      </c>
      <c r="I228" s="35" t="n">
        <f aca="false">+G228/$K$474</f>
        <v>0.00121983749507456</v>
      </c>
      <c r="J228" s="47"/>
      <c r="K228" s="47"/>
      <c r="L228" s="48"/>
      <c r="Q228" s="48"/>
    </row>
    <row r="229" customFormat="false" ht="18" hidden="false" customHeight="false" outlineLevel="0" collapsed="false">
      <c r="B229" s="31" t="s">
        <v>420</v>
      </c>
      <c r="C229" s="32" t="s">
        <v>421</v>
      </c>
      <c r="D229" s="67" t="s">
        <v>29</v>
      </c>
      <c r="E229" s="33" t="n">
        <v>1</v>
      </c>
      <c r="F229" s="33" t="n">
        <v>94900</v>
      </c>
      <c r="G229" s="33" t="n">
        <f aca="false">E229*F229</f>
        <v>94900</v>
      </c>
      <c r="H229" s="34" t="n">
        <f aca="false">+F229/$K$474</f>
        <v>0.00259557350409363</v>
      </c>
      <c r="I229" s="35" t="n">
        <f aca="false">+G229/$K$474</f>
        <v>0.00259557350409363</v>
      </c>
      <c r="J229" s="47"/>
      <c r="K229" s="47"/>
      <c r="L229" s="48"/>
      <c r="Q229" s="48"/>
    </row>
    <row r="230" customFormat="false" ht="18.6" hidden="false" customHeight="false" outlineLevel="0" collapsed="false">
      <c r="B230" s="82" t="s">
        <v>422</v>
      </c>
      <c r="C230" s="71" t="s">
        <v>423</v>
      </c>
      <c r="D230" s="70" t="s">
        <v>29</v>
      </c>
      <c r="E230" s="52" t="n">
        <v>1</v>
      </c>
      <c r="F230" s="52" t="n">
        <v>6500</v>
      </c>
      <c r="G230" s="52" t="n">
        <f aca="false">E230*F230</f>
        <v>6500</v>
      </c>
      <c r="H230" s="72" t="n">
        <f aca="false">+F230/$K$474</f>
        <v>0.0001777790071297</v>
      </c>
      <c r="I230" s="73" t="n">
        <f aca="false">+G230/$K$474</f>
        <v>0.0001777790071297</v>
      </c>
      <c r="J230" s="74"/>
      <c r="K230" s="74"/>
      <c r="L230" s="48"/>
      <c r="Q230" s="48"/>
    </row>
    <row r="231" customFormat="false" ht="18" hidden="false" customHeight="false" outlineLevel="0" collapsed="false">
      <c r="B231" s="153" t="s">
        <v>424</v>
      </c>
      <c r="C231" s="154" t="s">
        <v>425</v>
      </c>
      <c r="D231" s="155"/>
      <c r="E231" s="156"/>
      <c r="F231" s="157"/>
      <c r="G231" s="158"/>
      <c r="H231" s="159"/>
      <c r="I231" s="159"/>
      <c r="J231" s="160" t="n">
        <f aca="false">K231/K474</f>
        <v>0.0700832196721761</v>
      </c>
      <c r="K231" s="161" t="n">
        <f aca="false">SUM(G232:G279)</f>
        <v>2562400</v>
      </c>
      <c r="L231" s="48"/>
      <c r="Q231" s="48"/>
    </row>
    <row r="232" customFormat="false" ht="18" hidden="false" customHeight="false" outlineLevel="0" collapsed="false">
      <c r="B232" s="98" t="n">
        <v>13.1</v>
      </c>
      <c r="C232" s="99" t="s">
        <v>426</v>
      </c>
      <c r="D232" s="100"/>
      <c r="E232" s="33"/>
      <c r="F232" s="33"/>
      <c r="G232" s="33"/>
      <c r="H232" s="101"/>
      <c r="I232" s="102"/>
      <c r="J232" s="103"/>
      <c r="K232" s="103"/>
      <c r="L232" s="46"/>
      <c r="Q232" s="46"/>
    </row>
    <row r="233" customFormat="false" ht="18" hidden="false" customHeight="false" outlineLevel="0" collapsed="false">
      <c r="B233" s="98"/>
      <c r="C233" s="99"/>
      <c r="D233" s="100"/>
      <c r="E233" s="33"/>
      <c r="F233" s="33"/>
      <c r="G233" s="33"/>
      <c r="H233" s="101"/>
      <c r="I233" s="102"/>
      <c r="J233" s="103"/>
      <c r="K233" s="103"/>
      <c r="L233" s="46"/>
      <c r="Q233" s="46"/>
    </row>
    <row r="234" customFormat="false" ht="18" hidden="false" customHeight="false" outlineLevel="0" collapsed="false">
      <c r="B234" s="31" t="s">
        <v>427</v>
      </c>
      <c r="C234" s="32" t="s">
        <v>428</v>
      </c>
      <c r="D234" s="67" t="s">
        <v>29</v>
      </c>
      <c r="E234" s="33" t="n">
        <v>2</v>
      </c>
      <c r="F234" s="33" t="n">
        <v>90000</v>
      </c>
      <c r="G234" s="33" t="n">
        <f aca="false">E234*F234</f>
        <v>180000</v>
      </c>
      <c r="H234" s="34" t="n">
        <f aca="false">+F234/$K$474</f>
        <v>0.00246155548333431</v>
      </c>
      <c r="I234" s="35" t="n">
        <f aca="false">+G234/$K$474</f>
        <v>0.00492311096666863</v>
      </c>
      <c r="J234" s="103"/>
      <c r="K234" s="103"/>
      <c r="L234" s="46"/>
      <c r="Q234" s="46"/>
    </row>
    <row r="235" customFormat="false" ht="18" hidden="false" customHeight="false" outlineLevel="0" collapsed="false">
      <c r="A235" s="162"/>
      <c r="B235" s="31" t="s">
        <v>429</v>
      </c>
      <c r="C235" s="32" t="s">
        <v>430</v>
      </c>
      <c r="D235" s="67" t="s">
        <v>29</v>
      </c>
      <c r="E235" s="33" t="n">
        <v>1</v>
      </c>
      <c r="F235" s="33" t="n">
        <v>2400</v>
      </c>
      <c r="G235" s="33" t="n">
        <f aca="false">E235*F235</f>
        <v>2400</v>
      </c>
      <c r="H235" s="34" t="n">
        <f aca="false">+F235/$K$474</f>
        <v>6.56414795555817E-005</v>
      </c>
      <c r="I235" s="35" t="n">
        <f aca="false">+G235/$K$474</f>
        <v>6.56414795555817E-005</v>
      </c>
      <c r="J235" s="103"/>
      <c r="K235" s="103"/>
      <c r="L235" s="46"/>
      <c r="Q235" s="46"/>
    </row>
    <row r="236" customFormat="false" ht="18" hidden="false" customHeight="false" outlineLevel="0" collapsed="false">
      <c r="A236" s="162"/>
      <c r="B236" s="31" t="s">
        <v>431</v>
      </c>
      <c r="C236" s="32" t="s">
        <v>432</v>
      </c>
      <c r="D236" s="67" t="s">
        <v>29</v>
      </c>
      <c r="E236" s="33" t="n">
        <v>1</v>
      </c>
      <c r="F236" s="33" t="n">
        <v>6000</v>
      </c>
      <c r="G236" s="33" t="n">
        <f aca="false">E236*F236</f>
        <v>6000</v>
      </c>
      <c r="H236" s="34" t="n">
        <f aca="false">+F236/$K$474</f>
        <v>0.000164103698888954</v>
      </c>
      <c r="I236" s="35" t="n">
        <f aca="false">+G236/$K$474</f>
        <v>0.000164103698888954</v>
      </c>
      <c r="J236" s="103"/>
      <c r="K236" s="103"/>
      <c r="L236" s="46"/>
      <c r="Q236" s="46"/>
    </row>
    <row r="237" customFormat="false" ht="18" hidden="false" customHeight="false" outlineLevel="0" collapsed="false">
      <c r="A237" s="162"/>
      <c r="B237" s="31" t="s">
        <v>433</v>
      </c>
      <c r="C237" s="32" t="s">
        <v>434</v>
      </c>
      <c r="D237" s="67" t="s">
        <v>29</v>
      </c>
      <c r="E237" s="33" t="n">
        <v>1</v>
      </c>
      <c r="F237" s="33" t="n">
        <v>6200</v>
      </c>
      <c r="G237" s="33" t="n">
        <f aca="false">E237*F237</f>
        <v>6200</v>
      </c>
      <c r="H237" s="34" t="n">
        <f aca="false">+F237/$K$474</f>
        <v>0.000169573822185253</v>
      </c>
      <c r="I237" s="35" t="n">
        <f aca="false">+G237/$K$474</f>
        <v>0.000169573822185253</v>
      </c>
      <c r="J237" s="103"/>
      <c r="K237" s="103"/>
      <c r="L237" s="46"/>
      <c r="Q237" s="46"/>
    </row>
    <row r="238" customFormat="false" ht="18" hidden="false" customHeight="false" outlineLevel="0" collapsed="false">
      <c r="A238" s="162"/>
      <c r="B238" s="31" t="s">
        <v>435</v>
      </c>
      <c r="C238" s="32" t="s">
        <v>436</v>
      </c>
      <c r="D238" s="67" t="s">
        <v>29</v>
      </c>
      <c r="E238" s="33" t="n">
        <v>1</v>
      </c>
      <c r="F238" s="33" t="n">
        <v>24600</v>
      </c>
      <c r="G238" s="33" t="n">
        <f aca="false">E238*F238</f>
        <v>24600</v>
      </c>
      <c r="H238" s="34" t="n">
        <f aca="false">+F238/$K$474</f>
        <v>0.000672825165444712</v>
      </c>
      <c r="I238" s="35" t="n">
        <f aca="false">+G238/$K$474</f>
        <v>0.000672825165444712</v>
      </c>
      <c r="J238" s="103"/>
      <c r="K238" s="103"/>
      <c r="L238" s="46"/>
      <c r="Q238" s="46"/>
    </row>
    <row r="239" customFormat="false" ht="18" hidden="false" customHeight="false" outlineLevel="0" collapsed="false">
      <c r="A239" s="162"/>
      <c r="B239" s="31" t="s">
        <v>437</v>
      </c>
      <c r="C239" s="32" t="s">
        <v>438</v>
      </c>
      <c r="D239" s="67" t="s">
        <v>29</v>
      </c>
      <c r="E239" s="33" t="n">
        <v>1</v>
      </c>
      <c r="F239" s="33" t="n">
        <v>67000</v>
      </c>
      <c r="G239" s="33" t="n">
        <f aca="false">E239*F239</f>
        <v>67000</v>
      </c>
      <c r="H239" s="34" t="n">
        <f aca="false">+F239/$K$474</f>
        <v>0.00183249130425999</v>
      </c>
      <c r="I239" s="35" t="n">
        <f aca="false">+G239/$K$474</f>
        <v>0.00183249130425999</v>
      </c>
      <c r="J239" s="47"/>
      <c r="K239" s="47"/>
      <c r="L239" s="46"/>
      <c r="Q239" s="46"/>
    </row>
    <row r="240" customFormat="false" ht="18" hidden="false" customHeight="false" outlineLevel="0" collapsed="false">
      <c r="A240" s="162"/>
      <c r="B240" s="31"/>
      <c r="C240" s="32"/>
      <c r="D240" s="67"/>
      <c r="E240" s="33"/>
      <c r="F240" s="33"/>
      <c r="G240" s="33"/>
      <c r="H240" s="34"/>
      <c r="I240" s="35"/>
      <c r="J240" s="47"/>
      <c r="K240" s="47"/>
      <c r="L240" s="46"/>
      <c r="Q240" s="46"/>
    </row>
    <row r="241" customFormat="false" ht="18" hidden="false" customHeight="false" outlineLevel="0" collapsed="false">
      <c r="A241" s="162"/>
      <c r="B241" s="31" t="n">
        <v>13.4</v>
      </c>
      <c r="C241" s="32" t="s">
        <v>439</v>
      </c>
      <c r="D241" s="67" t="s">
        <v>29</v>
      </c>
      <c r="E241" s="33" t="n">
        <v>3</v>
      </c>
      <c r="F241" s="33" t="n">
        <v>20000</v>
      </c>
      <c r="G241" s="33" t="n">
        <f aca="false">E241*F241</f>
        <v>60000</v>
      </c>
      <c r="H241" s="34" t="n">
        <f aca="false">+F241/$K$474</f>
        <v>0.000547012329629848</v>
      </c>
      <c r="I241" s="35" t="n">
        <f aca="false">+G241/$K$474</f>
        <v>0.00164103698888954</v>
      </c>
      <c r="J241" s="47"/>
      <c r="K241" s="47"/>
      <c r="L241" s="46"/>
      <c r="Q241" s="49"/>
    </row>
    <row r="242" customFormat="false" ht="18" hidden="false" customHeight="false" outlineLevel="0" collapsed="false">
      <c r="A242" s="162"/>
      <c r="B242" s="31" t="n">
        <v>13.5</v>
      </c>
      <c r="C242" s="32" t="s">
        <v>440</v>
      </c>
      <c r="D242" s="67" t="s">
        <v>29</v>
      </c>
      <c r="E242" s="33" t="n">
        <v>1</v>
      </c>
      <c r="F242" s="33" t="n">
        <v>20000</v>
      </c>
      <c r="G242" s="33" t="n">
        <f aca="false">E242*F242</f>
        <v>20000</v>
      </c>
      <c r="H242" s="34" t="n">
        <f aca="false">+F242/$K$474</f>
        <v>0.000547012329629848</v>
      </c>
      <c r="I242" s="35" t="n">
        <f aca="false">+G242/$K$474</f>
        <v>0.000547012329629848</v>
      </c>
      <c r="J242" s="47"/>
      <c r="K242" s="47"/>
      <c r="L242" s="46"/>
      <c r="Q242" s="49"/>
    </row>
    <row r="243" customFormat="false" ht="18" hidden="false" customHeight="false" outlineLevel="0" collapsed="false">
      <c r="A243" s="162"/>
      <c r="B243" s="31"/>
      <c r="C243" s="32"/>
      <c r="D243" s="67"/>
      <c r="E243" s="33"/>
      <c r="F243" s="33"/>
      <c r="G243" s="33"/>
      <c r="H243" s="34"/>
      <c r="I243" s="35"/>
      <c r="J243" s="47"/>
      <c r="K243" s="47"/>
      <c r="L243" s="46"/>
      <c r="Q243" s="49"/>
    </row>
    <row r="244" customFormat="false" ht="18" hidden="false" customHeight="false" outlineLevel="0" collapsed="false">
      <c r="B244" s="31" t="n">
        <v>13.6</v>
      </c>
      <c r="C244" s="32" t="s">
        <v>441</v>
      </c>
      <c r="D244" s="67"/>
      <c r="E244" s="33"/>
      <c r="F244" s="33"/>
      <c r="G244" s="33"/>
      <c r="H244" s="34"/>
      <c r="I244" s="35"/>
      <c r="J244" s="163"/>
      <c r="K244" s="69"/>
      <c r="L244" s="46"/>
      <c r="Q244" s="49"/>
    </row>
    <row r="245" customFormat="false" ht="18" hidden="false" customHeight="false" outlineLevel="0" collapsed="false">
      <c r="B245" s="31"/>
      <c r="C245" s="32"/>
      <c r="D245" s="67"/>
      <c r="E245" s="33"/>
      <c r="F245" s="33"/>
      <c r="G245" s="33"/>
      <c r="H245" s="34"/>
      <c r="I245" s="35"/>
      <c r="J245" s="163"/>
      <c r="K245" s="69"/>
      <c r="L245" s="46"/>
      <c r="Q245" s="49"/>
    </row>
    <row r="246" customFormat="false" ht="18" hidden="false" customHeight="false" outlineLevel="0" collapsed="false">
      <c r="A246" s="162"/>
      <c r="B246" s="31" t="s">
        <v>442</v>
      </c>
      <c r="C246" s="32" t="s">
        <v>443</v>
      </c>
      <c r="D246" s="67" t="s">
        <v>29</v>
      </c>
      <c r="E246" s="33" t="n">
        <v>1</v>
      </c>
      <c r="F246" s="33" t="n">
        <v>47100</v>
      </c>
      <c r="G246" s="33" t="n">
        <f aca="false">E246*F246</f>
        <v>47100</v>
      </c>
      <c r="H246" s="34" t="n">
        <f aca="false">+F246/$K$474</f>
        <v>0.00128821403627829</v>
      </c>
      <c r="I246" s="35" t="n">
        <f aca="false">+G246/$K$474</f>
        <v>0.00128821403627829</v>
      </c>
      <c r="J246" s="163"/>
      <c r="K246" s="69"/>
      <c r="L246" s="46"/>
      <c r="Q246" s="49"/>
    </row>
    <row r="247" customFormat="false" ht="18" hidden="false" customHeight="false" outlineLevel="0" collapsed="false">
      <c r="A247" s="162"/>
      <c r="B247" s="31" t="s">
        <v>444</v>
      </c>
      <c r="C247" s="32" t="s">
        <v>445</v>
      </c>
      <c r="D247" s="67" t="s">
        <v>29</v>
      </c>
      <c r="E247" s="33" t="n">
        <v>1</v>
      </c>
      <c r="F247" s="33" t="n">
        <v>73500</v>
      </c>
      <c r="G247" s="33" t="n">
        <f aca="false">E247*F247</f>
        <v>73500</v>
      </c>
      <c r="H247" s="34" t="n">
        <f aca="false">+F247/$K$474</f>
        <v>0.00201027031138969</v>
      </c>
      <c r="I247" s="35" t="n">
        <f aca="false">+G247/$K$474</f>
        <v>0.00201027031138969</v>
      </c>
      <c r="J247" s="163"/>
      <c r="K247" s="69"/>
      <c r="L247" s="46"/>
      <c r="Q247" s="49"/>
    </row>
    <row r="248" customFormat="false" ht="18" hidden="false" customHeight="false" outlineLevel="0" collapsed="false">
      <c r="A248" s="162"/>
      <c r="B248" s="31" t="s">
        <v>446</v>
      </c>
      <c r="C248" s="32" t="s">
        <v>447</v>
      </c>
      <c r="D248" s="67" t="s">
        <v>29</v>
      </c>
      <c r="E248" s="33" t="n">
        <v>1</v>
      </c>
      <c r="F248" s="33" t="n">
        <v>29800</v>
      </c>
      <c r="G248" s="33" t="n">
        <f aca="false">E248*F248</f>
        <v>29800</v>
      </c>
      <c r="H248" s="34" t="n">
        <f aca="false">+F248/$K$474</f>
        <v>0.000815048371148473</v>
      </c>
      <c r="I248" s="35" t="n">
        <f aca="false">+G248/$K$474</f>
        <v>0.000815048371148473</v>
      </c>
      <c r="J248" s="163"/>
      <c r="K248" s="69"/>
      <c r="L248" s="46"/>
      <c r="Q248" s="49"/>
    </row>
    <row r="249" customFormat="false" ht="18" hidden="false" customHeight="false" outlineLevel="0" collapsed="false">
      <c r="A249" s="162"/>
      <c r="B249" s="31" t="s">
        <v>448</v>
      </c>
      <c r="C249" s="32" t="s">
        <v>449</v>
      </c>
      <c r="D249" s="67" t="s">
        <v>29</v>
      </c>
      <c r="E249" s="33" t="n">
        <v>1</v>
      </c>
      <c r="F249" s="33" t="n">
        <v>20700</v>
      </c>
      <c r="G249" s="33" t="n">
        <f aca="false">E249*F249</f>
        <v>20700</v>
      </c>
      <c r="H249" s="34" t="n">
        <f aca="false">+F249/$K$474</f>
        <v>0.000566157761166892</v>
      </c>
      <c r="I249" s="35" t="n">
        <f aca="false">+G249/$K$474</f>
        <v>0.000566157761166892</v>
      </c>
      <c r="J249" s="163"/>
      <c r="K249" s="69"/>
      <c r="L249" s="46"/>
      <c r="Q249" s="49"/>
    </row>
    <row r="250" customFormat="false" ht="18" hidden="false" customHeight="false" outlineLevel="0" collapsed="false">
      <c r="B250" s="31"/>
      <c r="C250" s="32"/>
      <c r="D250" s="67"/>
      <c r="E250" s="33"/>
      <c r="F250" s="33"/>
      <c r="G250" s="33"/>
      <c r="H250" s="34"/>
      <c r="I250" s="35"/>
      <c r="J250" s="163"/>
      <c r="K250" s="69"/>
      <c r="L250" s="46"/>
      <c r="Q250" s="49"/>
    </row>
    <row r="251" customFormat="false" ht="18" hidden="false" customHeight="false" outlineLevel="0" collapsed="false">
      <c r="B251" s="31" t="n">
        <v>13.7</v>
      </c>
      <c r="C251" s="32" t="s">
        <v>450</v>
      </c>
      <c r="D251" s="67"/>
      <c r="E251" s="33"/>
      <c r="F251" s="33"/>
      <c r="G251" s="33"/>
      <c r="H251" s="34"/>
      <c r="I251" s="35"/>
      <c r="J251" s="163"/>
      <c r="K251" s="69"/>
      <c r="L251" s="46"/>
      <c r="Q251" s="49"/>
    </row>
    <row r="252" customFormat="false" ht="18" hidden="false" customHeight="false" outlineLevel="0" collapsed="false">
      <c r="B252" s="31"/>
      <c r="C252" s="32"/>
      <c r="D252" s="67"/>
      <c r="E252" s="33"/>
      <c r="F252" s="33"/>
      <c r="G252" s="33"/>
      <c r="H252" s="34"/>
      <c r="I252" s="35"/>
      <c r="J252" s="163"/>
      <c r="K252" s="69"/>
      <c r="L252" s="46"/>
      <c r="Q252" s="49"/>
    </row>
    <row r="253" customFormat="false" ht="18" hidden="false" customHeight="false" outlineLevel="0" collapsed="false">
      <c r="A253" s="162"/>
      <c r="B253" s="31" t="s">
        <v>451</v>
      </c>
      <c r="C253" s="32" t="s">
        <v>452</v>
      </c>
      <c r="D253" s="67" t="s">
        <v>29</v>
      </c>
      <c r="E253" s="33" t="n">
        <v>1</v>
      </c>
      <c r="F253" s="33" t="n">
        <v>5000</v>
      </c>
      <c r="G253" s="33" t="n">
        <f aca="false">E253*F253</f>
        <v>5000</v>
      </c>
      <c r="H253" s="34" t="n">
        <f aca="false">+F253/$K$474</f>
        <v>0.000136753082407462</v>
      </c>
      <c r="I253" s="35" t="n">
        <f aca="false">+G253/$K$474</f>
        <v>0.000136753082407462</v>
      </c>
      <c r="J253" s="163"/>
      <c r="K253" s="69"/>
      <c r="L253" s="46"/>
      <c r="Q253" s="49"/>
    </row>
    <row r="254" customFormat="false" ht="18" hidden="false" customHeight="false" outlineLevel="0" collapsed="false">
      <c r="A254" s="162"/>
      <c r="B254" s="31" t="s">
        <v>453</v>
      </c>
      <c r="C254" s="32" t="s">
        <v>454</v>
      </c>
      <c r="D254" s="67" t="s">
        <v>29</v>
      </c>
      <c r="E254" s="33" t="n">
        <v>1</v>
      </c>
      <c r="F254" s="33" t="n">
        <v>3000</v>
      </c>
      <c r="G254" s="33" t="n">
        <f aca="false">E254*F254</f>
        <v>3000</v>
      </c>
      <c r="H254" s="34" t="n">
        <f aca="false">+F254/$K$474</f>
        <v>8.20518494444771E-005</v>
      </c>
      <c r="I254" s="35" t="n">
        <f aca="false">+G254/$K$474</f>
        <v>8.20518494444771E-005</v>
      </c>
      <c r="J254" s="47"/>
      <c r="K254" s="47"/>
      <c r="L254" s="46"/>
      <c r="Q254" s="46"/>
    </row>
    <row r="255" customFormat="false" ht="18" hidden="false" customHeight="false" outlineLevel="0" collapsed="false">
      <c r="A255" s="162"/>
      <c r="B255" s="31" t="s">
        <v>455</v>
      </c>
      <c r="C255" s="32" t="s">
        <v>456</v>
      </c>
      <c r="D255" s="67" t="s">
        <v>29</v>
      </c>
      <c r="E255" s="33" t="n">
        <v>1</v>
      </c>
      <c r="F255" s="33" t="n">
        <v>3000</v>
      </c>
      <c r="G255" s="33" t="n">
        <f aca="false">E255*F255</f>
        <v>3000</v>
      </c>
      <c r="H255" s="34" t="n">
        <f aca="false">+F255/$K$474</f>
        <v>8.20518494444771E-005</v>
      </c>
      <c r="I255" s="35" t="n">
        <f aca="false">+G255/$K$474</f>
        <v>8.20518494444771E-005</v>
      </c>
      <c r="J255" s="47"/>
      <c r="K255" s="47"/>
      <c r="L255" s="46"/>
      <c r="Q255" s="46"/>
    </row>
    <row r="256" customFormat="false" ht="18" hidden="false" customHeight="false" outlineLevel="0" collapsed="false">
      <c r="A256" s="162"/>
      <c r="B256" s="31" t="s">
        <v>457</v>
      </c>
      <c r="C256" s="32" t="s">
        <v>458</v>
      </c>
      <c r="D256" s="67" t="s">
        <v>29</v>
      </c>
      <c r="E256" s="33" t="n">
        <v>2</v>
      </c>
      <c r="F256" s="33" t="n">
        <v>1500</v>
      </c>
      <c r="G256" s="33" t="n">
        <f aca="false">E256*F256</f>
        <v>3000</v>
      </c>
      <c r="H256" s="34" t="n">
        <f aca="false">+F256/$K$474</f>
        <v>4.10259247222386E-005</v>
      </c>
      <c r="I256" s="35" t="n">
        <f aca="false">+G256/$K$474</f>
        <v>8.20518494444771E-005</v>
      </c>
      <c r="J256" s="163"/>
      <c r="K256" s="69"/>
      <c r="L256" s="46"/>
      <c r="Q256" s="49"/>
    </row>
    <row r="257" customFormat="false" ht="18" hidden="false" customHeight="false" outlineLevel="0" collapsed="false">
      <c r="B257" s="31"/>
      <c r="C257" s="32"/>
      <c r="D257" s="67"/>
      <c r="E257" s="33"/>
      <c r="F257" s="33"/>
      <c r="G257" s="33"/>
      <c r="H257" s="34"/>
      <c r="I257" s="35"/>
      <c r="J257" s="163"/>
      <c r="K257" s="69"/>
      <c r="L257" s="46"/>
      <c r="Q257" s="49"/>
    </row>
    <row r="258" customFormat="false" ht="18" hidden="false" customHeight="false" outlineLevel="0" collapsed="false">
      <c r="B258" s="31" t="n">
        <v>13.8</v>
      </c>
      <c r="C258" s="32" t="s">
        <v>459</v>
      </c>
      <c r="D258" s="67"/>
      <c r="E258" s="33"/>
      <c r="F258" s="33"/>
      <c r="G258" s="33"/>
      <c r="H258" s="34"/>
      <c r="I258" s="35"/>
      <c r="J258" s="163"/>
      <c r="K258" s="69"/>
      <c r="L258" s="46"/>
      <c r="Q258" s="49"/>
    </row>
    <row r="259" customFormat="false" ht="18" hidden="false" customHeight="false" outlineLevel="0" collapsed="false">
      <c r="B259" s="31"/>
      <c r="C259" s="32"/>
      <c r="D259" s="67"/>
      <c r="E259" s="33"/>
      <c r="F259" s="33"/>
      <c r="G259" s="33"/>
      <c r="H259" s="34"/>
      <c r="I259" s="35"/>
      <c r="J259" s="163"/>
      <c r="K259" s="69"/>
      <c r="L259" s="46"/>
      <c r="Q259" s="49"/>
    </row>
    <row r="260" customFormat="false" ht="18" hidden="false" customHeight="false" outlineLevel="0" collapsed="false">
      <c r="A260" s="162"/>
      <c r="B260" s="31" t="s">
        <v>460</v>
      </c>
      <c r="C260" s="32" t="s">
        <v>461</v>
      </c>
      <c r="D260" s="67" t="s">
        <v>29</v>
      </c>
      <c r="E260" s="33" t="n">
        <v>1</v>
      </c>
      <c r="F260" s="33" t="n">
        <v>425000</v>
      </c>
      <c r="G260" s="33" t="n">
        <f aca="false">E260*F260</f>
        <v>425000</v>
      </c>
      <c r="H260" s="34" t="n">
        <f aca="false">+F260/$K$474</f>
        <v>0.0116240120046343</v>
      </c>
      <c r="I260" s="35" t="n">
        <f aca="false">+G260/$K$474</f>
        <v>0.0116240120046343</v>
      </c>
      <c r="J260" s="163"/>
      <c r="K260" s="69"/>
      <c r="L260" s="46"/>
      <c r="Q260" s="49"/>
    </row>
    <row r="261" customFormat="false" ht="18" hidden="false" customHeight="false" outlineLevel="0" collapsed="false">
      <c r="A261" s="162"/>
      <c r="B261" s="31" t="s">
        <v>462</v>
      </c>
      <c r="C261" s="32" t="s">
        <v>463</v>
      </c>
      <c r="D261" s="67" t="s">
        <v>29</v>
      </c>
      <c r="E261" s="33" t="n">
        <v>1</v>
      </c>
      <c r="F261" s="33" t="n">
        <v>205000</v>
      </c>
      <c r="G261" s="33" t="n">
        <f aca="false">E261*F261</f>
        <v>205000</v>
      </c>
      <c r="H261" s="34" t="n">
        <f aca="false">+F261/$K$474</f>
        <v>0.00560687637870594</v>
      </c>
      <c r="I261" s="35" t="n">
        <f aca="false">+G261/$K$474</f>
        <v>0.00560687637870594</v>
      </c>
      <c r="J261" s="163"/>
      <c r="K261" s="69"/>
      <c r="L261" s="46"/>
      <c r="Q261" s="49"/>
    </row>
    <row r="262" customFormat="false" ht="18" hidden="false" customHeight="false" outlineLevel="0" collapsed="false">
      <c r="A262" s="162"/>
      <c r="B262" s="31" t="s">
        <v>464</v>
      </c>
      <c r="C262" s="32" t="s">
        <v>465</v>
      </c>
      <c r="D262" s="67" t="s">
        <v>29</v>
      </c>
      <c r="E262" s="33" t="n">
        <v>1</v>
      </c>
      <c r="F262" s="33" t="n">
        <v>610000</v>
      </c>
      <c r="G262" s="33" t="n">
        <f aca="false">E262*F262</f>
        <v>610000</v>
      </c>
      <c r="H262" s="34" t="n">
        <f aca="false">+F262/$K$474</f>
        <v>0.0166838760537104</v>
      </c>
      <c r="I262" s="35" t="n">
        <f aca="false">+G262/$K$474</f>
        <v>0.0166838760537104</v>
      </c>
      <c r="J262" s="163"/>
      <c r="K262" s="69"/>
      <c r="L262" s="46"/>
      <c r="Q262" s="49"/>
    </row>
    <row r="263" customFormat="false" ht="18" hidden="false" customHeight="false" outlineLevel="0" collapsed="false">
      <c r="A263" s="162"/>
      <c r="B263" s="31" t="s">
        <v>466</v>
      </c>
      <c r="C263" s="32" t="s">
        <v>467</v>
      </c>
      <c r="D263" s="67" t="s">
        <v>29</v>
      </c>
      <c r="E263" s="33" t="n">
        <v>1</v>
      </c>
      <c r="F263" s="33" t="n">
        <v>25000</v>
      </c>
      <c r="G263" s="33" t="n">
        <f aca="false">E263*F263</f>
        <v>25000</v>
      </c>
      <c r="H263" s="34" t="n">
        <f aca="false">+F263/$K$474</f>
        <v>0.000683765412037309</v>
      </c>
      <c r="I263" s="35" t="n">
        <f aca="false">+G263/$K$474</f>
        <v>0.000683765412037309</v>
      </c>
      <c r="J263" s="163"/>
      <c r="K263" s="69"/>
      <c r="L263" s="46"/>
      <c r="Q263" s="49"/>
    </row>
    <row r="264" customFormat="false" ht="18" hidden="false" customHeight="false" outlineLevel="0" collapsed="false">
      <c r="B264" s="31"/>
      <c r="C264" s="32"/>
      <c r="D264" s="67"/>
      <c r="E264" s="33"/>
      <c r="F264" s="33"/>
      <c r="G264" s="33"/>
      <c r="H264" s="34"/>
      <c r="I264" s="35"/>
      <c r="J264" s="163"/>
      <c r="K264" s="69"/>
      <c r="L264" s="46"/>
      <c r="Q264" s="49"/>
    </row>
    <row r="265" customFormat="false" ht="18" hidden="false" customHeight="false" outlineLevel="0" collapsed="false">
      <c r="B265" s="31" t="n">
        <v>13.9</v>
      </c>
      <c r="C265" s="32" t="s">
        <v>468</v>
      </c>
      <c r="D265" s="67"/>
      <c r="E265" s="33"/>
      <c r="F265" s="33"/>
      <c r="G265" s="33"/>
      <c r="H265" s="34"/>
      <c r="I265" s="35"/>
      <c r="J265" s="163"/>
      <c r="K265" s="69"/>
      <c r="L265" s="46"/>
      <c r="Q265" s="49"/>
    </row>
    <row r="266" customFormat="false" ht="18" hidden="false" customHeight="false" outlineLevel="0" collapsed="false">
      <c r="B266" s="31"/>
      <c r="C266" s="32"/>
      <c r="D266" s="67"/>
      <c r="E266" s="33"/>
      <c r="F266" s="33"/>
      <c r="G266" s="33"/>
      <c r="H266" s="34"/>
      <c r="I266" s="35"/>
      <c r="J266" s="163"/>
      <c r="K266" s="69"/>
      <c r="L266" s="46"/>
      <c r="Q266" s="49"/>
    </row>
    <row r="267" customFormat="false" ht="18" hidden="false" customHeight="false" outlineLevel="0" collapsed="false">
      <c r="B267" s="31" t="s">
        <v>469</v>
      </c>
      <c r="C267" s="32" t="s">
        <v>470</v>
      </c>
      <c r="D267" s="67" t="s">
        <v>29</v>
      </c>
      <c r="E267" s="33" t="n">
        <v>1</v>
      </c>
      <c r="F267" s="33" t="n">
        <v>91800</v>
      </c>
      <c r="G267" s="33" t="n">
        <f aca="false">E267*F267</f>
        <v>91800</v>
      </c>
      <c r="H267" s="34" t="n">
        <f aca="false">+F267/$K$474</f>
        <v>0.002510786593001</v>
      </c>
      <c r="I267" s="35" t="n">
        <f aca="false">+G267/$K$474</f>
        <v>0.002510786593001</v>
      </c>
      <c r="J267" s="163"/>
      <c r="K267" s="69"/>
      <c r="L267" s="46"/>
      <c r="Q267" s="49"/>
    </row>
    <row r="268" customFormat="false" ht="18" hidden="false" customHeight="false" outlineLevel="0" collapsed="false">
      <c r="A268" s="162"/>
      <c r="B268" s="31" t="s">
        <v>471</v>
      </c>
      <c r="C268" s="32" t="s">
        <v>472</v>
      </c>
      <c r="D268" s="67" t="s">
        <v>29</v>
      </c>
      <c r="E268" s="33" t="n">
        <v>1</v>
      </c>
      <c r="F268" s="33" t="n">
        <v>8500</v>
      </c>
      <c r="G268" s="33" t="n">
        <f aca="false">E268*F268</f>
        <v>8500</v>
      </c>
      <c r="H268" s="34" t="n">
        <f aca="false">+F268/$K$474</f>
        <v>0.000232480240092685</v>
      </c>
      <c r="I268" s="35" t="n">
        <f aca="false">+G268/$K$474</f>
        <v>0.000232480240092685</v>
      </c>
      <c r="J268" s="163"/>
      <c r="K268" s="69"/>
      <c r="L268" s="46"/>
      <c r="Q268" s="49"/>
    </row>
    <row r="269" customFormat="false" ht="18" hidden="false" customHeight="false" outlineLevel="0" collapsed="false">
      <c r="A269" s="162"/>
      <c r="B269" s="31" t="s">
        <v>473</v>
      </c>
      <c r="C269" s="32" t="s">
        <v>474</v>
      </c>
      <c r="D269" s="67" t="s">
        <v>29</v>
      </c>
      <c r="E269" s="33" t="n">
        <v>1</v>
      </c>
      <c r="F269" s="33" t="n">
        <v>70000</v>
      </c>
      <c r="G269" s="33" t="n">
        <f aca="false">E269*F269</f>
        <v>70000</v>
      </c>
      <c r="H269" s="34" t="n">
        <f aca="false">+F269/$K$474</f>
        <v>0.00191454315370447</v>
      </c>
      <c r="I269" s="35" t="n">
        <f aca="false">+G269/$K$474</f>
        <v>0.00191454315370447</v>
      </c>
      <c r="J269" s="163"/>
      <c r="K269" s="69"/>
      <c r="L269" s="46"/>
      <c r="Q269" s="49"/>
    </row>
    <row r="270" customFormat="false" ht="18" hidden="false" customHeight="false" outlineLevel="0" collapsed="false">
      <c r="A270" s="162"/>
      <c r="B270" s="31" t="s">
        <v>475</v>
      </c>
      <c r="C270" s="32" t="s">
        <v>476</v>
      </c>
      <c r="D270" s="67" t="s">
        <v>39</v>
      </c>
      <c r="E270" s="33" t="n">
        <v>21.5</v>
      </c>
      <c r="F270" s="33" t="n">
        <v>4000</v>
      </c>
      <c r="G270" s="33" t="n">
        <f aca="false">E270*F270</f>
        <v>86000</v>
      </c>
      <c r="H270" s="34" t="n">
        <f aca="false">+F270/$K$474</f>
        <v>0.00010940246592597</v>
      </c>
      <c r="I270" s="35" t="n">
        <f aca="false">+G270/$K$474</f>
        <v>0.00235215301740834</v>
      </c>
      <c r="J270" s="163"/>
      <c r="K270" s="69"/>
      <c r="L270" s="46"/>
      <c r="Q270" s="49"/>
    </row>
    <row r="271" customFormat="false" ht="18" hidden="false" customHeight="false" outlineLevel="0" collapsed="false">
      <c r="B271" s="31" t="s">
        <v>477</v>
      </c>
      <c r="C271" s="32" t="s">
        <v>478</v>
      </c>
      <c r="D271" s="67" t="s">
        <v>39</v>
      </c>
      <c r="E271" s="33" t="n">
        <v>3</v>
      </c>
      <c r="F271" s="33" t="n">
        <v>7000</v>
      </c>
      <c r="G271" s="33" t="n">
        <f aca="false">E271*F271</f>
        <v>21000</v>
      </c>
      <c r="H271" s="34" t="n">
        <f aca="false">+F271/$K$474</f>
        <v>0.000191454315370447</v>
      </c>
      <c r="I271" s="35" t="n">
        <f aca="false">+G271/$K$474</f>
        <v>0.00057436294611134</v>
      </c>
      <c r="J271" s="163"/>
      <c r="K271" s="69"/>
      <c r="L271" s="46"/>
      <c r="Q271" s="49"/>
    </row>
    <row r="272" customFormat="false" ht="18" hidden="false" customHeight="false" outlineLevel="0" collapsed="false">
      <c r="B272" s="31" t="s">
        <v>479</v>
      </c>
      <c r="C272" s="32" t="s">
        <v>480</v>
      </c>
      <c r="D272" s="67" t="s">
        <v>39</v>
      </c>
      <c r="E272" s="33" t="n">
        <v>1.3</v>
      </c>
      <c r="F272" s="33" t="n">
        <v>9000</v>
      </c>
      <c r="G272" s="33" t="n">
        <f aca="false">E272*F272</f>
        <v>11700</v>
      </c>
      <c r="H272" s="34" t="n">
        <f aca="false">+F272/$K$474</f>
        <v>0.000246155548333431</v>
      </c>
      <c r="I272" s="35" t="n">
        <f aca="false">+G272/$K$474</f>
        <v>0.000320002212833461</v>
      </c>
      <c r="J272" s="163"/>
      <c r="K272" s="69"/>
      <c r="L272" s="46"/>
      <c r="Q272" s="49"/>
    </row>
    <row r="273" customFormat="false" ht="18" hidden="false" customHeight="false" outlineLevel="0" collapsed="false">
      <c r="B273" s="164"/>
      <c r="C273" s="32"/>
      <c r="D273" s="67"/>
      <c r="E273" s="33"/>
      <c r="F273" s="33"/>
      <c r="G273" s="33"/>
      <c r="H273" s="34"/>
      <c r="I273" s="35"/>
      <c r="J273" s="163"/>
      <c r="K273" s="69"/>
      <c r="L273" s="46"/>
      <c r="Q273" s="49"/>
    </row>
    <row r="274" customFormat="false" ht="18" hidden="false" customHeight="false" outlineLevel="0" collapsed="false">
      <c r="B274" s="31" t="n">
        <v>13.1</v>
      </c>
      <c r="C274" s="32" t="s">
        <v>481</v>
      </c>
      <c r="D274" s="164"/>
      <c r="E274" s="164"/>
      <c r="F274" s="164"/>
      <c r="G274" s="165"/>
      <c r="H274" s="164"/>
      <c r="I274" s="164"/>
      <c r="J274" s="163"/>
      <c r="K274" s="69"/>
      <c r="L274" s="46"/>
      <c r="Q274" s="49"/>
    </row>
    <row r="275" customFormat="false" ht="18" hidden="false" customHeight="false" outlineLevel="0" collapsed="false">
      <c r="B275" s="31"/>
      <c r="C275" s="32"/>
      <c r="D275" s="164"/>
      <c r="E275" s="164"/>
      <c r="F275" s="164"/>
      <c r="G275" s="165"/>
      <c r="H275" s="164"/>
      <c r="I275" s="164"/>
      <c r="J275" s="163"/>
      <c r="K275" s="69"/>
      <c r="L275" s="46"/>
      <c r="Q275" s="49"/>
    </row>
    <row r="276" customFormat="false" ht="18" hidden="false" customHeight="false" outlineLevel="0" collapsed="false">
      <c r="A276" s="162"/>
      <c r="B276" s="31" t="s">
        <v>482</v>
      </c>
      <c r="C276" s="32" t="s">
        <v>483</v>
      </c>
      <c r="D276" s="67" t="s">
        <v>29</v>
      </c>
      <c r="E276" s="33" t="n">
        <v>1</v>
      </c>
      <c r="F276" s="33" t="n">
        <v>25000</v>
      </c>
      <c r="G276" s="33" t="n">
        <f aca="false">E276*F276</f>
        <v>25000</v>
      </c>
      <c r="H276" s="34" t="n">
        <f aca="false">+F276/$K$474</f>
        <v>0.000683765412037309</v>
      </c>
      <c r="I276" s="35" t="n">
        <f aca="false">+G276/$K$474</f>
        <v>0.000683765412037309</v>
      </c>
      <c r="J276" s="163"/>
      <c r="K276" s="69"/>
      <c r="L276" s="46"/>
      <c r="Q276" s="49"/>
    </row>
    <row r="277" customFormat="false" ht="18" hidden="false" customHeight="false" outlineLevel="0" collapsed="false">
      <c r="B277" s="31" t="s">
        <v>484</v>
      </c>
      <c r="C277" s="32" t="s">
        <v>485</v>
      </c>
      <c r="D277" s="67" t="s">
        <v>29</v>
      </c>
      <c r="E277" s="33" t="n">
        <v>1</v>
      </c>
      <c r="F277" s="33" t="n">
        <v>12100</v>
      </c>
      <c r="G277" s="33" t="n">
        <f aca="false">E277*F277</f>
        <v>12100</v>
      </c>
      <c r="H277" s="34" t="n">
        <f aca="false">+F277/$K$474</f>
        <v>0.000330942459426058</v>
      </c>
      <c r="I277" s="35" t="n">
        <f aca="false">+G277/$K$474</f>
        <v>0.000330942459426058</v>
      </c>
      <c r="J277" s="163"/>
      <c r="K277" s="69"/>
      <c r="L277" s="46"/>
      <c r="Q277" s="49"/>
    </row>
    <row r="278" customFormat="false" ht="18" hidden="false" customHeight="false" outlineLevel="0" collapsed="false">
      <c r="B278" s="31" t="s">
        <v>486</v>
      </c>
      <c r="C278" s="32" t="s">
        <v>487</v>
      </c>
      <c r="D278" s="67" t="s">
        <v>32</v>
      </c>
      <c r="E278" s="33" t="n">
        <v>1</v>
      </c>
      <c r="F278" s="33" t="n">
        <v>420000</v>
      </c>
      <c r="G278" s="33" t="n">
        <f aca="false">E278*F278</f>
        <v>420000</v>
      </c>
      <c r="H278" s="34" t="n">
        <f aca="false">+F278/$K$474</f>
        <v>0.0114872589222268</v>
      </c>
      <c r="I278" s="35" t="n">
        <f aca="false">+G278/$K$474</f>
        <v>0.0114872589222268</v>
      </c>
      <c r="J278" s="163"/>
      <c r="K278" s="69"/>
      <c r="L278" s="46"/>
      <c r="Q278" s="49"/>
    </row>
    <row r="279" customFormat="false" ht="18" hidden="false" customHeight="false" outlineLevel="0" collapsed="false">
      <c r="B279" s="164"/>
      <c r="C279" s="164"/>
      <c r="D279" s="164"/>
      <c r="E279" s="164"/>
      <c r="F279" s="164"/>
      <c r="G279" s="165"/>
      <c r="H279" s="164"/>
      <c r="I279" s="164"/>
      <c r="J279" s="163"/>
      <c r="K279" s="69"/>
      <c r="L279" s="46"/>
      <c r="Q279" s="49"/>
    </row>
    <row r="280" customFormat="false" ht="18.6" hidden="false" customHeight="false" outlineLevel="0" collapsed="false">
      <c r="B280" s="166" t="s">
        <v>488</v>
      </c>
      <c r="C280" s="167" t="s">
        <v>489</v>
      </c>
      <c r="D280" s="168"/>
      <c r="E280" s="169"/>
      <c r="F280" s="170"/>
      <c r="G280" s="171"/>
      <c r="H280" s="172"/>
      <c r="I280" s="172"/>
      <c r="J280" s="173" t="n">
        <f aca="false">K280/K474</f>
        <v>0.0133170151648386</v>
      </c>
      <c r="K280" s="174" t="n">
        <f aca="false">SUM(G281:G294)</f>
        <v>486900</v>
      </c>
      <c r="L280" s="46"/>
      <c r="Q280" s="49"/>
    </row>
    <row r="281" customFormat="false" ht="18" hidden="false" customHeight="false" outlineLevel="0" collapsed="false">
      <c r="B281" s="175" t="n">
        <v>14.1</v>
      </c>
      <c r="C281" s="176" t="s">
        <v>490</v>
      </c>
      <c r="D281" s="61" t="s">
        <v>29</v>
      </c>
      <c r="E281" s="63" t="n">
        <v>1</v>
      </c>
      <c r="F281" s="63" t="n">
        <v>8000</v>
      </c>
      <c r="G281" s="63" t="n">
        <f aca="false">E281*F281</f>
        <v>8000</v>
      </c>
      <c r="H281" s="64" t="n">
        <f aca="false">+F281/$K$474</f>
        <v>0.000218804931851939</v>
      </c>
      <c r="I281" s="65" t="n">
        <f aca="false">+G281/$K$474</f>
        <v>0.000218804931851939</v>
      </c>
      <c r="J281" s="79"/>
      <c r="K281" s="79"/>
      <c r="L281" s="46"/>
      <c r="Q281" s="49"/>
    </row>
    <row r="282" customFormat="false" ht="18" hidden="false" customHeight="false" outlineLevel="0" collapsed="false">
      <c r="B282" s="31" t="n">
        <v>14.2</v>
      </c>
      <c r="C282" s="177" t="s">
        <v>491</v>
      </c>
      <c r="D282" s="67" t="s">
        <v>29</v>
      </c>
      <c r="E282" s="33" t="n">
        <v>1</v>
      </c>
      <c r="F282" s="33" t="n">
        <v>6000</v>
      </c>
      <c r="G282" s="33" t="n">
        <f aca="false">E282*F282</f>
        <v>6000</v>
      </c>
      <c r="H282" s="34" t="n">
        <f aca="false">+F282/$K$474</f>
        <v>0.000164103698888954</v>
      </c>
      <c r="I282" s="35" t="n">
        <f aca="false">+G282/$K$474</f>
        <v>0.000164103698888954</v>
      </c>
      <c r="J282" s="47"/>
      <c r="K282" s="47"/>
      <c r="L282" s="46"/>
      <c r="Q282" s="49"/>
    </row>
    <row r="283" customFormat="false" ht="18" hidden="false" customHeight="false" outlineLevel="0" collapsed="false">
      <c r="B283" s="31" t="n">
        <v>14.4</v>
      </c>
      <c r="C283" s="177" t="s">
        <v>492</v>
      </c>
      <c r="D283" s="67"/>
      <c r="E283" s="33"/>
      <c r="F283" s="33"/>
      <c r="G283" s="33"/>
      <c r="H283" s="34"/>
      <c r="I283" s="35"/>
      <c r="J283" s="47"/>
      <c r="K283" s="47"/>
      <c r="L283" s="46"/>
      <c r="Q283" s="49"/>
    </row>
    <row r="284" customFormat="false" ht="18" hidden="false" customHeight="false" outlineLevel="0" collapsed="false">
      <c r="B284" s="31" t="s">
        <v>493</v>
      </c>
      <c r="C284" s="177" t="s">
        <v>494</v>
      </c>
      <c r="D284" s="67" t="s">
        <v>29</v>
      </c>
      <c r="E284" s="33" t="n">
        <v>1</v>
      </c>
      <c r="F284" s="33" t="n">
        <v>100000</v>
      </c>
      <c r="G284" s="33" t="n">
        <f aca="false">E284*F284</f>
        <v>100000</v>
      </c>
      <c r="H284" s="34" t="n">
        <f aca="false">+F284/$K$474</f>
        <v>0.00273506164814924</v>
      </c>
      <c r="I284" s="35" t="n">
        <f aca="false">+G284/$K$474</f>
        <v>0.00273506164814924</v>
      </c>
      <c r="J284" s="47"/>
      <c r="K284" s="47"/>
      <c r="L284" s="46"/>
      <c r="Q284" s="49"/>
    </row>
    <row r="285" customFormat="false" ht="18" hidden="false" customHeight="false" outlineLevel="0" collapsed="false">
      <c r="B285" s="31" t="s">
        <v>495</v>
      </c>
      <c r="C285" s="177" t="s">
        <v>496</v>
      </c>
      <c r="D285" s="67" t="s">
        <v>29</v>
      </c>
      <c r="E285" s="33" t="n">
        <v>1</v>
      </c>
      <c r="F285" s="33" t="n">
        <v>45000</v>
      </c>
      <c r="G285" s="33" t="n">
        <f aca="false">E285*F285</f>
        <v>45000</v>
      </c>
      <c r="H285" s="34" t="n">
        <f aca="false">+F285/$K$474</f>
        <v>0.00123077774166716</v>
      </c>
      <c r="I285" s="35" t="n">
        <f aca="false">+G285/$K$474</f>
        <v>0.00123077774166716</v>
      </c>
      <c r="J285" s="47"/>
      <c r="K285" s="47"/>
      <c r="L285" s="46"/>
      <c r="Q285" s="49"/>
    </row>
    <row r="286" customFormat="false" ht="18" hidden="false" customHeight="false" outlineLevel="0" collapsed="false">
      <c r="B286" s="31" t="n">
        <v>14.6</v>
      </c>
      <c r="C286" s="177" t="s">
        <v>497</v>
      </c>
      <c r="D286" s="67"/>
      <c r="E286" s="33"/>
      <c r="F286" s="33"/>
      <c r="G286" s="33"/>
      <c r="H286" s="34"/>
      <c r="I286" s="35"/>
      <c r="J286" s="47"/>
      <c r="K286" s="47"/>
      <c r="L286" s="46"/>
      <c r="Q286" s="49"/>
    </row>
    <row r="287" customFormat="false" ht="18" hidden="false" customHeight="false" outlineLevel="0" collapsed="false">
      <c r="B287" s="31" t="s">
        <v>498</v>
      </c>
      <c r="C287" s="177" t="s">
        <v>499</v>
      </c>
      <c r="D287" s="67" t="s">
        <v>29</v>
      </c>
      <c r="E287" s="33" t="n">
        <v>1</v>
      </c>
      <c r="F287" s="33" t="n">
        <v>50000</v>
      </c>
      <c r="G287" s="33" t="n">
        <f aca="false">E287*F287</f>
        <v>50000</v>
      </c>
      <c r="H287" s="34" t="n">
        <f aca="false">+F287/$K$474</f>
        <v>0.00136753082407462</v>
      </c>
      <c r="I287" s="35" t="n">
        <f aca="false">+G287/$K$474</f>
        <v>0.00136753082407462</v>
      </c>
      <c r="J287" s="47"/>
      <c r="K287" s="47"/>
      <c r="L287" s="46"/>
      <c r="Q287" s="49"/>
    </row>
    <row r="288" customFormat="false" ht="18" hidden="false" customHeight="false" outlineLevel="0" collapsed="false">
      <c r="B288" s="31" t="s">
        <v>500</v>
      </c>
      <c r="C288" s="177" t="s">
        <v>501</v>
      </c>
      <c r="D288" s="67" t="s">
        <v>29</v>
      </c>
      <c r="E288" s="33" t="n">
        <v>3</v>
      </c>
      <c r="F288" s="33" t="n">
        <v>40000</v>
      </c>
      <c r="G288" s="33" t="n">
        <f aca="false">E288*F288</f>
        <v>120000</v>
      </c>
      <c r="H288" s="34" t="n">
        <f aca="false">+F288/$K$474</f>
        <v>0.0010940246592597</v>
      </c>
      <c r="I288" s="35" t="n">
        <f aca="false">+G288/$K$474</f>
        <v>0.00328207397777908</v>
      </c>
      <c r="J288" s="47"/>
      <c r="K288" s="47"/>
      <c r="L288" s="46"/>
      <c r="Q288" s="49"/>
    </row>
    <row r="289" customFormat="false" ht="18" hidden="false" customHeight="false" outlineLevel="0" collapsed="false">
      <c r="B289" s="31" t="s">
        <v>502</v>
      </c>
      <c r="C289" s="177" t="s">
        <v>503</v>
      </c>
      <c r="D289" s="67" t="s">
        <v>29</v>
      </c>
      <c r="E289" s="33" t="n">
        <v>3</v>
      </c>
      <c r="F289" s="33" t="n">
        <v>35000</v>
      </c>
      <c r="G289" s="33" t="n">
        <f aca="false">E289*F289</f>
        <v>105000</v>
      </c>
      <c r="H289" s="34" t="n">
        <f aca="false">+F289/$K$474</f>
        <v>0.000957271576852233</v>
      </c>
      <c r="I289" s="35" t="n">
        <f aca="false">+G289/$K$474</f>
        <v>0.0028718147305567</v>
      </c>
      <c r="J289" s="47"/>
      <c r="K289" s="47"/>
      <c r="L289" s="46"/>
      <c r="Q289" s="49"/>
    </row>
    <row r="290" customFormat="false" ht="18" hidden="false" customHeight="false" outlineLevel="0" collapsed="false">
      <c r="B290" s="67" t="n">
        <v>14.1</v>
      </c>
      <c r="C290" s="177" t="s">
        <v>504</v>
      </c>
      <c r="D290" s="67" t="s">
        <v>39</v>
      </c>
      <c r="E290" s="33" t="n">
        <v>2.9</v>
      </c>
      <c r="F290" s="33" t="n">
        <v>6000</v>
      </c>
      <c r="G290" s="33" t="n">
        <f aca="false">E290*F290</f>
        <v>17400</v>
      </c>
      <c r="H290" s="34" t="n">
        <f aca="false">+F290/$K$474</f>
        <v>0.000164103698888954</v>
      </c>
      <c r="I290" s="35" t="n">
        <f aca="false">+G290/$K$474</f>
        <v>0.000475900726777967</v>
      </c>
      <c r="J290" s="47"/>
      <c r="K290" s="47"/>
      <c r="L290" s="49"/>
    </row>
    <row r="291" customFormat="false" ht="18" hidden="false" customHeight="false" outlineLevel="0" collapsed="false">
      <c r="B291" s="178" t="n">
        <v>14.11</v>
      </c>
      <c r="C291" s="179" t="s">
        <v>505</v>
      </c>
      <c r="D291" s="178"/>
      <c r="E291" s="33"/>
      <c r="F291" s="33"/>
      <c r="G291" s="33"/>
      <c r="H291" s="34"/>
      <c r="I291" s="35"/>
      <c r="J291" s="47"/>
      <c r="K291" s="47"/>
      <c r="L291" s="48"/>
    </row>
    <row r="292" customFormat="false" ht="18" hidden="false" customHeight="false" outlineLevel="0" collapsed="false">
      <c r="B292" s="178" t="s">
        <v>506</v>
      </c>
      <c r="C292" s="179" t="s">
        <v>507</v>
      </c>
      <c r="D292" s="178" t="s">
        <v>29</v>
      </c>
      <c r="E292" s="33" t="n">
        <v>2</v>
      </c>
      <c r="F292" s="33" t="n">
        <v>2000</v>
      </c>
      <c r="G292" s="33" t="n">
        <f aca="false">E292*F292</f>
        <v>4000</v>
      </c>
      <c r="H292" s="34" t="n">
        <f aca="false">+F292/$K$474</f>
        <v>5.47012329629848E-005</v>
      </c>
      <c r="I292" s="35" t="n">
        <f aca="false">+G292/$K$474</f>
        <v>0.00010940246592597</v>
      </c>
      <c r="J292" s="47"/>
      <c r="K292" s="47"/>
      <c r="L292" s="48"/>
    </row>
    <row r="293" customFormat="false" ht="18" hidden="false" customHeight="false" outlineLevel="0" collapsed="false">
      <c r="B293" s="178" t="s">
        <v>508</v>
      </c>
      <c r="C293" s="179" t="s">
        <v>509</v>
      </c>
      <c r="D293" s="178" t="s">
        <v>29</v>
      </c>
      <c r="E293" s="33" t="n">
        <v>1</v>
      </c>
      <c r="F293" s="33" t="n">
        <v>3000</v>
      </c>
      <c r="G293" s="33" t="n">
        <f aca="false">E293*F293</f>
        <v>3000</v>
      </c>
      <c r="H293" s="34" t="n">
        <f aca="false">+F293/$K$474</f>
        <v>8.20518494444771E-005</v>
      </c>
      <c r="I293" s="35" t="n">
        <f aca="false">+G293/$K$474</f>
        <v>8.20518494444771E-005</v>
      </c>
      <c r="J293" s="47"/>
      <c r="K293" s="47"/>
      <c r="L293" s="48"/>
    </row>
    <row r="294" customFormat="false" ht="18.6" hidden="false" customHeight="false" outlineLevel="0" collapsed="false">
      <c r="B294" s="116" t="n">
        <v>14.14</v>
      </c>
      <c r="C294" s="180" t="s">
        <v>510</v>
      </c>
      <c r="D294" s="70" t="s">
        <v>29</v>
      </c>
      <c r="E294" s="52" t="n">
        <v>1</v>
      </c>
      <c r="F294" s="52" t="n">
        <v>28500</v>
      </c>
      <c r="G294" s="52" t="n">
        <f aca="false">E294*F294</f>
        <v>28500</v>
      </c>
      <c r="H294" s="72" t="n">
        <f aca="false">+F294/$K$474</f>
        <v>0.000779492569722533</v>
      </c>
      <c r="I294" s="73" t="n">
        <f aca="false">+G294/$K$474</f>
        <v>0.000779492569722533</v>
      </c>
      <c r="J294" s="74"/>
      <c r="K294" s="74"/>
      <c r="L294" s="49"/>
    </row>
    <row r="295" customFormat="false" ht="18.6" hidden="false" customHeight="false" outlineLevel="0" collapsed="false">
      <c r="B295" s="15" t="s">
        <v>511</v>
      </c>
      <c r="C295" s="16" t="s">
        <v>512</v>
      </c>
      <c r="D295" s="106"/>
      <c r="E295" s="18"/>
      <c r="F295" s="19"/>
      <c r="G295" s="86"/>
      <c r="H295" s="59"/>
      <c r="I295" s="59"/>
      <c r="J295" s="21" t="n">
        <f aca="false">K295/K474</f>
        <v>0.000131282959111163</v>
      </c>
      <c r="K295" s="87" t="n">
        <f aca="false">SUM(G296:G296)</f>
        <v>4800</v>
      </c>
      <c r="L295" s="48"/>
    </row>
    <row r="296" customFormat="false" ht="18.6" hidden="false" customHeight="false" outlineLevel="0" collapsed="false">
      <c r="B296" s="181" t="n">
        <v>15.5</v>
      </c>
      <c r="C296" s="182" t="s">
        <v>513</v>
      </c>
      <c r="D296" s="181" t="s">
        <v>29</v>
      </c>
      <c r="E296" s="183" t="n">
        <v>4</v>
      </c>
      <c r="F296" s="183" t="n">
        <v>1200</v>
      </c>
      <c r="G296" s="183" t="n">
        <f aca="false">E296*F296</f>
        <v>4800</v>
      </c>
      <c r="H296" s="184" t="n">
        <f aca="false">+F296/$K$474</f>
        <v>3.28207397777908E-005</v>
      </c>
      <c r="I296" s="185" t="n">
        <f aca="false">+G296/$K$474</f>
        <v>0.000131282959111163</v>
      </c>
      <c r="J296" s="186"/>
      <c r="K296" s="186"/>
    </row>
    <row r="297" customFormat="false" ht="18.6" hidden="false" customHeight="false" outlineLevel="0" collapsed="false">
      <c r="B297" s="15" t="s">
        <v>514</v>
      </c>
      <c r="C297" s="16" t="s">
        <v>515</v>
      </c>
      <c r="D297" s="106"/>
      <c r="E297" s="18"/>
      <c r="F297" s="19"/>
      <c r="G297" s="86"/>
      <c r="H297" s="59"/>
      <c r="I297" s="59"/>
      <c r="J297" s="21" t="n">
        <f aca="false">K297/K474</f>
        <v>0.000845134049278114</v>
      </c>
      <c r="K297" s="87" t="n">
        <f aca="false">SUM(G298:G301)</f>
        <v>30900</v>
      </c>
    </row>
    <row r="298" customFormat="false" ht="18" hidden="false" customHeight="false" outlineLevel="0" collapsed="false">
      <c r="B298" s="147" t="n">
        <v>16.1</v>
      </c>
      <c r="C298" s="148" t="s">
        <v>516</v>
      </c>
      <c r="D298" s="147"/>
      <c r="E298" s="63"/>
      <c r="F298" s="63"/>
      <c r="G298" s="63"/>
      <c r="H298" s="150"/>
      <c r="I298" s="151"/>
      <c r="J298" s="152"/>
      <c r="K298" s="152"/>
    </row>
    <row r="299" customFormat="false" ht="18" hidden="false" customHeight="false" outlineLevel="0" collapsed="false">
      <c r="B299" s="31" t="s">
        <v>517</v>
      </c>
      <c r="C299" s="32" t="s">
        <v>518</v>
      </c>
      <c r="D299" s="31" t="s">
        <v>29</v>
      </c>
      <c r="E299" s="33" t="n">
        <v>1</v>
      </c>
      <c r="F299" s="33" t="n">
        <v>9300</v>
      </c>
      <c r="G299" s="33" t="n">
        <f aca="false">E299*F299</f>
        <v>9300</v>
      </c>
      <c r="H299" s="34" t="n">
        <f aca="false">+F299/$K$474</f>
        <v>0.000254360733277879</v>
      </c>
      <c r="I299" s="35" t="n">
        <f aca="false">+G299/$K$474</f>
        <v>0.000254360733277879</v>
      </c>
      <c r="J299" s="47"/>
      <c r="K299" s="47"/>
    </row>
    <row r="300" customFormat="false" ht="18" hidden="false" customHeight="false" outlineLevel="0" collapsed="false">
      <c r="B300" s="31" t="s">
        <v>519</v>
      </c>
      <c r="C300" s="32" t="s">
        <v>520</v>
      </c>
      <c r="D300" s="31" t="s">
        <v>29</v>
      </c>
      <c r="E300" s="33" t="n">
        <v>1</v>
      </c>
      <c r="F300" s="33" t="n">
        <v>11700</v>
      </c>
      <c r="G300" s="33" t="n">
        <f aca="false">E300*F300</f>
        <v>11700</v>
      </c>
      <c r="H300" s="34" t="n">
        <f aca="false">+F300/$K$474</f>
        <v>0.000320002212833461</v>
      </c>
      <c r="I300" s="35" t="n">
        <f aca="false">+G300/$K$474</f>
        <v>0.000320002212833461</v>
      </c>
      <c r="J300" s="47"/>
      <c r="K300" s="47"/>
    </row>
    <row r="301" customFormat="false" ht="18.6" hidden="false" customHeight="false" outlineLevel="0" collapsed="false">
      <c r="B301" s="82" t="s">
        <v>521</v>
      </c>
      <c r="C301" s="71" t="s">
        <v>522</v>
      </c>
      <c r="D301" s="82" t="s">
        <v>29</v>
      </c>
      <c r="E301" s="52" t="n">
        <v>1</v>
      </c>
      <c r="F301" s="52" t="n">
        <v>9900</v>
      </c>
      <c r="G301" s="52" t="n">
        <f aca="false">E301*F301</f>
        <v>9900</v>
      </c>
      <c r="H301" s="72" t="n">
        <f aca="false">+F301/$K$474</f>
        <v>0.000270771103166774</v>
      </c>
      <c r="I301" s="73" t="n">
        <f aca="false">+G301/$K$474</f>
        <v>0.000270771103166774</v>
      </c>
      <c r="J301" s="74"/>
      <c r="K301" s="74"/>
    </row>
    <row r="302" customFormat="false" ht="18.6" hidden="false" customHeight="false" outlineLevel="0" collapsed="false">
      <c r="B302" s="15" t="s">
        <v>523</v>
      </c>
      <c r="C302" s="16" t="s">
        <v>524</v>
      </c>
      <c r="D302" s="106"/>
      <c r="E302" s="18"/>
      <c r="F302" s="19"/>
      <c r="G302" s="86"/>
      <c r="H302" s="59"/>
      <c r="I302" s="59"/>
      <c r="J302" s="21" t="n">
        <f aca="false">K302/K474</f>
        <v>0.0407081105587236</v>
      </c>
      <c r="K302" s="87" t="n">
        <f aca="false">G303+G315+G317</f>
        <v>1488380</v>
      </c>
    </row>
    <row r="303" customFormat="false" ht="18" hidden="false" customHeight="false" outlineLevel="0" collapsed="false">
      <c r="B303" s="187" t="s">
        <v>525</v>
      </c>
      <c r="C303" s="24" t="s">
        <v>526</v>
      </c>
      <c r="D303" s="25"/>
      <c r="E303" s="26"/>
      <c r="F303" s="27"/>
      <c r="G303" s="28" t="n">
        <f aca="false">G304+G311</f>
        <v>1088380</v>
      </c>
      <c r="H303" s="89"/>
      <c r="I303" s="89"/>
      <c r="J303" s="27"/>
      <c r="K303" s="27"/>
    </row>
    <row r="304" customFormat="false" ht="18" hidden="false" customHeight="false" outlineLevel="0" collapsed="false">
      <c r="B304" s="91"/>
      <c r="C304" s="92" t="s">
        <v>527</v>
      </c>
      <c r="D304" s="93"/>
      <c r="E304" s="94"/>
      <c r="F304" s="95"/>
      <c r="G304" s="96" t="n">
        <f aca="false">SUM(G305:G310)</f>
        <v>493875</v>
      </c>
      <c r="H304" s="97"/>
      <c r="I304" s="97"/>
      <c r="J304" s="95"/>
      <c r="K304" s="95"/>
    </row>
    <row r="305" customFormat="false" ht="18" hidden="false" customHeight="false" outlineLevel="0" collapsed="false">
      <c r="B305" s="31" t="s">
        <v>528</v>
      </c>
      <c r="C305" s="32" t="s">
        <v>529</v>
      </c>
      <c r="D305" s="67" t="s">
        <v>96</v>
      </c>
      <c r="E305" s="33" t="n">
        <v>502.5</v>
      </c>
      <c r="F305" s="33" t="n">
        <v>200</v>
      </c>
      <c r="G305" s="33" t="n">
        <f aca="false">E305*F305</f>
        <v>100500</v>
      </c>
      <c r="H305" s="34" t="n">
        <f aca="false">+F305/$K$474</f>
        <v>5.47012329629848E-006</v>
      </c>
      <c r="I305" s="35" t="n">
        <f aca="false">+G305/$K$474</f>
        <v>0.00274873695638998</v>
      </c>
      <c r="J305" s="47"/>
      <c r="K305" s="47"/>
    </row>
    <row r="306" customFormat="false" ht="18" hidden="false" customHeight="false" outlineLevel="0" collapsed="false">
      <c r="B306" s="31" t="s">
        <v>530</v>
      </c>
      <c r="C306" s="32" t="s">
        <v>531</v>
      </c>
      <c r="D306" s="67" t="s">
        <v>96</v>
      </c>
      <c r="E306" s="33" t="n">
        <v>209.5</v>
      </c>
      <c r="F306" s="33" t="n">
        <v>200</v>
      </c>
      <c r="G306" s="33" t="n">
        <f aca="false">E306*F306</f>
        <v>41900</v>
      </c>
      <c r="H306" s="34" t="n">
        <f aca="false">+F306/$K$474</f>
        <v>5.47012329629848E-006</v>
      </c>
      <c r="I306" s="35" t="n">
        <f aca="false">+G306/$K$474</f>
        <v>0.00114599083057453</v>
      </c>
      <c r="J306" s="47"/>
      <c r="K306" s="47"/>
    </row>
    <row r="307" customFormat="false" ht="18" hidden="false" customHeight="false" outlineLevel="0" collapsed="false">
      <c r="B307" s="31" t="s">
        <v>532</v>
      </c>
      <c r="C307" s="32" t="s">
        <v>533</v>
      </c>
      <c r="D307" s="67" t="s">
        <v>96</v>
      </c>
      <c r="E307" s="33" t="n">
        <v>108</v>
      </c>
      <c r="F307" s="33" t="n">
        <v>250</v>
      </c>
      <c r="G307" s="33" t="n">
        <f aca="false">E307*F307</f>
        <v>27000</v>
      </c>
      <c r="H307" s="34" t="n">
        <f aca="false">+F307/$K$474</f>
        <v>6.83765412037309E-006</v>
      </c>
      <c r="I307" s="35" t="n">
        <f aca="false">+G307/$K$474</f>
        <v>0.000738466645000294</v>
      </c>
      <c r="J307" s="47"/>
      <c r="K307" s="47"/>
    </row>
    <row r="308" customFormat="false" ht="18" hidden="false" customHeight="false" outlineLevel="0" collapsed="false">
      <c r="B308" s="31" t="s">
        <v>534</v>
      </c>
      <c r="C308" s="32" t="s">
        <v>535</v>
      </c>
      <c r="D308" s="67" t="s">
        <v>96</v>
      </c>
      <c r="E308" s="33" t="n">
        <v>209.5</v>
      </c>
      <c r="F308" s="33" t="n">
        <v>300</v>
      </c>
      <c r="G308" s="33" t="n">
        <f aca="false">E308*F308</f>
        <v>62850</v>
      </c>
      <c r="H308" s="34" t="n">
        <f aca="false">+F308/$K$474</f>
        <v>8.20518494444771E-006</v>
      </c>
      <c r="I308" s="35" t="n">
        <f aca="false">+G308/$K$474</f>
        <v>0.0017189862458618</v>
      </c>
      <c r="J308" s="47"/>
      <c r="K308" s="47"/>
    </row>
    <row r="309" customFormat="false" ht="18" hidden="false" customHeight="false" outlineLevel="0" collapsed="false">
      <c r="B309" s="31" t="s">
        <v>536</v>
      </c>
      <c r="C309" s="32" t="s">
        <v>537</v>
      </c>
      <c r="D309" s="67" t="s">
        <v>96</v>
      </c>
      <c r="E309" s="33" t="n">
        <v>715.5</v>
      </c>
      <c r="F309" s="33" t="n">
        <v>350</v>
      </c>
      <c r="G309" s="33" t="n">
        <f aca="false">E309*F309</f>
        <v>250425</v>
      </c>
      <c r="H309" s="34" t="n">
        <f aca="false">+F309/$K$474</f>
        <v>9.57271576852233E-006</v>
      </c>
      <c r="I309" s="35" t="n">
        <f aca="false">+G309/$K$474</f>
        <v>0.00684927813237773</v>
      </c>
      <c r="J309" s="47"/>
      <c r="K309" s="47"/>
    </row>
    <row r="310" customFormat="false" ht="18" hidden="false" customHeight="false" outlineLevel="0" collapsed="false">
      <c r="B310" s="31" t="s">
        <v>538</v>
      </c>
      <c r="C310" s="32" t="s">
        <v>539</v>
      </c>
      <c r="D310" s="67" t="s">
        <v>96</v>
      </c>
      <c r="E310" s="33" t="n">
        <v>32</v>
      </c>
      <c r="F310" s="33" t="n">
        <v>350</v>
      </c>
      <c r="G310" s="33" t="n">
        <f aca="false">E310*F310</f>
        <v>11200</v>
      </c>
      <c r="H310" s="34" t="n">
        <f aca="false">+F310/$K$474</f>
        <v>9.57271576852233E-006</v>
      </c>
      <c r="I310" s="35" t="n">
        <f aca="false">+G310/$K$474</f>
        <v>0.000306326904592715</v>
      </c>
      <c r="J310" s="47"/>
      <c r="K310" s="47"/>
    </row>
    <row r="311" customFormat="false" ht="18" hidden="false" customHeight="false" outlineLevel="0" collapsed="false">
      <c r="B311" s="91"/>
      <c r="C311" s="92" t="s">
        <v>540</v>
      </c>
      <c r="D311" s="93"/>
      <c r="E311" s="94"/>
      <c r="F311" s="95"/>
      <c r="G311" s="96" t="n">
        <f aca="false">SUM(G312:G314)</f>
        <v>594505</v>
      </c>
      <c r="H311" s="97"/>
      <c r="I311" s="97"/>
      <c r="J311" s="95"/>
      <c r="K311" s="95"/>
    </row>
    <row r="312" customFormat="false" ht="18" hidden="false" customHeight="false" outlineLevel="0" collapsed="false">
      <c r="B312" s="31" t="s">
        <v>541</v>
      </c>
      <c r="C312" s="32" t="s">
        <v>542</v>
      </c>
      <c r="D312" s="67" t="s">
        <v>96</v>
      </c>
      <c r="E312" s="33" t="n">
        <v>602.5</v>
      </c>
      <c r="F312" s="33" t="n">
        <v>200</v>
      </c>
      <c r="G312" s="33" t="n">
        <f aca="false">E312*F312</f>
        <v>120500</v>
      </c>
      <c r="H312" s="34" t="n">
        <f aca="false">+F312/$K$474</f>
        <v>5.47012329629848E-006</v>
      </c>
      <c r="I312" s="35" t="n">
        <f aca="false">+G312/$K$474</f>
        <v>0.00329574928601983</v>
      </c>
      <c r="J312" s="47"/>
      <c r="K312" s="47"/>
    </row>
    <row r="313" customFormat="false" ht="18" hidden="false" customHeight="false" outlineLevel="0" collapsed="false">
      <c r="B313" s="31" t="s">
        <v>543</v>
      </c>
      <c r="C313" s="32" t="s">
        <v>544</v>
      </c>
      <c r="D313" s="67" t="s">
        <v>96</v>
      </c>
      <c r="E313" s="33" t="n">
        <v>74.65</v>
      </c>
      <c r="F313" s="33" t="n">
        <v>700</v>
      </c>
      <c r="G313" s="33" t="n">
        <f aca="false">E313*F313</f>
        <v>52255</v>
      </c>
      <c r="H313" s="34" t="n">
        <f aca="false">+F313/$K$474</f>
        <v>1.91454315370447E-005</v>
      </c>
      <c r="I313" s="35" t="n">
        <f aca="false">+G313/$K$474</f>
        <v>0.00142920646424038</v>
      </c>
      <c r="J313" s="47"/>
      <c r="K313" s="47"/>
    </row>
    <row r="314" customFormat="false" ht="18" hidden="false" customHeight="false" outlineLevel="0" collapsed="false">
      <c r="B314" s="31" t="s">
        <v>545</v>
      </c>
      <c r="C314" s="32" t="s">
        <v>546</v>
      </c>
      <c r="D314" s="67" t="s">
        <v>96</v>
      </c>
      <c r="E314" s="33" t="n">
        <v>602.5</v>
      </c>
      <c r="F314" s="33" t="n">
        <v>700</v>
      </c>
      <c r="G314" s="33" t="n">
        <f aca="false">E314*F314</f>
        <v>421750</v>
      </c>
      <c r="H314" s="34" t="n">
        <f aca="false">+F314/$K$474</f>
        <v>1.91454315370447E-005</v>
      </c>
      <c r="I314" s="35" t="n">
        <f aca="false">+G314/$K$474</f>
        <v>0.0115351225010694</v>
      </c>
      <c r="J314" s="47"/>
      <c r="K314" s="47"/>
    </row>
    <row r="315" customFormat="false" ht="18" hidden="false" customHeight="false" outlineLevel="0" collapsed="false">
      <c r="B315" s="130" t="s">
        <v>547</v>
      </c>
      <c r="C315" s="40" t="s">
        <v>548</v>
      </c>
      <c r="D315" s="41"/>
      <c r="E315" s="104"/>
      <c r="F315" s="43"/>
      <c r="G315" s="44" t="n">
        <f aca="false">SUM(G316:G316)</f>
        <v>15000</v>
      </c>
      <c r="H315" s="45"/>
      <c r="I315" s="45"/>
      <c r="J315" s="43"/>
      <c r="K315" s="43"/>
    </row>
    <row r="316" customFormat="false" ht="18" hidden="false" customHeight="false" outlineLevel="0" collapsed="false">
      <c r="B316" s="31" t="s">
        <v>549</v>
      </c>
      <c r="C316" s="37" t="s">
        <v>550</v>
      </c>
      <c r="D316" s="67" t="s">
        <v>32</v>
      </c>
      <c r="E316" s="33" t="n">
        <v>1</v>
      </c>
      <c r="F316" s="33" t="n">
        <v>15000</v>
      </c>
      <c r="G316" s="33" t="n">
        <f aca="false">E316*F316</f>
        <v>15000</v>
      </c>
      <c r="H316" s="34" t="n">
        <f aca="false">+F316/$K$474</f>
        <v>0.000410259247222386</v>
      </c>
      <c r="I316" s="35" t="n">
        <f aca="false">+G316/$K$474</f>
        <v>0.000410259247222386</v>
      </c>
      <c r="J316" s="47"/>
      <c r="K316" s="47"/>
    </row>
    <row r="317" customFormat="false" ht="18" hidden="false" customHeight="false" outlineLevel="0" collapsed="false">
      <c r="B317" s="130" t="s">
        <v>551</v>
      </c>
      <c r="C317" s="40" t="s">
        <v>552</v>
      </c>
      <c r="D317" s="41"/>
      <c r="E317" s="104"/>
      <c r="F317" s="43"/>
      <c r="G317" s="44" t="n">
        <f aca="false">SUM(G318:G320)</f>
        <v>385000</v>
      </c>
      <c r="H317" s="45"/>
      <c r="I317" s="45"/>
      <c r="J317" s="43"/>
      <c r="K317" s="43"/>
    </row>
    <row r="318" customFormat="false" ht="18" hidden="false" customHeight="false" outlineLevel="0" collapsed="false">
      <c r="B318" s="31" t="s">
        <v>553</v>
      </c>
      <c r="C318" s="37" t="s">
        <v>554</v>
      </c>
      <c r="D318" s="67" t="s">
        <v>32</v>
      </c>
      <c r="E318" s="33" t="n">
        <v>1</v>
      </c>
      <c r="F318" s="33" t="n">
        <v>85000</v>
      </c>
      <c r="G318" s="33" t="n">
        <f aca="false">E318*F318</f>
        <v>85000</v>
      </c>
      <c r="H318" s="34" t="n">
        <f aca="false">+F318/$K$474</f>
        <v>0.00232480240092685</v>
      </c>
      <c r="I318" s="35" t="n">
        <f aca="false">+G318/$K$474</f>
        <v>0.00232480240092685</v>
      </c>
      <c r="J318" s="47"/>
      <c r="K318" s="47"/>
    </row>
    <row r="319" customFormat="false" ht="18" hidden="false" customHeight="false" outlineLevel="0" collapsed="false">
      <c r="B319" s="31" t="s">
        <v>555</v>
      </c>
      <c r="C319" s="37" t="s">
        <v>556</v>
      </c>
      <c r="D319" s="67" t="s">
        <v>32</v>
      </c>
      <c r="E319" s="33" t="n">
        <v>1</v>
      </c>
      <c r="F319" s="33" t="n">
        <v>85000</v>
      </c>
      <c r="G319" s="33" t="n">
        <f aca="false">E319*F319</f>
        <v>85000</v>
      </c>
      <c r="H319" s="34" t="n">
        <f aca="false">+F319/$K$474</f>
        <v>0.00232480240092685</v>
      </c>
      <c r="I319" s="35" t="n">
        <f aca="false">+G319/$K$474</f>
        <v>0.00232480240092685</v>
      </c>
      <c r="J319" s="47"/>
      <c r="K319" s="47"/>
    </row>
    <row r="320" customFormat="false" ht="18.6" hidden="false" customHeight="false" outlineLevel="0" collapsed="false">
      <c r="B320" s="82" t="s">
        <v>557</v>
      </c>
      <c r="C320" s="83" t="s">
        <v>558</v>
      </c>
      <c r="D320" s="70" t="s">
        <v>32</v>
      </c>
      <c r="E320" s="52" t="n">
        <v>1</v>
      </c>
      <c r="F320" s="52" t="n">
        <v>215000</v>
      </c>
      <c r="G320" s="52" t="n">
        <f aca="false">E320*F320</f>
        <v>215000</v>
      </c>
      <c r="H320" s="72" t="n">
        <f aca="false">+F320/$K$474</f>
        <v>0.00588038254352086</v>
      </c>
      <c r="I320" s="73" t="n">
        <f aca="false">+G320/$K$474</f>
        <v>0.00588038254352086</v>
      </c>
      <c r="J320" s="74"/>
      <c r="K320" s="74"/>
    </row>
    <row r="321" customFormat="false" ht="18.6" hidden="false" customHeight="false" outlineLevel="0" collapsed="false">
      <c r="B321" s="15" t="s">
        <v>559</v>
      </c>
      <c r="C321" s="16" t="s">
        <v>560</v>
      </c>
      <c r="D321" s="106"/>
      <c r="E321" s="18"/>
      <c r="F321" s="19"/>
      <c r="G321" s="86"/>
      <c r="H321" s="59"/>
      <c r="I321" s="59"/>
      <c r="J321" s="21" t="n">
        <f aca="false">K321/K474</f>
        <v>0.0704423332665781</v>
      </c>
      <c r="K321" s="87" t="n">
        <f aca="false">G322+G343+G347+G367</f>
        <v>2575530</v>
      </c>
    </row>
    <row r="322" customFormat="false" ht="18" hidden="false" customHeight="false" outlineLevel="0" collapsed="false">
      <c r="B322" s="187" t="s">
        <v>561</v>
      </c>
      <c r="C322" s="24" t="s">
        <v>562</v>
      </c>
      <c r="D322" s="25"/>
      <c r="E322" s="26"/>
      <c r="F322" s="27"/>
      <c r="G322" s="28" t="n">
        <f aca="false">SUM(G323:G342)</f>
        <v>1952930</v>
      </c>
      <c r="H322" s="89"/>
      <c r="I322" s="89"/>
      <c r="J322" s="27"/>
      <c r="K322" s="27"/>
    </row>
    <row r="323" customFormat="false" ht="18" hidden="false" customHeight="false" outlineLevel="0" collapsed="false">
      <c r="B323" s="178" t="s">
        <v>563</v>
      </c>
      <c r="C323" s="179" t="s">
        <v>564</v>
      </c>
      <c r="D323" s="178" t="s">
        <v>29</v>
      </c>
      <c r="E323" s="33" t="n">
        <v>1</v>
      </c>
      <c r="F323" s="33" t="n">
        <v>4000</v>
      </c>
      <c r="G323" s="33" t="n">
        <f aca="false">E323*F323</f>
        <v>4000</v>
      </c>
      <c r="H323" s="34" t="n">
        <f aca="false">+F323/$K$474</f>
        <v>0.00010940246592597</v>
      </c>
      <c r="I323" s="35" t="n">
        <f aca="false">+G323/$K$474</f>
        <v>0.00010940246592597</v>
      </c>
      <c r="J323" s="47"/>
      <c r="K323" s="47"/>
    </row>
    <row r="324" customFormat="false" ht="18" hidden="false" customHeight="false" outlineLevel="0" collapsed="false">
      <c r="B324" s="178" t="s">
        <v>565</v>
      </c>
      <c r="C324" s="179" t="s">
        <v>566</v>
      </c>
      <c r="D324" s="178" t="s">
        <v>29</v>
      </c>
      <c r="E324" s="33" t="n">
        <v>6</v>
      </c>
      <c r="F324" s="33" t="n">
        <v>11500</v>
      </c>
      <c r="G324" s="33" t="n">
        <f aca="false">E324*F324</f>
        <v>69000</v>
      </c>
      <c r="H324" s="34" t="n">
        <f aca="false">+F324/$K$474</f>
        <v>0.000314532089537162</v>
      </c>
      <c r="I324" s="35" t="n">
        <f aca="false">+G324/$K$474</f>
        <v>0.00188719253722297</v>
      </c>
      <c r="J324" s="47"/>
      <c r="K324" s="47"/>
    </row>
    <row r="325" customFormat="false" ht="18" hidden="false" customHeight="false" outlineLevel="0" collapsed="false">
      <c r="B325" s="178" t="s">
        <v>567</v>
      </c>
      <c r="C325" s="179" t="s">
        <v>568</v>
      </c>
      <c r="D325" s="178" t="s">
        <v>29</v>
      </c>
      <c r="E325" s="33" t="n">
        <v>2</v>
      </c>
      <c r="F325" s="33" t="n">
        <v>14000</v>
      </c>
      <c r="G325" s="33" t="n">
        <f aca="false">E325*F325</f>
        <v>28000</v>
      </c>
      <c r="H325" s="34" t="n">
        <f aca="false">+F325/$K$474</f>
        <v>0.000382908630740893</v>
      </c>
      <c r="I325" s="35" t="n">
        <f aca="false">+G325/$K$474</f>
        <v>0.000765817261481787</v>
      </c>
      <c r="J325" s="47"/>
      <c r="K325" s="47"/>
    </row>
    <row r="326" customFormat="false" ht="18" hidden="false" customHeight="false" outlineLevel="0" collapsed="false">
      <c r="B326" s="178" t="s">
        <v>569</v>
      </c>
      <c r="C326" s="179" t="s">
        <v>570</v>
      </c>
      <c r="D326" s="178" t="s">
        <v>29</v>
      </c>
      <c r="E326" s="33" t="n">
        <v>14</v>
      </c>
      <c r="F326" s="33" t="n">
        <v>4000</v>
      </c>
      <c r="G326" s="33" t="n">
        <f aca="false">E326*F326</f>
        <v>56000</v>
      </c>
      <c r="H326" s="34" t="n">
        <f aca="false">+F326/$K$474</f>
        <v>0.00010940246592597</v>
      </c>
      <c r="I326" s="35" t="n">
        <f aca="false">+G326/$K$474</f>
        <v>0.00153163452296357</v>
      </c>
      <c r="J326" s="47"/>
      <c r="K326" s="47"/>
    </row>
    <row r="327" customFormat="false" ht="18" hidden="false" customHeight="false" outlineLevel="0" collapsed="false">
      <c r="B327" s="178" t="s">
        <v>571</v>
      </c>
      <c r="C327" s="179" t="s">
        <v>572</v>
      </c>
      <c r="D327" s="178" t="s">
        <v>29</v>
      </c>
      <c r="E327" s="33" t="n">
        <v>2</v>
      </c>
      <c r="F327" s="33" t="n">
        <v>2000</v>
      </c>
      <c r="G327" s="33" t="n">
        <f aca="false">E327*F327</f>
        <v>4000</v>
      </c>
      <c r="H327" s="34" t="n">
        <f aca="false">+F327/$K$474</f>
        <v>5.47012329629848E-005</v>
      </c>
      <c r="I327" s="35" t="n">
        <f aca="false">+G327/$K$474</f>
        <v>0.00010940246592597</v>
      </c>
      <c r="J327" s="47"/>
      <c r="K327" s="47"/>
    </row>
    <row r="328" customFormat="false" ht="18" hidden="false" customHeight="false" outlineLevel="0" collapsed="false">
      <c r="B328" s="178" t="s">
        <v>573</v>
      </c>
      <c r="C328" s="179" t="s">
        <v>574</v>
      </c>
      <c r="D328" s="178" t="s">
        <v>29</v>
      </c>
      <c r="E328" s="33" t="n">
        <v>3</v>
      </c>
      <c r="F328" s="33" t="n">
        <v>4000</v>
      </c>
      <c r="G328" s="33" t="n">
        <f aca="false">E328*F328</f>
        <v>12000</v>
      </c>
      <c r="H328" s="34" t="n">
        <f aca="false">+F328/$K$474</f>
        <v>0.00010940246592597</v>
      </c>
      <c r="I328" s="35" t="n">
        <f aca="false">+G328/$K$474</f>
        <v>0.000328207397777908</v>
      </c>
      <c r="J328" s="47"/>
      <c r="K328" s="47"/>
    </row>
    <row r="329" customFormat="false" ht="18" hidden="false" customHeight="false" outlineLevel="0" collapsed="false">
      <c r="B329" s="178" t="s">
        <v>575</v>
      </c>
      <c r="C329" s="179" t="s">
        <v>576</v>
      </c>
      <c r="D329" s="178"/>
      <c r="E329" s="33"/>
      <c r="F329" s="33"/>
      <c r="G329" s="33"/>
      <c r="H329" s="34"/>
      <c r="I329" s="35"/>
      <c r="J329" s="47"/>
      <c r="K329" s="47"/>
    </row>
    <row r="330" customFormat="false" ht="18" hidden="false" customHeight="false" outlineLevel="0" collapsed="false">
      <c r="B330" s="178" t="s">
        <v>577</v>
      </c>
      <c r="C330" s="179" t="s">
        <v>578</v>
      </c>
      <c r="D330" s="178" t="s">
        <v>29</v>
      </c>
      <c r="E330" s="33" t="n">
        <v>1</v>
      </c>
      <c r="F330" s="33" t="n">
        <v>35000</v>
      </c>
      <c r="G330" s="33" t="n">
        <f aca="false">E330*F330</f>
        <v>35000</v>
      </c>
      <c r="H330" s="34" t="n">
        <f aca="false">+F330/$K$474</f>
        <v>0.000957271576852233</v>
      </c>
      <c r="I330" s="35" t="n">
        <f aca="false">+G330/$K$474</f>
        <v>0.000957271576852233</v>
      </c>
      <c r="J330" s="47"/>
      <c r="K330" s="47"/>
    </row>
    <row r="331" customFormat="false" ht="18" hidden="false" customHeight="false" outlineLevel="0" collapsed="false">
      <c r="B331" s="178" t="s">
        <v>579</v>
      </c>
      <c r="C331" s="179" t="s">
        <v>580</v>
      </c>
      <c r="D331" s="178" t="s">
        <v>29</v>
      </c>
      <c r="E331" s="33" t="n">
        <v>1</v>
      </c>
      <c r="F331" s="33" t="n">
        <v>30000</v>
      </c>
      <c r="G331" s="33" t="n">
        <f aca="false">E331*F331</f>
        <v>30000</v>
      </c>
      <c r="H331" s="34" t="n">
        <f aca="false">+F331/$K$474</f>
        <v>0.000820518494444771</v>
      </c>
      <c r="I331" s="35" t="n">
        <f aca="false">+G331/$K$474</f>
        <v>0.000820518494444771</v>
      </c>
      <c r="J331" s="47"/>
      <c r="K331" s="47"/>
    </row>
    <row r="332" customFormat="false" ht="18" hidden="false" customHeight="false" outlineLevel="0" collapsed="false">
      <c r="B332" s="178" t="s">
        <v>581</v>
      </c>
      <c r="C332" s="179" t="s">
        <v>582</v>
      </c>
      <c r="D332" s="178" t="s">
        <v>29</v>
      </c>
      <c r="E332" s="33" t="n">
        <v>4</v>
      </c>
      <c r="F332" s="33" t="n">
        <v>2200</v>
      </c>
      <c r="G332" s="33" t="n">
        <f aca="false">E332*F332</f>
        <v>8800</v>
      </c>
      <c r="H332" s="34" t="n">
        <f aca="false">+F332/$K$474</f>
        <v>6.01713562592832E-005</v>
      </c>
      <c r="I332" s="35" t="n">
        <f aca="false">+G332/$K$474</f>
        <v>0.000240685425037133</v>
      </c>
      <c r="J332" s="47"/>
      <c r="K332" s="47"/>
    </row>
    <row r="333" customFormat="false" ht="18" hidden="false" customHeight="false" outlineLevel="0" collapsed="false">
      <c r="B333" s="178" t="s">
        <v>583</v>
      </c>
      <c r="C333" s="179" t="s">
        <v>584</v>
      </c>
      <c r="D333" s="178" t="s">
        <v>585</v>
      </c>
      <c r="E333" s="33" t="n">
        <v>24.1</v>
      </c>
      <c r="F333" s="33" t="n">
        <v>550</v>
      </c>
      <c r="G333" s="33" t="n">
        <f aca="false">E333*F333</f>
        <v>13255</v>
      </c>
      <c r="H333" s="34" t="n">
        <f aca="false">+F333/$K$474</f>
        <v>1.50428390648208E-005</v>
      </c>
      <c r="I333" s="35" t="n">
        <f aca="false">+G333/$K$474</f>
        <v>0.000362532421462181</v>
      </c>
      <c r="J333" s="47"/>
      <c r="K333" s="47"/>
    </row>
    <row r="334" customFormat="false" ht="18" hidden="false" customHeight="false" outlineLevel="0" collapsed="false">
      <c r="B334" s="178" t="s">
        <v>586</v>
      </c>
      <c r="C334" s="179" t="s">
        <v>587</v>
      </c>
      <c r="D334" s="178" t="s">
        <v>585</v>
      </c>
      <c r="E334" s="33" t="n">
        <v>7</v>
      </c>
      <c r="F334" s="33" t="n">
        <v>700</v>
      </c>
      <c r="G334" s="33" t="n">
        <f aca="false">E334*F334</f>
        <v>4900</v>
      </c>
      <c r="H334" s="34" t="n">
        <f aca="false">+F334/$K$474</f>
        <v>1.91454315370447E-005</v>
      </c>
      <c r="I334" s="35" t="n">
        <f aca="false">+G334/$K$474</f>
        <v>0.000134018020759313</v>
      </c>
      <c r="J334" s="47"/>
      <c r="K334" s="47"/>
    </row>
    <row r="335" customFormat="false" ht="18" hidden="false" customHeight="false" outlineLevel="0" collapsed="false">
      <c r="B335" s="178" t="s">
        <v>588</v>
      </c>
      <c r="C335" s="179" t="s">
        <v>589</v>
      </c>
      <c r="D335" s="178" t="s">
        <v>585</v>
      </c>
      <c r="E335" s="33" t="n">
        <v>54.5</v>
      </c>
      <c r="F335" s="33" t="n">
        <v>550</v>
      </c>
      <c r="G335" s="33" t="n">
        <f aca="false">E335*F335</f>
        <v>29975</v>
      </c>
      <c r="H335" s="34" t="n">
        <f aca="false">+F335/$K$474</f>
        <v>1.50428390648208E-005</v>
      </c>
      <c r="I335" s="35" t="n">
        <f aca="false">+G335/$K$474</f>
        <v>0.000819834729032734</v>
      </c>
      <c r="J335" s="47"/>
      <c r="K335" s="47"/>
    </row>
    <row r="336" customFormat="false" ht="18" hidden="false" customHeight="false" outlineLevel="0" collapsed="false">
      <c r="B336" s="178" t="s">
        <v>590</v>
      </c>
      <c r="C336" s="179" t="s">
        <v>591</v>
      </c>
      <c r="D336" s="178" t="s">
        <v>585</v>
      </c>
      <c r="E336" s="33" t="n">
        <v>129</v>
      </c>
      <c r="F336" s="33" t="n">
        <v>700</v>
      </c>
      <c r="G336" s="33" t="n">
        <f aca="false">E336*F336</f>
        <v>90300</v>
      </c>
      <c r="H336" s="34" t="n">
        <f aca="false">+F336/$K$474</f>
        <v>1.91454315370447E-005</v>
      </c>
      <c r="I336" s="35" t="n">
        <f aca="false">+G336/$K$474</f>
        <v>0.00246976066827876</v>
      </c>
      <c r="J336" s="47"/>
      <c r="K336" s="47"/>
    </row>
    <row r="337" customFormat="false" ht="18" hidden="false" customHeight="false" outlineLevel="0" collapsed="false">
      <c r="B337" s="178" t="s">
        <v>592</v>
      </c>
      <c r="C337" s="179" t="s">
        <v>593</v>
      </c>
      <c r="D337" s="67" t="s">
        <v>32</v>
      </c>
      <c r="E337" s="33" t="n">
        <v>1</v>
      </c>
      <c r="F337" s="33" t="n">
        <v>350000</v>
      </c>
      <c r="G337" s="33" t="n">
        <f aca="false">E337*F337</f>
        <v>350000</v>
      </c>
      <c r="H337" s="34" t="n">
        <f aca="false">+F337/$K$474</f>
        <v>0.00957271576852233</v>
      </c>
      <c r="I337" s="35" t="n">
        <f aca="false">+G337/$K$474</f>
        <v>0.00957271576852233</v>
      </c>
      <c r="J337" s="47"/>
      <c r="K337" s="47"/>
    </row>
    <row r="338" customFormat="false" ht="18" hidden="false" customHeight="false" outlineLevel="0" collapsed="false">
      <c r="B338" s="178" t="s">
        <v>594</v>
      </c>
      <c r="C338" s="179" t="s">
        <v>595</v>
      </c>
      <c r="D338" s="67" t="s">
        <v>32</v>
      </c>
      <c r="E338" s="33" t="n">
        <v>1</v>
      </c>
      <c r="F338" s="33" t="n">
        <v>25000</v>
      </c>
      <c r="G338" s="33" t="n">
        <f aca="false">E338*F338</f>
        <v>25000</v>
      </c>
      <c r="H338" s="34" t="n">
        <f aca="false">+F338/$K$474</f>
        <v>0.000683765412037309</v>
      </c>
      <c r="I338" s="35" t="n">
        <f aca="false">+G338/$K$474</f>
        <v>0.000683765412037309</v>
      </c>
      <c r="J338" s="47"/>
      <c r="K338" s="47"/>
    </row>
    <row r="339" customFormat="false" ht="18" hidden="false" customHeight="false" outlineLevel="0" collapsed="false">
      <c r="B339" s="178" t="s">
        <v>596</v>
      </c>
      <c r="C339" s="179" t="s">
        <v>597</v>
      </c>
      <c r="D339" s="67" t="s">
        <v>32</v>
      </c>
      <c r="E339" s="33" t="n">
        <v>1</v>
      </c>
      <c r="F339" s="33" t="n">
        <v>950000</v>
      </c>
      <c r="G339" s="33" t="n">
        <f aca="false">E339*F339</f>
        <v>950000</v>
      </c>
      <c r="H339" s="34" t="n">
        <f aca="false">+F339/$K$474</f>
        <v>0.0259830856574178</v>
      </c>
      <c r="I339" s="35" t="n">
        <f aca="false">+G339/$K$474</f>
        <v>0.0259830856574178</v>
      </c>
      <c r="J339" s="47"/>
      <c r="K339" s="47"/>
    </row>
    <row r="340" customFormat="false" ht="18" hidden="false" customHeight="false" outlineLevel="0" collapsed="false">
      <c r="B340" s="178" t="s">
        <v>598</v>
      </c>
      <c r="C340" s="179" t="s">
        <v>599</v>
      </c>
      <c r="D340" s="67" t="s">
        <v>32</v>
      </c>
      <c r="E340" s="33" t="n">
        <v>1</v>
      </c>
      <c r="F340" s="33" t="n">
        <v>35000</v>
      </c>
      <c r="G340" s="33" t="n">
        <f aca="false">E340*F340</f>
        <v>35000</v>
      </c>
      <c r="H340" s="34" t="n">
        <f aca="false">+F340/$K$474</f>
        <v>0.000957271576852233</v>
      </c>
      <c r="I340" s="35" t="n">
        <f aca="false">+G340/$K$474</f>
        <v>0.000957271576852233</v>
      </c>
      <c r="J340" s="47"/>
      <c r="K340" s="47"/>
    </row>
    <row r="341" customFormat="false" ht="18" hidden="false" customHeight="false" outlineLevel="0" collapsed="false">
      <c r="B341" s="178" t="s">
        <v>600</v>
      </c>
      <c r="C341" s="179" t="s">
        <v>601</v>
      </c>
      <c r="D341" s="67" t="s">
        <v>39</v>
      </c>
      <c r="E341" s="33" t="n">
        <f aca="false">2.8+3</f>
        <v>5.8</v>
      </c>
      <c r="F341" s="33" t="n">
        <v>6500</v>
      </c>
      <c r="G341" s="33" t="n">
        <f aca="false">E341*F341</f>
        <v>37700</v>
      </c>
      <c r="H341" s="34" t="n">
        <f aca="false">+F341/$K$474</f>
        <v>0.0001777790071297</v>
      </c>
      <c r="I341" s="35" t="n">
        <f aca="false">+G341/$K$474</f>
        <v>0.00103111824135226</v>
      </c>
      <c r="J341" s="47"/>
      <c r="K341" s="47"/>
    </row>
    <row r="342" customFormat="false" ht="18" hidden="false" customHeight="false" outlineLevel="0" collapsed="false">
      <c r="B342" s="178" t="s">
        <v>602</v>
      </c>
      <c r="C342" s="179" t="s">
        <v>603</v>
      </c>
      <c r="D342" s="67" t="s">
        <v>32</v>
      </c>
      <c r="E342" s="33" t="n">
        <v>1</v>
      </c>
      <c r="F342" s="33" t="n">
        <v>170000</v>
      </c>
      <c r="G342" s="33" t="n">
        <f aca="false">E342*F342</f>
        <v>170000</v>
      </c>
      <c r="H342" s="34" t="n">
        <f aca="false">+F342/$K$474</f>
        <v>0.0046496048018537</v>
      </c>
      <c r="I342" s="35" t="n">
        <f aca="false">+G342/$K$474</f>
        <v>0.0046496048018537</v>
      </c>
      <c r="J342" s="47"/>
      <c r="K342" s="47"/>
    </row>
    <row r="343" customFormat="false" ht="18" hidden="false" customHeight="false" outlineLevel="0" collapsed="false">
      <c r="B343" s="130" t="s">
        <v>604</v>
      </c>
      <c r="C343" s="40" t="s">
        <v>605</v>
      </c>
      <c r="D343" s="41"/>
      <c r="E343" s="104"/>
      <c r="F343" s="43"/>
      <c r="G343" s="44" t="n">
        <f aca="false">SUM(G344:G346)</f>
        <v>361500</v>
      </c>
      <c r="H343" s="45"/>
      <c r="I343" s="45"/>
      <c r="J343" s="43"/>
      <c r="K343" s="43"/>
    </row>
    <row r="344" customFormat="false" ht="18" hidden="false" customHeight="false" outlineLevel="0" collapsed="false">
      <c r="B344" s="178" t="s">
        <v>606</v>
      </c>
      <c r="C344" s="179" t="s">
        <v>607</v>
      </c>
      <c r="D344" s="178" t="s">
        <v>32</v>
      </c>
      <c r="E344" s="33" t="n">
        <v>1</v>
      </c>
      <c r="F344" s="33" t="n">
        <v>180000</v>
      </c>
      <c r="G344" s="33" t="n">
        <f aca="false">E344*F344</f>
        <v>180000</v>
      </c>
      <c r="H344" s="34" t="n">
        <f aca="false">+F344/$K$474</f>
        <v>0.00492311096666863</v>
      </c>
      <c r="I344" s="35" t="n">
        <f aca="false">+G344/$K$474</f>
        <v>0.00492311096666863</v>
      </c>
      <c r="J344" s="47"/>
      <c r="K344" s="47"/>
    </row>
    <row r="345" customFormat="false" ht="18" hidden="false" customHeight="false" outlineLevel="0" collapsed="false">
      <c r="B345" s="178" t="s">
        <v>608</v>
      </c>
      <c r="C345" s="179" t="s">
        <v>609</v>
      </c>
      <c r="D345" s="178" t="s">
        <v>29</v>
      </c>
      <c r="E345" s="33" t="n">
        <v>3</v>
      </c>
      <c r="F345" s="33" t="n">
        <v>50000</v>
      </c>
      <c r="G345" s="33" t="n">
        <f aca="false">E345*F345</f>
        <v>150000</v>
      </c>
      <c r="H345" s="34" t="n">
        <f aca="false">+F345/$K$474</f>
        <v>0.00136753082407462</v>
      </c>
      <c r="I345" s="35" t="n">
        <f aca="false">+G345/$K$474</f>
        <v>0.00410259247222386</v>
      </c>
      <c r="J345" s="47"/>
      <c r="K345" s="47"/>
    </row>
    <row r="346" customFormat="false" ht="18" hidden="false" customHeight="false" outlineLevel="0" collapsed="false">
      <c r="B346" s="178" t="s">
        <v>610</v>
      </c>
      <c r="C346" s="179" t="s">
        <v>611</v>
      </c>
      <c r="D346" s="178" t="s">
        <v>29</v>
      </c>
      <c r="E346" s="33" t="n">
        <v>1</v>
      </c>
      <c r="F346" s="33" t="n">
        <v>31500</v>
      </c>
      <c r="G346" s="33" t="n">
        <f aca="false">E346*F346</f>
        <v>31500</v>
      </c>
      <c r="H346" s="34" t="n">
        <f aca="false">+F346/$K$474</f>
        <v>0.00086154441916701</v>
      </c>
      <c r="I346" s="35" t="n">
        <f aca="false">+G346/$K$474</f>
        <v>0.00086154441916701</v>
      </c>
      <c r="J346" s="47"/>
      <c r="K346" s="47"/>
    </row>
    <row r="347" customFormat="false" ht="18" hidden="false" customHeight="false" outlineLevel="0" collapsed="false">
      <c r="B347" s="130" t="s">
        <v>612</v>
      </c>
      <c r="C347" s="40" t="s">
        <v>613</v>
      </c>
      <c r="D347" s="41"/>
      <c r="E347" s="104"/>
      <c r="F347" s="43"/>
      <c r="G347" s="44" t="n">
        <f aca="false">SUM(G348:G366)</f>
        <v>216100</v>
      </c>
      <c r="H347" s="45"/>
      <c r="I347" s="45"/>
      <c r="J347" s="43"/>
      <c r="K347" s="43"/>
    </row>
    <row r="348" customFormat="false" ht="18" hidden="false" customHeight="false" outlineLevel="0" collapsed="false">
      <c r="B348" s="178" t="s">
        <v>614</v>
      </c>
      <c r="C348" s="179" t="s">
        <v>615</v>
      </c>
      <c r="D348" s="178" t="s">
        <v>29</v>
      </c>
      <c r="E348" s="33" t="n">
        <v>3</v>
      </c>
      <c r="F348" s="33" t="n">
        <v>12000</v>
      </c>
      <c r="G348" s="33" t="n">
        <f aca="false">E348*F348</f>
        <v>36000</v>
      </c>
      <c r="H348" s="34" t="n">
        <f aca="false">+F348/$K$474</f>
        <v>0.000328207397777908</v>
      </c>
      <c r="I348" s="35" t="n">
        <f aca="false">+G348/$K$474</f>
        <v>0.000984622193333725</v>
      </c>
      <c r="J348" s="47"/>
      <c r="K348" s="47"/>
    </row>
    <row r="349" customFormat="false" ht="18" hidden="false" customHeight="false" outlineLevel="0" collapsed="false">
      <c r="B349" s="178" t="s">
        <v>616</v>
      </c>
      <c r="C349" s="179" t="s">
        <v>617</v>
      </c>
      <c r="D349" s="178" t="s">
        <v>29</v>
      </c>
      <c r="E349" s="33" t="n">
        <v>1</v>
      </c>
      <c r="F349" s="33" t="n">
        <v>19500</v>
      </c>
      <c r="G349" s="33" t="n">
        <f aca="false">E349*F349</f>
        <v>19500</v>
      </c>
      <c r="H349" s="34" t="n">
        <f aca="false">+F349/$K$474</f>
        <v>0.000533337021389101</v>
      </c>
      <c r="I349" s="35" t="n">
        <f aca="false">+G349/$K$474</f>
        <v>0.000533337021389101</v>
      </c>
      <c r="J349" s="47"/>
      <c r="K349" s="47"/>
    </row>
    <row r="350" customFormat="false" ht="18" hidden="false" customHeight="false" outlineLevel="0" collapsed="false">
      <c r="B350" s="178" t="s">
        <v>618</v>
      </c>
      <c r="C350" s="179" t="s">
        <v>619</v>
      </c>
      <c r="D350" s="178" t="s">
        <v>29</v>
      </c>
      <c r="E350" s="33" t="n">
        <v>3</v>
      </c>
      <c r="F350" s="33" t="n">
        <v>9000</v>
      </c>
      <c r="G350" s="33" t="n">
        <f aca="false">E350*F350</f>
        <v>27000</v>
      </c>
      <c r="H350" s="34" t="n">
        <f aca="false">+F350/$K$474</f>
        <v>0.000246155548333431</v>
      </c>
      <c r="I350" s="35" t="n">
        <f aca="false">+G350/$K$474</f>
        <v>0.000738466645000294</v>
      </c>
      <c r="J350" s="47"/>
      <c r="K350" s="47"/>
    </row>
    <row r="351" customFormat="false" ht="18" hidden="false" customHeight="false" outlineLevel="0" collapsed="false">
      <c r="B351" s="178" t="s">
        <v>620</v>
      </c>
      <c r="C351" s="179" t="s">
        <v>621</v>
      </c>
      <c r="D351" s="178" t="s">
        <v>29</v>
      </c>
      <c r="E351" s="33" t="n">
        <v>1</v>
      </c>
      <c r="F351" s="33" t="n">
        <v>12500</v>
      </c>
      <c r="G351" s="33" t="n">
        <f aca="false">E351*F351</f>
        <v>12500</v>
      </c>
      <c r="H351" s="34" t="n">
        <f aca="false">+F351/$K$474</f>
        <v>0.000341882706018655</v>
      </c>
      <c r="I351" s="35" t="n">
        <f aca="false">+G351/$K$474</f>
        <v>0.000341882706018655</v>
      </c>
      <c r="J351" s="47"/>
      <c r="K351" s="47"/>
    </row>
    <row r="352" customFormat="false" ht="18" hidden="false" customHeight="false" outlineLevel="0" collapsed="false">
      <c r="B352" s="178" t="s">
        <v>622</v>
      </c>
      <c r="C352" s="179" t="s">
        <v>623</v>
      </c>
      <c r="D352" s="178" t="s">
        <v>29</v>
      </c>
      <c r="E352" s="33" t="n">
        <v>1</v>
      </c>
      <c r="F352" s="33" t="n">
        <v>1500</v>
      </c>
      <c r="G352" s="33" t="n">
        <f aca="false">E352*F352</f>
        <v>1500</v>
      </c>
      <c r="H352" s="34" t="n">
        <f aca="false">+F352/$K$474</f>
        <v>4.10259247222386E-005</v>
      </c>
      <c r="I352" s="35" t="n">
        <f aca="false">+G352/$K$474</f>
        <v>4.10259247222386E-005</v>
      </c>
      <c r="J352" s="47"/>
      <c r="K352" s="47"/>
    </row>
    <row r="353" customFormat="false" ht="18" hidden="false" customHeight="false" outlineLevel="0" collapsed="false">
      <c r="B353" s="178" t="s">
        <v>624</v>
      </c>
      <c r="C353" s="179" t="s">
        <v>625</v>
      </c>
      <c r="D353" s="178"/>
      <c r="E353" s="33"/>
      <c r="F353" s="33"/>
      <c r="G353" s="33"/>
      <c r="H353" s="34"/>
      <c r="I353" s="35"/>
      <c r="J353" s="47"/>
      <c r="K353" s="47"/>
    </row>
    <row r="354" customFormat="false" ht="18" hidden="false" customHeight="false" outlineLevel="0" collapsed="false">
      <c r="B354" s="178" t="s">
        <v>626</v>
      </c>
      <c r="C354" s="179" t="s">
        <v>627</v>
      </c>
      <c r="D354" s="178" t="s">
        <v>29</v>
      </c>
      <c r="E354" s="33" t="n">
        <v>3</v>
      </c>
      <c r="F354" s="33" t="n">
        <v>2100</v>
      </c>
      <c r="G354" s="33" t="n">
        <f aca="false">E354*F354</f>
        <v>6300</v>
      </c>
      <c r="H354" s="34" t="n">
        <f aca="false">+F354/$K$474</f>
        <v>5.7436294611134E-005</v>
      </c>
      <c r="I354" s="35" t="n">
        <f aca="false">+G354/$K$474</f>
        <v>0.000172308883833402</v>
      </c>
      <c r="J354" s="47"/>
      <c r="K354" s="47"/>
    </row>
    <row r="355" customFormat="false" ht="18" hidden="false" customHeight="false" outlineLevel="0" collapsed="false">
      <c r="B355" s="178" t="s">
        <v>628</v>
      </c>
      <c r="C355" s="179" t="s">
        <v>629</v>
      </c>
      <c r="D355" s="178" t="s">
        <v>29</v>
      </c>
      <c r="E355" s="33" t="n">
        <v>1</v>
      </c>
      <c r="F355" s="33" t="n">
        <v>6400</v>
      </c>
      <c r="G355" s="33" t="n">
        <f aca="false">E355*F355</f>
        <v>6400</v>
      </c>
      <c r="H355" s="34" t="n">
        <f aca="false">+F355/$K$474</f>
        <v>0.000175043945481551</v>
      </c>
      <c r="I355" s="35" t="n">
        <f aca="false">+G355/$K$474</f>
        <v>0.000175043945481551</v>
      </c>
      <c r="J355" s="47"/>
      <c r="K355" s="47"/>
    </row>
    <row r="356" customFormat="false" ht="18" hidden="false" customHeight="false" outlineLevel="0" collapsed="false">
      <c r="B356" s="178" t="s">
        <v>630</v>
      </c>
      <c r="C356" s="179" t="s">
        <v>631</v>
      </c>
      <c r="D356" s="178" t="s">
        <v>29</v>
      </c>
      <c r="E356" s="33" t="n">
        <v>2</v>
      </c>
      <c r="F356" s="33" t="n">
        <v>500</v>
      </c>
      <c r="G356" s="33" t="n">
        <f aca="false">E356*F356</f>
        <v>1000</v>
      </c>
      <c r="H356" s="34" t="n">
        <f aca="false">+F356/$K$474</f>
        <v>1.36753082407462E-005</v>
      </c>
      <c r="I356" s="35" t="n">
        <f aca="false">+G356/$K$474</f>
        <v>2.73506164814924E-005</v>
      </c>
      <c r="J356" s="47"/>
      <c r="K356" s="47"/>
    </row>
    <row r="357" customFormat="false" ht="18" hidden="false" customHeight="false" outlineLevel="0" collapsed="false">
      <c r="B357" s="178" t="s">
        <v>632</v>
      </c>
      <c r="C357" s="179" t="s">
        <v>633</v>
      </c>
      <c r="D357" s="178" t="s">
        <v>29</v>
      </c>
      <c r="E357" s="33" t="n">
        <v>1</v>
      </c>
      <c r="F357" s="33" t="n">
        <v>5500</v>
      </c>
      <c r="G357" s="33" t="n">
        <f aca="false">E357*F357</f>
        <v>5500</v>
      </c>
      <c r="H357" s="34" t="n">
        <f aca="false">+F357/$K$474</f>
        <v>0.000150428390648208</v>
      </c>
      <c r="I357" s="35" t="n">
        <f aca="false">+G357/$K$474</f>
        <v>0.000150428390648208</v>
      </c>
      <c r="J357" s="47"/>
      <c r="K357" s="47"/>
    </row>
    <row r="358" customFormat="false" ht="18" hidden="false" customHeight="false" outlineLevel="0" collapsed="false">
      <c r="B358" s="178" t="s">
        <v>634</v>
      </c>
      <c r="C358" s="179" t="s">
        <v>635</v>
      </c>
      <c r="D358" s="178" t="s">
        <v>29</v>
      </c>
      <c r="E358" s="33" t="n">
        <v>4</v>
      </c>
      <c r="F358" s="33" t="n">
        <v>900</v>
      </c>
      <c r="G358" s="33" t="n">
        <f aca="false">E358*F358</f>
        <v>3600</v>
      </c>
      <c r="H358" s="34" t="n">
        <f aca="false">+F358/$K$474</f>
        <v>2.46155548333431E-005</v>
      </c>
      <c r="I358" s="35" t="n">
        <f aca="false">+G358/$K$474</f>
        <v>9.84622193333725E-005</v>
      </c>
      <c r="J358" s="47"/>
      <c r="K358" s="47"/>
    </row>
    <row r="359" customFormat="false" ht="18" hidden="false" customHeight="false" outlineLevel="0" collapsed="false">
      <c r="B359" s="178" t="s">
        <v>636</v>
      </c>
      <c r="C359" s="179" t="s">
        <v>637</v>
      </c>
      <c r="D359" s="178" t="s">
        <v>29</v>
      </c>
      <c r="E359" s="33" t="n">
        <v>3</v>
      </c>
      <c r="F359" s="33" t="n">
        <v>1100</v>
      </c>
      <c r="G359" s="33" t="n">
        <f aca="false">E359*F359</f>
        <v>3300</v>
      </c>
      <c r="H359" s="34" t="n">
        <f aca="false">+F359/$K$474</f>
        <v>3.00856781296416E-005</v>
      </c>
      <c r="I359" s="35" t="n">
        <f aca="false">+G359/$K$474</f>
        <v>9.02570343889248E-005</v>
      </c>
      <c r="J359" s="47"/>
      <c r="K359" s="47"/>
    </row>
    <row r="360" customFormat="false" ht="18" hidden="false" customHeight="false" outlineLevel="0" collapsed="false">
      <c r="B360" s="178" t="s">
        <v>638</v>
      </c>
      <c r="C360" s="179" t="s">
        <v>639</v>
      </c>
      <c r="D360" s="178" t="s">
        <v>29</v>
      </c>
      <c r="E360" s="33" t="n">
        <v>4</v>
      </c>
      <c r="F360" s="33" t="n">
        <v>700</v>
      </c>
      <c r="G360" s="33" t="n">
        <f aca="false">E360*F360</f>
        <v>2800</v>
      </c>
      <c r="H360" s="34" t="n">
        <f aca="false">+F360/$K$474</f>
        <v>1.91454315370447E-005</v>
      </c>
      <c r="I360" s="35" t="n">
        <f aca="false">+G360/$K$474</f>
        <v>7.65817261481786E-005</v>
      </c>
      <c r="J360" s="47"/>
      <c r="K360" s="47"/>
    </row>
    <row r="361" customFormat="false" ht="18" hidden="false" customHeight="false" outlineLevel="0" collapsed="false">
      <c r="B361" s="178" t="s">
        <v>640</v>
      </c>
      <c r="C361" s="179" t="s">
        <v>641</v>
      </c>
      <c r="D361" s="178" t="s">
        <v>29</v>
      </c>
      <c r="E361" s="33" t="n">
        <v>4</v>
      </c>
      <c r="F361" s="33" t="n">
        <v>2000</v>
      </c>
      <c r="G361" s="33" t="n">
        <f aca="false">E361*F361</f>
        <v>8000</v>
      </c>
      <c r="H361" s="34" t="n">
        <f aca="false">+F361/$K$474</f>
        <v>5.47012329629848E-005</v>
      </c>
      <c r="I361" s="35" t="n">
        <f aca="false">+G361/$K$474</f>
        <v>0.000218804931851939</v>
      </c>
      <c r="J361" s="47"/>
      <c r="K361" s="47"/>
    </row>
    <row r="362" customFormat="false" ht="18" hidden="false" customHeight="false" outlineLevel="0" collapsed="false">
      <c r="B362" s="178" t="s">
        <v>642</v>
      </c>
      <c r="C362" s="179" t="s">
        <v>643</v>
      </c>
      <c r="D362" s="178" t="s">
        <v>29</v>
      </c>
      <c r="E362" s="33" t="n">
        <v>3</v>
      </c>
      <c r="F362" s="33" t="n">
        <v>500</v>
      </c>
      <c r="G362" s="33" t="n">
        <f aca="false">E362*F362</f>
        <v>1500</v>
      </c>
      <c r="H362" s="34" t="n">
        <f aca="false">+F362/$K$474</f>
        <v>1.36753082407462E-005</v>
      </c>
      <c r="I362" s="35" t="n">
        <f aca="false">+G362/$K$474</f>
        <v>4.10259247222386E-005</v>
      </c>
      <c r="J362" s="47"/>
      <c r="K362" s="47"/>
    </row>
    <row r="363" customFormat="false" ht="18" hidden="false" customHeight="false" outlineLevel="0" collapsed="false">
      <c r="B363" s="178" t="s">
        <v>644</v>
      </c>
      <c r="C363" s="179" t="s">
        <v>645</v>
      </c>
      <c r="D363" s="178" t="s">
        <v>29</v>
      </c>
      <c r="E363" s="33" t="n">
        <v>1</v>
      </c>
      <c r="F363" s="33" t="n">
        <v>1300</v>
      </c>
      <c r="G363" s="33" t="n">
        <f aca="false">E363*F363</f>
        <v>1300</v>
      </c>
      <c r="H363" s="34" t="n">
        <f aca="false">+F363/$K$474</f>
        <v>3.55558014259401E-005</v>
      </c>
      <c r="I363" s="35" t="n">
        <f aca="false">+G363/$K$474</f>
        <v>3.55558014259401E-005</v>
      </c>
      <c r="J363" s="47"/>
      <c r="K363" s="47"/>
    </row>
    <row r="364" customFormat="false" ht="18" hidden="false" customHeight="false" outlineLevel="0" collapsed="false">
      <c r="B364" s="178" t="s">
        <v>646</v>
      </c>
      <c r="C364" s="179" t="s">
        <v>647</v>
      </c>
      <c r="D364" s="178" t="s">
        <v>29</v>
      </c>
      <c r="E364" s="33" t="n">
        <v>5</v>
      </c>
      <c r="F364" s="33" t="n">
        <v>800</v>
      </c>
      <c r="G364" s="33" t="n">
        <f aca="false">E364*F364</f>
        <v>4000</v>
      </c>
      <c r="H364" s="34" t="n">
        <f aca="false">+F364/$K$474</f>
        <v>2.18804931851939E-005</v>
      </c>
      <c r="I364" s="35" t="n">
        <f aca="false">+G364/$K$474</f>
        <v>0.00010940246592597</v>
      </c>
      <c r="J364" s="47"/>
      <c r="K364" s="47"/>
    </row>
    <row r="365" customFormat="false" ht="18" hidden="false" customHeight="false" outlineLevel="0" collapsed="false">
      <c r="B365" s="178" t="s">
        <v>648</v>
      </c>
      <c r="C365" s="179" t="s">
        <v>649</v>
      </c>
      <c r="D365" s="178" t="s">
        <v>29</v>
      </c>
      <c r="E365" s="33" t="n">
        <v>3</v>
      </c>
      <c r="F365" s="33" t="n">
        <v>300</v>
      </c>
      <c r="G365" s="33" t="n">
        <f aca="false">E365*F365</f>
        <v>900</v>
      </c>
      <c r="H365" s="34" t="n">
        <f aca="false">+F365/$K$474</f>
        <v>8.20518494444771E-006</v>
      </c>
      <c r="I365" s="35" t="n">
        <f aca="false">+G365/$K$474</f>
        <v>2.46155548333431E-005</v>
      </c>
      <c r="J365" s="47"/>
      <c r="K365" s="47"/>
    </row>
    <row r="366" customFormat="false" ht="18" hidden="false" customHeight="false" outlineLevel="0" collapsed="false">
      <c r="B366" s="188" t="s">
        <v>650</v>
      </c>
      <c r="C366" s="189" t="s">
        <v>651</v>
      </c>
      <c r="D366" s="188" t="s">
        <v>32</v>
      </c>
      <c r="E366" s="52" t="n">
        <v>1</v>
      </c>
      <c r="F366" s="52" t="n">
        <v>75000</v>
      </c>
      <c r="G366" s="52" t="n">
        <f aca="false">E366*F366</f>
        <v>75000</v>
      </c>
      <c r="H366" s="72" t="n">
        <f aca="false">+F366/$K$474</f>
        <v>0.00205129623611193</v>
      </c>
      <c r="I366" s="73" t="n">
        <f aca="false">+G366/$K$474</f>
        <v>0.00205129623611193</v>
      </c>
      <c r="J366" s="74"/>
      <c r="K366" s="74"/>
    </row>
    <row r="367" customFormat="false" ht="18" hidden="false" customHeight="false" outlineLevel="0" collapsed="false">
      <c r="B367" s="130" t="s">
        <v>652</v>
      </c>
      <c r="C367" s="40" t="s">
        <v>653</v>
      </c>
      <c r="D367" s="41"/>
      <c r="E367" s="104"/>
      <c r="F367" s="43"/>
      <c r="G367" s="44" t="n">
        <f aca="false">SUM(G368:G369)</f>
        <v>45000</v>
      </c>
      <c r="H367" s="45"/>
      <c r="I367" s="45"/>
      <c r="J367" s="43"/>
      <c r="K367" s="43"/>
    </row>
    <row r="368" customFormat="false" ht="18" hidden="false" customHeight="false" outlineLevel="0" collapsed="false">
      <c r="B368" s="190" t="s">
        <v>654</v>
      </c>
      <c r="C368" s="191" t="s">
        <v>655</v>
      </c>
      <c r="D368" s="190" t="s">
        <v>32</v>
      </c>
      <c r="E368" s="33" t="n">
        <v>1</v>
      </c>
      <c r="F368" s="33" t="n">
        <v>20000</v>
      </c>
      <c r="G368" s="33" t="n">
        <f aca="false">E368*F368</f>
        <v>20000</v>
      </c>
      <c r="H368" s="34" t="n">
        <f aca="false">+F368/$K$474</f>
        <v>0.000547012329629848</v>
      </c>
      <c r="I368" s="35" t="n">
        <f aca="false">+G368/$K$474</f>
        <v>0.000547012329629848</v>
      </c>
      <c r="J368" s="103"/>
      <c r="K368" s="103"/>
    </row>
    <row r="369" customFormat="false" ht="18.6" hidden="false" customHeight="false" outlineLevel="0" collapsed="false">
      <c r="B369" s="192" t="s">
        <v>656</v>
      </c>
      <c r="C369" s="193" t="s">
        <v>657</v>
      </c>
      <c r="D369" s="192" t="s">
        <v>32</v>
      </c>
      <c r="E369" s="52" t="n">
        <v>1</v>
      </c>
      <c r="F369" s="52" t="n">
        <v>25000</v>
      </c>
      <c r="G369" s="52" t="n">
        <f aca="false">E369*F369</f>
        <v>25000</v>
      </c>
      <c r="H369" s="72" t="n">
        <f aca="false">+F369/$K$474</f>
        <v>0.000683765412037309</v>
      </c>
      <c r="I369" s="73" t="n">
        <f aca="false">+G369/$K$474</f>
        <v>0.000683765412037309</v>
      </c>
      <c r="J369" s="55"/>
      <c r="K369" s="55"/>
    </row>
    <row r="370" customFormat="false" ht="18.6" hidden="false" customHeight="false" outlineLevel="0" collapsed="false">
      <c r="B370" s="15" t="s">
        <v>658</v>
      </c>
      <c r="C370" s="16" t="s">
        <v>659</v>
      </c>
      <c r="D370" s="106"/>
      <c r="E370" s="18"/>
      <c r="F370" s="19"/>
      <c r="G370" s="86"/>
      <c r="H370" s="59"/>
      <c r="I370" s="59"/>
      <c r="J370" s="21" t="n">
        <f aca="false">K370/K474</f>
        <v>0.00136753082407462</v>
      </c>
      <c r="K370" s="87" t="n">
        <f aca="false">SUM(G371:G372)</f>
        <v>50000</v>
      </c>
    </row>
    <row r="371" customFormat="false" ht="18" hidden="false" customHeight="false" outlineLevel="0" collapsed="false">
      <c r="B371" s="194" t="n">
        <v>19.1</v>
      </c>
      <c r="C371" s="195" t="s">
        <v>660</v>
      </c>
      <c r="D371" s="194" t="s">
        <v>32</v>
      </c>
      <c r="E371" s="63" t="n">
        <v>1</v>
      </c>
      <c r="F371" s="63" t="n">
        <v>35000</v>
      </c>
      <c r="G371" s="63" t="n">
        <f aca="false">E371*F371</f>
        <v>35000</v>
      </c>
      <c r="H371" s="64" t="n">
        <f aca="false">+F371/$K$474</f>
        <v>0.000957271576852233</v>
      </c>
      <c r="I371" s="65" t="n">
        <f aca="false">+G371/$K$474</f>
        <v>0.000957271576852233</v>
      </c>
      <c r="J371" s="79"/>
      <c r="K371" s="79"/>
    </row>
    <row r="372" customFormat="false" ht="18.6" hidden="false" customHeight="false" outlineLevel="0" collapsed="false">
      <c r="B372" s="188" t="n">
        <v>19.2</v>
      </c>
      <c r="C372" s="189" t="s">
        <v>661</v>
      </c>
      <c r="D372" s="188" t="s">
        <v>29</v>
      </c>
      <c r="E372" s="52" t="n">
        <v>3</v>
      </c>
      <c r="F372" s="52" t="n">
        <v>5000</v>
      </c>
      <c r="G372" s="52" t="n">
        <f aca="false">E372*F372</f>
        <v>15000</v>
      </c>
      <c r="H372" s="72" t="n">
        <f aca="false">+F372/$K$474</f>
        <v>0.000136753082407462</v>
      </c>
      <c r="I372" s="73" t="n">
        <f aca="false">+G372/$K$474</f>
        <v>0.000410259247222386</v>
      </c>
      <c r="J372" s="74"/>
      <c r="K372" s="74"/>
    </row>
    <row r="373" customFormat="false" ht="18.6" hidden="false" customHeight="false" outlineLevel="0" collapsed="false">
      <c r="B373" s="15" t="s">
        <v>662</v>
      </c>
      <c r="C373" s="16" t="s">
        <v>663</v>
      </c>
      <c r="D373" s="106"/>
      <c r="E373" s="18"/>
      <c r="F373" s="19"/>
      <c r="G373" s="86"/>
      <c r="H373" s="59"/>
      <c r="I373" s="59"/>
      <c r="J373" s="21" t="n">
        <f aca="false">K373/K474</f>
        <v>0.0244309381720931</v>
      </c>
      <c r="K373" s="87" t="n">
        <f aca="false">SUM(G374:G391)</f>
        <v>893250</v>
      </c>
    </row>
    <row r="374" customFormat="false" ht="18" hidden="false" customHeight="false" outlineLevel="0" collapsed="false">
      <c r="B374" s="194" t="n">
        <v>20.1</v>
      </c>
      <c r="C374" s="195" t="s">
        <v>664</v>
      </c>
      <c r="D374" s="194" t="s">
        <v>39</v>
      </c>
      <c r="E374" s="63" t="n">
        <v>97</v>
      </c>
      <c r="F374" s="63" t="n">
        <v>1700</v>
      </c>
      <c r="G374" s="63" t="n">
        <f aca="false">E374*F374</f>
        <v>164900</v>
      </c>
      <c r="H374" s="64" t="n">
        <f aca="false">+F374/$K$474</f>
        <v>4.6496048018537E-005</v>
      </c>
      <c r="I374" s="65" t="n">
        <f aca="false">+G374/$K$474</f>
        <v>0.00451011665779809</v>
      </c>
      <c r="J374" s="79"/>
      <c r="K374" s="79"/>
    </row>
    <row r="375" customFormat="false" ht="18" hidden="false" customHeight="false" outlineLevel="0" collapsed="false">
      <c r="B375" s="178" t="n">
        <v>20.2</v>
      </c>
      <c r="C375" s="179" t="s">
        <v>665</v>
      </c>
      <c r="D375" s="178"/>
      <c r="E375" s="33"/>
      <c r="F375" s="33"/>
      <c r="G375" s="33"/>
      <c r="H375" s="34"/>
      <c r="I375" s="35"/>
      <c r="J375" s="47"/>
      <c r="K375" s="47"/>
    </row>
    <row r="376" customFormat="false" ht="18" hidden="false" customHeight="false" outlineLevel="0" collapsed="false">
      <c r="B376" s="178" t="s">
        <v>666</v>
      </c>
      <c r="C376" s="179" t="s">
        <v>667</v>
      </c>
      <c r="D376" s="178" t="s">
        <v>29</v>
      </c>
      <c r="E376" s="33" t="n">
        <v>2</v>
      </c>
      <c r="F376" s="33" t="n">
        <v>16000</v>
      </c>
      <c r="G376" s="33" t="n">
        <f aca="false">E376*F376</f>
        <v>32000</v>
      </c>
      <c r="H376" s="34" t="n">
        <f aca="false">+F376/$K$474</f>
        <v>0.000437609863703878</v>
      </c>
      <c r="I376" s="35" t="n">
        <f aca="false">+G376/$K$474</f>
        <v>0.000875219727407756</v>
      </c>
      <c r="J376" s="47"/>
      <c r="K376" s="47"/>
    </row>
    <row r="377" customFormat="false" ht="18" hidden="false" customHeight="false" outlineLevel="0" collapsed="false">
      <c r="B377" s="178" t="s">
        <v>668</v>
      </c>
      <c r="C377" s="179" t="s">
        <v>669</v>
      </c>
      <c r="D377" s="178" t="s">
        <v>29</v>
      </c>
      <c r="E377" s="33" t="n">
        <v>2</v>
      </c>
      <c r="F377" s="33" t="n">
        <v>13500</v>
      </c>
      <c r="G377" s="33" t="n">
        <f aca="false">E377*F377</f>
        <v>27000</v>
      </c>
      <c r="H377" s="34" t="n">
        <f aca="false">+F377/$K$474</f>
        <v>0.000369233322500147</v>
      </c>
      <c r="I377" s="35" t="n">
        <f aca="false">+G377/$K$474</f>
        <v>0.000738466645000294</v>
      </c>
      <c r="J377" s="47"/>
      <c r="K377" s="47"/>
    </row>
    <row r="378" customFormat="false" ht="18" hidden="false" customHeight="false" outlineLevel="0" collapsed="false">
      <c r="B378" s="178" t="n">
        <v>20.4</v>
      </c>
      <c r="C378" s="179" t="s">
        <v>670</v>
      </c>
      <c r="D378" s="178"/>
      <c r="E378" s="33"/>
      <c r="F378" s="33"/>
      <c r="G378" s="33"/>
      <c r="H378" s="34"/>
      <c r="I378" s="35"/>
      <c r="J378" s="47"/>
      <c r="K378" s="47"/>
    </row>
    <row r="379" customFormat="false" ht="18" hidden="false" customHeight="false" outlineLevel="0" collapsed="false">
      <c r="B379" s="178" t="s">
        <v>671</v>
      </c>
      <c r="C379" s="179" t="s">
        <v>672</v>
      </c>
      <c r="D379" s="178" t="s">
        <v>29</v>
      </c>
      <c r="E379" s="33" t="n">
        <v>17</v>
      </c>
      <c r="F379" s="33" t="n">
        <v>1700</v>
      </c>
      <c r="G379" s="33" t="n">
        <f aca="false">E379*F379</f>
        <v>28900</v>
      </c>
      <c r="H379" s="34" t="n">
        <f aca="false">+F379/$K$474</f>
        <v>4.6496048018537E-005</v>
      </c>
      <c r="I379" s="35" t="n">
        <f aca="false">+G379/$K$474</f>
        <v>0.00079043281631513</v>
      </c>
      <c r="J379" s="47"/>
      <c r="K379" s="47"/>
    </row>
    <row r="380" customFormat="false" ht="18" hidden="false" customHeight="false" outlineLevel="0" collapsed="false">
      <c r="B380" s="178" t="s">
        <v>673</v>
      </c>
      <c r="C380" s="179" t="s">
        <v>674</v>
      </c>
      <c r="D380" s="178" t="s">
        <v>29</v>
      </c>
      <c r="E380" s="33" t="n">
        <v>1</v>
      </c>
      <c r="F380" s="33" t="n">
        <v>2350</v>
      </c>
      <c r="G380" s="33" t="n">
        <f aca="false">E380*F380</f>
        <v>2350</v>
      </c>
      <c r="H380" s="34" t="n">
        <f aca="false">+F380/$K$474</f>
        <v>6.42739487315071E-005</v>
      </c>
      <c r="I380" s="35" t="n">
        <f aca="false">+G380/$K$474</f>
        <v>6.42739487315071E-005</v>
      </c>
      <c r="J380" s="47"/>
      <c r="K380" s="47"/>
    </row>
    <row r="381" customFormat="false" ht="18" hidden="false" customHeight="false" outlineLevel="0" collapsed="false">
      <c r="B381" s="178" t="n">
        <v>20.7</v>
      </c>
      <c r="C381" s="179" t="s">
        <v>675</v>
      </c>
      <c r="D381" s="178" t="s">
        <v>32</v>
      </c>
      <c r="E381" s="33" t="n">
        <v>1</v>
      </c>
      <c r="F381" s="33" t="n">
        <v>215000</v>
      </c>
      <c r="G381" s="33" t="n">
        <f aca="false">E381*F381</f>
        <v>215000</v>
      </c>
      <c r="H381" s="34" t="n">
        <f aca="false">+F381/$K$474</f>
        <v>0.00588038254352086</v>
      </c>
      <c r="I381" s="35" t="n">
        <f aca="false">+G381/$K$474</f>
        <v>0.00588038254352086</v>
      </c>
      <c r="J381" s="47"/>
      <c r="K381" s="47"/>
    </row>
    <row r="382" customFormat="false" ht="18" hidden="false" customHeight="false" outlineLevel="0" collapsed="false">
      <c r="B382" s="178" t="n">
        <v>20.8</v>
      </c>
      <c r="C382" s="179" t="s">
        <v>676</v>
      </c>
      <c r="D382" s="178" t="s">
        <v>32</v>
      </c>
      <c r="E382" s="33" t="n">
        <v>1</v>
      </c>
      <c r="F382" s="33" t="n">
        <v>15000</v>
      </c>
      <c r="G382" s="33" t="n">
        <f aca="false">E382*F382</f>
        <v>15000</v>
      </c>
      <c r="H382" s="34" t="n">
        <f aca="false">+F382/$K$474</f>
        <v>0.000410259247222386</v>
      </c>
      <c r="I382" s="35" t="n">
        <f aca="false">+G382/$K$474</f>
        <v>0.000410259247222386</v>
      </c>
      <c r="J382" s="47"/>
      <c r="K382" s="47"/>
    </row>
    <row r="383" customFormat="false" ht="18" hidden="false" customHeight="false" outlineLevel="0" collapsed="false">
      <c r="B383" s="196" t="n">
        <v>20.1</v>
      </c>
      <c r="C383" s="179" t="s">
        <v>677</v>
      </c>
      <c r="D383" s="178" t="s">
        <v>29</v>
      </c>
      <c r="E383" s="33" t="n">
        <v>1</v>
      </c>
      <c r="F383" s="33" t="n">
        <v>75000</v>
      </c>
      <c r="G383" s="33" t="n">
        <f aca="false">E383*F383</f>
        <v>75000</v>
      </c>
      <c r="H383" s="34" t="n">
        <f aca="false">+F383/$K$474</f>
        <v>0.00205129623611193</v>
      </c>
      <c r="I383" s="35" t="n">
        <f aca="false">+G383/$K$474</f>
        <v>0.00205129623611193</v>
      </c>
      <c r="J383" s="47"/>
      <c r="K383" s="47"/>
    </row>
    <row r="384" customFormat="false" ht="18" hidden="false" customHeight="false" outlineLevel="0" collapsed="false">
      <c r="B384" s="178" t="n">
        <v>20.11</v>
      </c>
      <c r="C384" s="179" t="s">
        <v>678</v>
      </c>
      <c r="D384" s="178"/>
      <c r="E384" s="33"/>
      <c r="F384" s="33"/>
      <c r="G384" s="33"/>
      <c r="H384" s="34"/>
      <c r="I384" s="35"/>
      <c r="J384" s="47"/>
      <c r="K384" s="47"/>
    </row>
    <row r="385" customFormat="false" ht="18" hidden="false" customHeight="false" outlineLevel="0" collapsed="false">
      <c r="B385" s="178" t="s">
        <v>679</v>
      </c>
      <c r="C385" s="179" t="s">
        <v>680</v>
      </c>
      <c r="D385" s="178" t="s">
        <v>29</v>
      </c>
      <c r="E385" s="33" t="n">
        <v>22</v>
      </c>
      <c r="F385" s="33" t="n">
        <v>2900</v>
      </c>
      <c r="G385" s="33" t="n">
        <f aca="false">E385*F385</f>
        <v>63800</v>
      </c>
      <c r="H385" s="34" t="n">
        <f aca="false">+F385/$K$474</f>
        <v>7.93167877963279E-005</v>
      </c>
      <c r="I385" s="35" t="n">
        <f aca="false">+G385/$K$474</f>
        <v>0.00174496933151921</v>
      </c>
      <c r="J385" s="47"/>
      <c r="K385" s="47"/>
    </row>
    <row r="386" customFormat="false" ht="18" hidden="false" customHeight="false" outlineLevel="0" collapsed="false">
      <c r="B386" s="178" t="s">
        <v>681</v>
      </c>
      <c r="C386" s="179" t="s">
        <v>682</v>
      </c>
      <c r="D386" s="178" t="s">
        <v>29</v>
      </c>
      <c r="E386" s="33" t="n">
        <v>3</v>
      </c>
      <c r="F386" s="33" t="n">
        <v>2500</v>
      </c>
      <c r="G386" s="33" t="n">
        <f aca="false">E386*F386</f>
        <v>7500</v>
      </c>
      <c r="H386" s="34" t="n">
        <f aca="false">+F386/$K$474</f>
        <v>6.83765412037309E-005</v>
      </c>
      <c r="I386" s="35" t="n">
        <f aca="false">+G386/$K$474</f>
        <v>0.000205129623611193</v>
      </c>
      <c r="J386" s="47"/>
      <c r="K386" s="47"/>
    </row>
    <row r="387" customFormat="false" ht="18" hidden="false" customHeight="false" outlineLevel="0" collapsed="false">
      <c r="B387" s="178" t="n">
        <v>20.13</v>
      </c>
      <c r="C387" s="179" t="s">
        <v>683</v>
      </c>
      <c r="D387" s="178" t="s">
        <v>29</v>
      </c>
      <c r="E387" s="33" t="n">
        <v>7</v>
      </c>
      <c r="F387" s="33" t="n">
        <v>1100</v>
      </c>
      <c r="G387" s="33" t="n">
        <f aca="false">E387*F387</f>
        <v>7700</v>
      </c>
      <c r="H387" s="34" t="n">
        <f aca="false">+F387/$K$474</f>
        <v>3.00856781296416E-005</v>
      </c>
      <c r="I387" s="35" t="n">
        <f aca="false">+G387/$K$474</f>
        <v>0.000210599746907491</v>
      </c>
      <c r="J387" s="47"/>
      <c r="K387" s="47"/>
    </row>
    <row r="388" customFormat="false" ht="18" hidden="false" customHeight="false" outlineLevel="0" collapsed="false">
      <c r="B388" s="178" t="n">
        <v>20.14</v>
      </c>
      <c r="C388" s="179" t="s">
        <v>684</v>
      </c>
      <c r="D388" s="178" t="s">
        <v>29</v>
      </c>
      <c r="E388" s="33" t="n">
        <v>7</v>
      </c>
      <c r="F388" s="33" t="n">
        <v>1800</v>
      </c>
      <c r="G388" s="33" t="n">
        <f aca="false">E388*F388</f>
        <v>12600</v>
      </c>
      <c r="H388" s="34" t="n">
        <f aca="false">+F388/$K$474</f>
        <v>4.92311096666863E-005</v>
      </c>
      <c r="I388" s="35" t="n">
        <f aca="false">+G388/$K$474</f>
        <v>0.000344617767666804</v>
      </c>
      <c r="J388" s="47"/>
      <c r="K388" s="47"/>
    </row>
    <row r="389" customFormat="false" ht="18" hidden="false" customHeight="false" outlineLevel="0" collapsed="false">
      <c r="B389" s="178" t="n">
        <v>20.15</v>
      </c>
      <c r="C389" s="179" t="s">
        <v>685</v>
      </c>
      <c r="D389" s="178" t="s">
        <v>29</v>
      </c>
      <c r="E389" s="33" t="n">
        <v>1</v>
      </c>
      <c r="F389" s="33" t="n">
        <v>1500</v>
      </c>
      <c r="G389" s="33" t="n">
        <f aca="false">E389*F389</f>
        <v>1500</v>
      </c>
      <c r="H389" s="34" t="n">
        <f aca="false">+F389/$K$474</f>
        <v>4.10259247222386E-005</v>
      </c>
      <c r="I389" s="35" t="n">
        <f aca="false">+G389/$K$474</f>
        <v>4.10259247222386E-005</v>
      </c>
      <c r="J389" s="47"/>
      <c r="K389" s="47"/>
    </row>
    <row r="390" customFormat="false" ht="18" hidden="false" customHeight="false" outlineLevel="0" collapsed="false">
      <c r="B390" s="178" t="n">
        <v>20.16</v>
      </c>
      <c r="C390" s="179" t="s">
        <v>686</v>
      </c>
      <c r="D390" s="178" t="s">
        <v>32</v>
      </c>
      <c r="E390" s="33" t="n">
        <v>1</v>
      </c>
      <c r="F390" s="33" t="n">
        <v>135000</v>
      </c>
      <c r="G390" s="33" t="n">
        <f aca="false">E390*F390</f>
        <v>135000</v>
      </c>
      <c r="H390" s="34" t="n">
        <f aca="false">+F390/$K$474</f>
        <v>0.00369233322500147</v>
      </c>
      <c r="I390" s="35" t="n">
        <f aca="false">+G390/$K$474</f>
        <v>0.00369233322500147</v>
      </c>
      <c r="J390" s="47"/>
      <c r="K390" s="47"/>
    </row>
    <row r="391" customFormat="false" ht="18.6" hidden="false" customHeight="false" outlineLevel="0" collapsed="false">
      <c r="B391" s="188" t="n">
        <v>20.17</v>
      </c>
      <c r="C391" s="189" t="s">
        <v>687</v>
      </c>
      <c r="D391" s="188" t="s">
        <v>29</v>
      </c>
      <c r="E391" s="52" t="n">
        <v>1</v>
      </c>
      <c r="F391" s="52" t="n">
        <v>105000</v>
      </c>
      <c r="G391" s="52" t="n">
        <f aca="false">E391*F391</f>
        <v>105000</v>
      </c>
      <c r="H391" s="72" t="n">
        <f aca="false">+F391/$K$474</f>
        <v>0.0028718147305567</v>
      </c>
      <c r="I391" s="73" t="n">
        <f aca="false">+G391/$K$474</f>
        <v>0.0028718147305567</v>
      </c>
      <c r="J391" s="74"/>
      <c r="K391" s="74"/>
    </row>
    <row r="392" customFormat="false" ht="18.6" hidden="false" customHeight="false" outlineLevel="0" collapsed="false">
      <c r="B392" s="15" t="s">
        <v>688</v>
      </c>
      <c r="C392" s="16" t="s">
        <v>689</v>
      </c>
      <c r="D392" s="106"/>
      <c r="E392" s="18"/>
      <c r="F392" s="19"/>
      <c r="G392" s="86"/>
      <c r="H392" s="59"/>
      <c r="I392" s="59"/>
      <c r="J392" s="21" t="n">
        <f aca="false">K392/K474</f>
        <v>0.0882265633426379</v>
      </c>
      <c r="K392" s="87" t="n">
        <f aca="false">SUM(G393:G430)</f>
        <v>3225761.4157377</v>
      </c>
    </row>
    <row r="393" customFormat="false" ht="18" hidden="false" customHeight="false" outlineLevel="0" collapsed="false">
      <c r="B393" s="77" t="n">
        <v>21.1</v>
      </c>
      <c r="C393" s="84" t="s">
        <v>690</v>
      </c>
      <c r="D393" s="77"/>
      <c r="E393" s="63"/>
      <c r="F393" s="63"/>
      <c r="G393" s="63"/>
      <c r="H393" s="64"/>
      <c r="I393" s="65"/>
      <c r="J393" s="79"/>
      <c r="K393" s="79"/>
    </row>
    <row r="394" customFormat="false" ht="18" hidden="false" customHeight="false" outlineLevel="0" collapsed="false">
      <c r="B394" s="77" t="s">
        <v>691</v>
      </c>
      <c r="C394" s="84" t="s">
        <v>692</v>
      </c>
      <c r="D394" s="77" t="s">
        <v>32</v>
      </c>
      <c r="E394" s="63" t="n">
        <v>1</v>
      </c>
      <c r="F394" s="63" t="n">
        <v>95000</v>
      </c>
      <c r="G394" s="63" t="n">
        <f aca="false">E394*F394</f>
        <v>95000</v>
      </c>
      <c r="H394" s="64" t="n">
        <f aca="false">+F394/$K$474</f>
        <v>0.00259830856574178</v>
      </c>
      <c r="I394" s="65" t="n">
        <f aca="false">+G394/$K$474</f>
        <v>0.00259830856574178</v>
      </c>
      <c r="J394" s="79"/>
      <c r="K394" s="79"/>
    </row>
    <row r="395" customFormat="false" ht="18" hidden="false" customHeight="false" outlineLevel="0" collapsed="false">
      <c r="B395" s="77" t="s">
        <v>693</v>
      </c>
      <c r="C395" s="84" t="s">
        <v>694</v>
      </c>
      <c r="D395" s="77" t="s">
        <v>29</v>
      </c>
      <c r="E395" s="63" t="n">
        <v>1</v>
      </c>
      <c r="F395" s="63" t="n">
        <v>150000</v>
      </c>
      <c r="G395" s="63" t="n">
        <f aca="false">E395*F395</f>
        <v>150000</v>
      </c>
      <c r="H395" s="64" t="n">
        <f aca="false">+F395/$K$474</f>
        <v>0.00410259247222386</v>
      </c>
      <c r="I395" s="65" t="n">
        <f aca="false">+G395/$K$474</f>
        <v>0.00410259247222386</v>
      </c>
      <c r="J395" s="79"/>
      <c r="K395" s="79"/>
    </row>
    <row r="396" customFormat="false" ht="18" hidden="false" customHeight="false" outlineLevel="0" collapsed="false">
      <c r="B396" s="77" t="s">
        <v>695</v>
      </c>
      <c r="C396" s="84" t="s">
        <v>696</v>
      </c>
      <c r="D396" s="77" t="s">
        <v>29</v>
      </c>
      <c r="E396" s="63" t="n">
        <v>1</v>
      </c>
      <c r="F396" s="63" t="n">
        <v>21000</v>
      </c>
      <c r="G396" s="63" t="n">
        <f aca="false">E396*F396</f>
        <v>21000</v>
      </c>
      <c r="H396" s="64" t="n">
        <f aca="false">+F396/$K$474</f>
        <v>0.00057436294611134</v>
      </c>
      <c r="I396" s="65" t="n">
        <f aca="false">+G396/$K$474</f>
        <v>0.00057436294611134</v>
      </c>
      <c r="J396" s="79"/>
      <c r="K396" s="79"/>
    </row>
    <row r="397" customFormat="false" ht="18" hidden="false" customHeight="false" outlineLevel="0" collapsed="false">
      <c r="B397" s="77" t="s">
        <v>697</v>
      </c>
      <c r="C397" s="84" t="s">
        <v>698</v>
      </c>
      <c r="D397" s="77" t="s">
        <v>29</v>
      </c>
      <c r="E397" s="63" t="n">
        <v>1</v>
      </c>
      <c r="F397" s="63" t="n">
        <v>35500</v>
      </c>
      <c r="G397" s="63" t="n">
        <f aca="false">E397*F397</f>
        <v>35500</v>
      </c>
      <c r="H397" s="64" t="n">
        <f aca="false">+F397/$K$474</f>
        <v>0.000970946885092979</v>
      </c>
      <c r="I397" s="65" t="n">
        <f aca="false">+G397/$K$474</f>
        <v>0.000970946885092979</v>
      </c>
      <c r="J397" s="79"/>
      <c r="K397" s="79"/>
    </row>
    <row r="398" customFormat="false" ht="18" hidden="false" customHeight="false" outlineLevel="0" collapsed="false">
      <c r="B398" s="77" t="s">
        <v>699</v>
      </c>
      <c r="C398" s="84" t="s">
        <v>700</v>
      </c>
      <c r="D398" s="77" t="s">
        <v>29</v>
      </c>
      <c r="E398" s="63" t="n">
        <v>1</v>
      </c>
      <c r="F398" s="63" t="n">
        <v>27000</v>
      </c>
      <c r="G398" s="63" t="n">
        <f aca="false">E398*F398</f>
        <v>27000</v>
      </c>
      <c r="H398" s="64" t="n">
        <f aca="false">+F398/$K$474</f>
        <v>0.000738466645000294</v>
      </c>
      <c r="I398" s="65" t="n">
        <f aca="false">+G398/$K$474</f>
        <v>0.000738466645000294</v>
      </c>
      <c r="J398" s="79"/>
      <c r="K398" s="79"/>
    </row>
    <row r="399" customFormat="false" ht="18" hidden="false" customHeight="false" outlineLevel="0" collapsed="false">
      <c r="B399" s="77" t="s">
        <v>701</v>
      </c>
      <c r="C399" s="84" t="s">
        <v>702</v>
      </c>
      <c r="D399" s="77" t="s">
        <v>29</v>
      </c>
      <c r="E399" s="63" t="n">
        <v>1</v>
      </c>
      <c r="F399" s="63" t="n">
        <v>76000</v>
      </c>
      <c r="G399" s="63" t="n">
        <f aca="false">E399*F399</f>
        <v>76000</v>
      </c>
      <c r="H399" s="64" t="n">
        <f aca="false">+F399/$K$474</f>
        <v>0.00207864685259342</v>
      </c>
      <c r="I399" s="65" t="n">
        <f aca="false">+G399/$K$474</f>
        <v>0.00207864685259342</v>
      </c>
      <c r="J399" s="79"/>
      <c r="K399" s="79"/>
    </row>
    <row r="400" customFormat="false" ht="18" hidden="false" customHeight="false" outlineLevel="0" collapsed="false">
      <c r="B400" s="77" t="s">
        <v>703</v>
      </c>
      <c r="C400" s="84" t="s">
        <v>704</v>
      </c>
      <c r="D400" s="77" t="s">
        <v>29</v>
      </c>
      <c r="E400" s="63" t="n">
        <v>1</v>
      </c>
      <c r="F400" s="63" t="n">
        <v>60000</v>
      </c>
      <c r="G400" s="63" t="n">
        <f aca="false">E400*F400</f>
        <v>60000</v>
      </c>
      <c r="H400" s="64" t="n">
        <f aca="false">+F400/$K$474</f>
        <v>0.00164103698888954</v>
      </c>
      <c r="I400" s="65" t="n">
        <f aca="false">+G400/$K$474</f>
        <v>0.00164103698888954</v>
      </c>
      <c r="J400" s="79"/>
      <c r="K400" s="79"/>
    </row>
    <row r="401" customFormat="false" ht="18" hidden="false" customHeight="false" outlineLevel="0" collapsed="false">
      <c r="B401" s="77" t="s">
        <v>705</v>
      </c>
      <c r="C401" s="84" t="s">
        <v>706</v>
      </c>
      <c r="D401" s="77" t="s">
        <v>29</v>
      </c>
      <c r="E401" s="63" t="n">
        <v>1</v>
      </c>
      <c r="F401" s="63" t="n">
        <v>52000</v>
      </c>
      <c r="G401" s="63" t="n">
        <f aca="false">E401*F401</f>
        <v>52000</v>
      </c>
      <c r="H401" s="64" t="n">
        <f aca="false">+F401/$K$474</f>
        <v>0.0014222320570376</v>
      </c>
      <c r="I401" s="65" t="n">
        <f aca="false">+G401/$K$474</f>
        <v>0.0014222320570376</v>
      </c>
      <c r="J401" s="79"/>
      <c r="K401" s="79"/>
    </row>
    <row r="402" customFormat="false" ht="18" hidden="false" customHeight="false" outlineLevel="0" collapsed="false">
      <c r="B402" s="77" t="s">
        <v>707</v>
      </c>
      <c r="C402" s="84" t="s">
        <v>708</v>
      </c>
      <c r="D402" s="77" t="s">
        <v>29</v>
      </c>
      <c r="E402" s="63" t="n">
        <v>1</v>
      </c>
      <c r="F402" s="63" t="n">
        <v>51000</v>
      </c>
      <c r="G402" s="63" t="n">
        <f aca="false">E402*F402</f>
        <v>51000</v>
      </c>
      <c r="H402" s="64" t="n">
        <f aca="false">+F402/$K$474</f>
        <v>0.00139488144055611</v>
      </c>
      <c r="I402" s="65" t="n">
        <f aca="false">+G402/$K$474</f>
        <v>0.00139488144055611</v>
      </c>
      <c r="J402" s="79"/>
      <c r="K402" s="79"/>
    </row>
    <row r="403" customFormat="false" ht="18" hidden="false" customHeight="false" outlineLevel="0" collapsed="false">
      <c r="B403" s="77" t="s">
        <v>709</v>
      </c>
      <c r="C403" s="84" t="s">
        <v>710</v>
      </c>
      <c r="D403" s="77" t="s">
        <v>29</v>
      </c>
      <c r="E403" s="63" t="n">
        <v>1</v>
      </c>
      <c r="F403" s="63" t="n">
        <v>15500</v>
      </c>
      <c r="G403" s="63" t="n">
        <f aca="false">E403*F403</f>
        <v>15500</v>
      </c>
      <c r="H403" s="64" t="n">
        <f aca="false">+F403/$K$474</f>
        <v>0.000423934555463132</v>
      </c>
      <c r="I403" s="65" t="n">
        <f aca="false">+G403/$K$474</f>
        <v>0.000423934555463132</v>
      </c>
      <c r="J403" s="79"/>
      <c r="K403" s="79"/>
    </row>
    <row r="404" customFormat="false" ht="18" hidden="false" customHeight="false" outlineLevel="0" collapsed="false">
      <c r="B404" s="31" t="n">
        <v>21.4</v>
      </c>
      <c r="C404" s="37" t="s">
        <v>711</v>
      </c>
      <c r="D404" s="31" t="s">
        <v>32</v>
      </c>
      <c r="E404" s="33" t="n">
        <v>1</v>
      </c>
      <c r="F404" s="33" t="n">
        <v>250000</v>
      </c>
      <c r="G404" s="33" t="n">
        <f aca="false">E404*F404</f>
        <v>250000</v>
      </c>
      <c r="H404" s="34" t="n">
        <f aca="false">+F404/$K$474</f>
        <v>0.00683765412037309</v>
      </c>
      <c r="I404" s="35" t="n">
        <f aca="false">+G404/$K$474</f>
        <v>0.00683765412037309</v>
      </c>
      <c r="J404" s="47"/>
      <c r="K404" s="47"/>
    </row>
    <row r="405" customFormat="false" ht="18" hidden="false" customHeight="false" outlineLevel="0" collapsed="false">
      <c r="B405" s="197" t="n">
        <v>21.5</v>
      </c>
      <c r="C405" s="37" t="s">
        <v>712</v>
      </c>
      <c r="D405" s="31" t="s">
        <v>32</v>
      </c>
      <c r="E405" s="33" t="n">
        <v>1</v>
      </c>
      <c r="F405" s="33" t="n">
        <v>290000</v>
      </c>
      <c r="G405" s="33" t="n">
        <f aca="false">E405*F405</f>
        <v>290000</v>
      </c>
      <c r="H405" s="34" t="n">
        <f aca="false">+F405/$K$474</f>
        <v>0.00793167877963279</v>
      </c>
      <c r="I405" s="35" t="n">
        <f aca="false">+G405/$K$474</f>
        <v>0.00793167877963279</v>
      </c>
      <c r="J405" s="47"/>
      <c r="K405" s="47"/>
    </row>
    <row r="406" customFormat="false" ht="18" hidden="false" customHeight="false" outlineLevel="0" collapsed="false">
      <c r="B406" s="31" t="n">
        <v>21.7</v>
      </c>
      <c r="C406" s="37" t="s">
        <v>713</v>
      </c>
      <c r="D406" s="31" t="s">
        <v>29</v>
      </c>
      <c r="E406" s="33" t="n">
        <v>25</v>
      </c>
      <c r="F406" s="33" t="n">
        <v>5500</v>
      </c>
      <c r="G406" s="33" t="n">
        <f aca="false">E406*F406</f>
        <v>137500</v>
      </c>
      <c r="H406" s="34" t="n">
        <f aca="false">+F406/$K$474</f>
        <v>0.000150428390648208</v>
      </c>
      <c r="I406" s="35" t="n">
        <f aca="false">+G406/$K$474</f>
        <v>0.0037607097662052</v>
      </c>
      <c r="J406" s="47"/>
      <c r="K406" s="47"/>
    </row>
    <row r="407" customFormat="false" ht="18" hidden="false" customHeight="false" outlineLevel="0" collapsed="false">
      <c r="B407" s="31" t="n">
        <v>21.8</v>
      </c>
      <c r="C407" s="37" t="s">
        <v>714</v>
      </c>
      <c r="D407" s="31" t="s">
        <v>29</v>
      </c>
      <c r="E407" s="33" t="n">
        <v>2</v>
      </c>
      <c r="F407" s="33" t="n">
        <v>8700</v>
      </c>
      <c r="G407" s="33" t="n">
        <f aca="false">E407*F407</f>
        <v>17400</v>
      </c>
      <c r="H407" s="34" t="n">
        <f aca="false">+F407/$K$474</f>
        <v>0.000237950363388984</v>
      </c>
      <c r="I407" s="35" t="n">
        <f aca="false">+G407/$K$474</f>
        <v>0.000475900726777967</v>
      </c>
      <c r="J407" s="47"/>
      <c r="K407" s="47"/>
    </row>
    <row r="408" customFormat="false" ht="18" hidden="false" customHeight="false" outlineLevel="0" collapsed="false">
      <c r="B408" s="31" t="n">
        <v>21.9</v>
      </c>
      <c r="C408" s="37" t="s">
        <v>715</v>
      </c>
      <c r="D408" s="31" t="s">
        <v>585</v>
      </c>
      <c r="E408" s="33" t="n">
        <v>186</v>
      </c>
      <c r="F408" s="33" t="n">
        <v>150</v>
      </c>
      <c r="G408" s="33" t="n">
        <f aca="false">E408*F408</f>
        <v>27900</v>
      </c>
      <c r="H408" s="34" t="n">
        <f aca="false">+F408/$K$474</f>
        <v>4.10259247222386E-006</v>
      </c>
      <c r="I408" s="35" t="n">
        <f aca="false">+G408/$K$474</f>
        <v>0.000763082199833637</v>
      </c>
      <c r="J408" s="47"/>
      <c r="K408" s="47"/>
    </row>
    <row r="409" customFormat="false" ht="18" hidden="false" customHeight="false" outlineLevel="0" collapsed="false">
      <c r="B409" s="31" t="n">
        <v>21.1</v>
      </c>
      <c r="C409" s="37" t="s">
        <v>716</v>
      </c>
      <c r="D409" s="31" t="s">
        <v>585</v>
      </c>
      <c r="E409" s="33" t="n">
        <v>15.5</v>
      </c>
      <c r="F409" s="33" t="n">
        <v>550</v>
      </c>
      <c r="G409" s="33" t="n">
        <f aca="false">E409*F409</f>
        <v>8525</v>
      </c>
      <c r="H409" s="34" t="n">
        <f aca="false">+F409/$K$474</f>
        <v>1.50428390648208E-005</v>
      </c>
      <c r="I409" s="35" t="n">
        <f aca="false">+G409/$K$474</f>
        <v>0.000233164005504722</v>
      </c>
      <c r="J409" s="47"/>
      <c r="K409" s="47"/>
    </row>
    <row r="410" customFormat="false" ht="18" hidden="false" customHeight="false" outlineLevel="0" collapsed="false">
      <c r="B410" s="31" t="n">
        <v>21.11</v>
      </c>
      <c r="C410" s="37" t="s">
        <v>717</v>
      </c>
      <c r="D410" s="31" t="s">
        <v>32</v>
      </c>
      <c r="E410" s="33" t="n">
        <v>1</v>
      </c>
      <c r="F410" s="33" t="n">
        <v>215000</v>
      </c>
      <c r="G410" s="33" t="n">
        <f aca="false">E410*F410</f>
        <v>215000</v>
      </c>
      <c r="H410" s="34" t="n">
        <f aca="false">+F410/$K$474</f>
        <v>0.00588038254352086</v>
      </c>
      <c r="I410" s="35" t="n">
        <f aca="false">+G410/$K$474</f>
        <v>0.00588038254352086</v>
      </c>
      <c r="J410" s="47"/>
      <c r="K410" s="47"/>
    </row>
    <row r="411" customFormat="false" ht="18" hidden="false" customHeight="false" outlineLevel="0" collapsed="false">
      <c r="B411" s="31" t="n">
        <v>21.12</v>
      </c>
      <c r="C411" s="37" t="s">
        <v>718</v>
      </c>
      <c r="D411" s="31" t="s">
        <v>32</v>
      </c>
      <c r="E411" s="33" t="n">
        <v>1</v>
      </c>
      <c r="F411" s="33" t="n">
        <v>325000</v>
      </c>
      <c r="G411" s="33" t="n">
        <f aca="false">E411*F411</f>
        <v>325000</v>
      </c>
      <c r="H411" s="34" t="n">
        <f aca="false">+F411/$K$474</f>
        <v>0.00888895035648502</v>
      </c>
      <c r="I411" s="35" t="n">
        <f aca="false">+G411/$K$474</f>
        <v>0.00888895035648502</v>
      </c>
      <c r="J411" s="47"/>
      <c r="K411" s="47"/>
    </row>
    <row r="412" customFormat="false" ht="18" hidden="false" customHeight="false" outlineLevel="0" collapsed="false">
      <c r="B412" s="31" t="n">
        <v>21.16</v>
      </c>
      <c r="C412" s="37" t="s">
        <v>719</v>
      </c>
      <c r="D412" s="31" t="s">
        <v>32</v>
      </c>
      <c r="E412" s="33" t="n">
        <v>1</v>
      </c>
      <c r="F412" s="33" t="n">
        <v>350000</v>
      </c>
      <c r="G412" s="33" t="n">
        <f aca="false">E412*F412</f>
        <v>350000</v>
      </c>
      <c r="H412" s="34" t="n">
        <f aca="false">+F412/$K$474</f>
        <v>0.00957271576852233</v>
      </c>
      <c r="I412" s="35" t="n">
        <f aca="false">+G412/$K$474</f>
        <v>0.00957271576852233</v>
      </c>
      <c r="J412" s="47"/>
      <c r="K412" s="47"/>
    </row>
    <row r="413" customFormat="false" ht="18" hidden="false" customHeight="false" outlineLevel="0" collapsed="false">
      <c r="B413" s="197" t="n">
        <v>21.18</v>
      </c>
      <c r="C413" s="37" t="s">
        <v>720</v>
      </c>
      <c r="D413" s="31" t="s">
        <v>29</v>
      </c>
      <c r="E413" s="33" t="n">
        <v>1</v>
      </c>
      <c r="F413" s="33" t="n">
        <v>23000</v>
      </c>
      <c r="G413" s="33" t="n">
        <f aca="false">E413*F413</f>
        <v>23000</v>
      </c>
      <c r="H413" s="34" t="n">
        <f aca="false">+F413/$K$474</f>
        <v>0.000629064179074325</v>
      </c>
      <c r="I413" s="35" t="n">
        <f aca="false">+G413/$K$474</f>
        <v>0.000629064179074325</v>
      </c>
      <c r="J413" s="47"/>
      <c r="K413" s="47"/>
    </row>
    <row r="414" customFormat="false" ht="18" hidden="false" customHeight="false" outlineLevel="0" collapsed="false">
      <c r="B414" s="31" t="n">
        <v>21.19</v>
      </c>
      <c r="C414" s="37" t="s">
        <v>721</v>
      </c>
      <c r="D414" s="31"/>
      <c r="E414" s="33"/>
      <c r="F414" s="33"/>
      <c r="G414" s="33"/>
      <c r="H414" s="34"/>
      <c r="I414" s="35"/>
      <c r="J414" s="47"/>
      <c r="K414" s="47"/>
    </row>
    <row r="415" customFormat="false" ht="18" hidden="false" customHeight="false" outlineLevel="0" collapsed="false">
      <c r="B415" s="31" t="s">
        <v>722</v>
      </c>
      <c r="C415" s="37" t="s">
        <v>723</v>
      </c>
      <c r="D415" s="31" t="s">
        <v>29</v>
      </c>
      <c r="E415" s="33" t="n">
        <v>32</v>
      </c>
      <c r="F415" s="33" t="n">
        <v>2200</v>
      </c>
      <c r="G415" s="33" t="n">
        <f aca="false">E415*F415</f>
        <v>70400</v>
      </c>
      <c r="H415" s="34" t="n">
        <f aca="false">+F415/$K$474</f>
        <v>6.01713562592832E-005</v>
      </c>
      <c r="I415" s="35" t="n">
        <f aca="false">+G415/$K$474</f>
        <v>0.00192548340029706</v>
      </c>
      <c r="J415" s="47"/>
      <c r="K415" s="47"/>
    </row>
    <row r="416" customFormat="false" ht="18" hidden="false" customHeight="false" outlineLevel="0" collapsed="false">
      <c r="B416" s="31" t="s">
        <v>724</v>
      </c>
      <c r="C416" s="37" t="s">
        <v>725</v>
      </c>
      <c r="D416" s="31" t="s">
        <v>29</v>
      </c>
      <c r="E416" s="33" t="n">
        <v>32</v>
      </c>
      <c r="F416" s="33" t="n">
        <v>4471.86885245902</v>
      </c>
      <c r="G416" s="33" t="n">
        <f aca="false">E416*F416</f>
        <v>143099.803278689</v>
      </c>
      <c r="H416" s="34" t="n">
        <f aca="false">+F416/$K$474</f>
        <v>0.000122308369939138</v>
      </c>
      <c r="I416" s="35" t="n">
        <f aca="false">+G416/$K$474</f>
        <v>0.00391386783805241</v>
      </c>
      <c r="J416" s="47"/>
      <c r="K416" s="47"/>
    </row>
    <row r="417" customFormat="false" ht="18" hidden="false" customHeight="false" outlineLevel="0" collapsed="false">
      <c r="B417" s="31" t="s">
        <v>726</v>
      </c>
      <c r="C417" s="37" t="s">
        <v>727</v>
      </c>
      <c r="D417" s="31" t="s">
        <v>29</v>
      </c>
      <c r="E417" s="33" t="n">
        <v>22</v>
      </c>
      <c r="F417" s="33" t="n">
        <v>1278.09836065574</v>
      </c>
      <c r="G417" s="33" t="n">
        <f aca="false">E417*F417</f>
        <v>28118.1639344262</v>
      </c>
      <c r="H417" s="34" t="n">
        <f aca="false">+F417/$K$474</f>
        <v>3.49567780879192E-005</v>
      </c>
      <c r="I417" s="35" t="n">
        <f aca="false">+G417/$K$474</f>
        <v>0.000769049117934223</v>
      </c>
      <c r="J417" s="47"/>
      <c r="K417" s="47"/>
    </row>
    <row r="418" customFormat="false" ht="18" hidden="false" customHeight="false" outlineLevel="0" collapsed="false">
      <c r="B418" s="31" t="s">
        <v>728</v>
      </c>
      <c r="C418" s="37" t="s">
        <v>729</v>
      </c>
      <c r="D418" s="31" t="s">
        <v>29</v>
      </c>
      <c r="E418" s="33" t="n">
        <v>7</v>
      </c>
      <c r="F418" s="33" t="n">
        <v>2283.87147540984</v>
      </c>
      <c r="G418" s="33" t="n">
        <f aca="false">E418*F418</f>
        <v>15987.1003278689</v>
      </c>
      <c r="H418" s="34" t="n">
        <f aca="false">+F418/$K$474</f>
        <v>6.24652928169546E-005</v>
      </c>
      <c r="I418" s="35" t="n">
        <f aca="false">+G418/$K$474</f>
        <v>0.000437257049718682</v>
      </c>
      <c r="J418" s="47"/>
      <c r="K418" s="47"/>
    </row>
    <row r="419" customFormat="false" ht="18" hidden="false" customHeight="false" outlineLevel="0" collapsed="false">
      <c r="B419" s="31" t="s">
        <v>730</v>
      </c>
      <c r="C419" s="37" t="s">
        <v>731</v>
      </c>
      <c r="D419" s="31" t="s">
        <v>29</v>
      </c>
      <c r="E419" s="33" t="n">
        <v>13</v>
      </c>
      <c r="F419" s="33" t="n">
        <v>2921.28393442623</v>
      </c>
      <c r="G419" s="33" t="n">
        <f aca="false">E419*F419</f>
        <v>37976.691147541</v>
      </c>
      <c r="H419" s="34" t="n">
        <f aca="false">+F419/$K$474</f>
        <v>7.98989165240369E-005</v>
      </c>
      <c r="I419" s="35" t="n">
        <f aca="false">+G419/$K$474</f>
        <v>0.00103868591481248</v>
      </c>
      <c r="J419" s="47"/>
      <c r="K419" s="47"/>
    </row>
    <row r="420" customFormat="false" ht="18" hidden="false" customHeight="false" outlineLevel="0" collapsed="false">
      <c r="B420" s="31" t="s">
        <v>732</v>
      </c>
      <c r="C420" s="37" t="s">
        <v>733</v>
      </c>
      <c r="D420" s="31" t="s">
        <v>29</v>
      </c>
      <c r="E420" s="33" t="n">
        <v>13</v>
      </c>
      <c r="F420" s="33" t="n">
        <v>1502.75409836066</v>
      </c>
      <c r="G420" s="33" t="n">
        <f aca="false">E420*F420</f>
        <v>19535.8032786885</v>
      </c>
      <c r="H420" s="34" t="n">
        <f aca="false">+F420/$K$474</f>
        <v>4.11012510102532E-005</v>
      </c>
      <c r="I420" s="35" t="n">
        <f aca="false">+G420/$K$474</f>
        <v>0.000534316263133291</v>
      </c>
      <c r="J420" s="47"/>
      <c r="K420" s="47"/>
    </row>
    <row r="421" customFormat="false" ht="18" hidden="false" customHeight="false" outlineLevel="0" collapsed="false">
      <c r="B421" s="31" t="s">
        <v>734</v>
      </c>
      <c r="C421" s="37" t="s">
        <v>735</v>
      </c>
      <c r="D421" s="31" t="s">
        <v>29</v>
      </c>
      <c r="E421" s="33" t="n">
        <v>11</v>
      </c>
      <c r="F421" s="33" t="n">
        <v>27024.48</v>
      </c>
      <c r="G421" s="33" t="n">
        <f aca="false">E421*F421</f>
        <v>297269.28</v>
      </c>
      <c r="H421" s="34" t="n">
        <f aca="false">+F421/$K$474</f>
        <v>0.000739136188091761</v>
      </c>
      <c r="I421" s="35" t="n">
        <f aca="false">+G421/$K$474</f>
        <v>0.00813049806900937</v>
      </c>
      <c r="J421" s="47"/>
      <c r="K421" s="47"/>
    </row>
    <row r="422" customFormat="false" ht="18" hidden="false" customHeight="false" outlineLevel="0" collapsed="false">
      <c r="B422" s="31" t="s">
        <v>736</v>
      </c>
      <c r="C422" s="37" t="s">
        <v>737</v>
      </c>
      <c r="D422" s="31" t="s">
        <v>29</v>
      </c>
      <c r="E422" s="33" t="n">
        <v>46</v>
      </c>
      <c r="F422" s="33" t="n">
        <v>1868.85245901639</v>
      </c>
      <c r="G422" s="33" t="n">
        <f aca="false">E422*F422</f>
        <v>85967.2131147541</v>
      </c>
      <c r="H422" s="34" t="n">
        <f aca="false">+F422/$K$474</f>
        <v>5.11142668670513E-005</v>
      </c>
      <c r="I422" s="35" t="n">
        <f aca="false">+G422/$K$474</f>
        <v>0.00235125627588436</v>
      </c>
      <c r="J422" s="47"/>
      <c r="K422" s="47"/>
    </row>
    <row r="423" customFormat="false" ht="18" hidden="false" customHeight="false" outlineLevel="0" collapsed="false">
      <c r="B423" s="31" t="s">
        <v>738</v>
      </c>
      <c r="C423" s="37" t="s">
        <v>739</v>
      </c>
      <c r="D423" s="31" t="s">
        <v>29</v>
      </c>
      <c r="E423" s="33" t="n">
        <v>4</v>
      </c>
      <c r="F423" s="33" t="n">
        <v>2370.59016393443</v>
      </c>
      <c r="G423" s="33" t="n">
        <f aca="false">E423*F423</f>
        <v>9482.3606557377</v>
      </c>
      <c r="H423" s="34" t="n">
        <f aca="false">+F423/$K$474</f>
        <v>6.48371024085686E-005</v>
      </c>
      <c r="I423" s="35" t="n">
        <f aca="false">+G423/$K$474</f>
        <v>0.000259348409634274</v>
      </c>
      <c r="J423" s="47"/>
      <c r="K423" s="47"/>
    </row>
    <row r="424" customFormat="false" ht="18" hidden="false" customHeight="false" outlineLevel="0" collapsed="false">
      <c r="B424" s="198" t="n">
        <v>21.2</v>
      </c>
      <c r="C424" s="124" t="s">
        <v>740</v>
      </c>
      <c r="D424" s="98" t="s">
        <v>32</v>
      </c>
      <c r="E424" s="33" t="n">
        <v>1</v>
      </c>
      <c r="F424" s="33" t="n">
        <v>25000</v>
      </c>
      <c r="G424" s="33" t="n">
        <f aca="false">E424*F424</f>
        <v>25000</v>
      </c>
      <c r="H424" s="101" t="n">
        <f aca="false">+F424/$K$474</f>
        <v>0.000683765412037309</v>
      </c>
      <c r="I424" s="102" t="n">
        <f aca="false">+G424/$K$474</f>
        <v>0.000683765412037309</v>
      </c>
      <c r="J424" s="103"/>
      <c r="K424" s="103"/>
    </row>
    <row r="425" customFormat="false" ht="18" hidden="false" customHeight="false" outlineLevel="0" collapsed="false">
      <c r="B425" s="98" t="n">
        <v>21.21</v>
      </c>
      <c r="C425" s="124" t="s">
        <v>741</v>
      </c>
      <c r="D425" s="98" t="s">
        <v>32</v>
      </c>
      <c r="E425" s="33" t="n">
        <v>1</v>
      </c>
      <c r="F425" s="33" t="n">
        <v>55000</v>
      </c>
      <c r="G425" s="33" t="n">
        <f aca="false">E425*F425</f>
        <v>55000</v>
      </c>
      <c r="H425" s="101" t="n">
        <f aca="false">+F425/$K$474</f>
        <v>0.00150428390648208</v>
      </c>
      <c r="I425" s="102" t="n">
        <f aca="false">+G425/$K$474</f>
        <v>0.00150428390648208</v>
      </c>
      <c r="J425" s="103"/>
      <c r="K425" s="103"/>
    </row>
    <row r="426" customFormat="false" ht="18" hidden="false" customHeight="false" outlineLevel="0" collapsed="false">
      <c r="A426" s="199"/>
      <c r="B426" s="31" t="n">
        <v>21.22</v>
      </c>
      <c r="C426" s="37" t="s">
        <v>742</v>
      </c>
      <c r="D426" s="31" t="s">
        <v>29</v>
      </c>
      <c r="E426" s="33" t="n">
        <v>3</v>
      </c>
      <c r="F426" s="33" t="n">
        <v>3000</v>
      </c>
      <c r="G426" s="33" t="n">
        <f aca="false">+F426*E426</f>
        <v>9000</v>
      </c>
      <c r="H426" s="34" t="n">
        <f aca="false">+F426/$K$474</f>
        <v>8.20518494444771E-005</v>
      </c>
      <c r="I426" s="35" t="n">
        <f aca="false">+G426/$K$474</f>
        <v>0.000246155548333431</v>
      </c>
      <c r="J426" s="47"/>
      <c r="K426" s="47"/>
    </row>
    <row r="427" customFormat="false" ht="18" hidden="false" customHeight="false" outlineLevel="0" collapsed="false">
      <c r="B427" s="31" t="n">
        <v>21.23</v>
      </c>
      <c r="C427" s="37" t="s">
        <v>743</v>
      </c>
      <c r="D427" s="31" t="s">
        <v>585</v>
      </c>
      <c r="E427" s="33" t="n">
        <v>216</v>
      </c>
      <c r="F427" s="33" t="n">
        <v>100</v>
      </c>
      <c r="G427" s="33" t="n">
        <f aca="false">+F427*E427</f>
        <v>21600</v>
      </c>
      <c r="H427" s="34" t="n">
        <f aca="false">+F427/$K$474</f>
        <v>2.73506164814924E-006</v>
      </c>
      <c r="I427" s="35" t="n">
        <f aca="false">+G427/$K$474</f>
        <v>0.000590773316000235</v>
      </c>
      <c r="J427" s="47"/>
      <c r="K427" s="47"/>
    </row>
    <row r="428" customFormat="false" ht="18" hidden="false" customHeight="false" outlineLevel="0" collapsed="false">
      <c r="B428" s="31" t="n">
        <v>21.24</v>
      </c>
      <c r="C428" s="37" t="s">
        <v>744</v>
      </c>
      <c r="D428" s="31" t="s">
        <v>32</v>
      </c>
      <c r="E428" s="33" t="n">
        <v>1</v>
      </c>
      <c r="F428" s="33" t="n">
        <v>65000</v>
      </c>
      <c r="G428" s="33" t="n">
        <f aca="false">E428*F428</f>
        <v>65000</v>
      </c>
      <c r="H428" s="34" t="n">
        <f aca="false">+F428/$K$474</f>
        <v>0.001777790071297</v>
      </c>
      <c r="I428" s="35" t="n">
        <f aca="false">+G428/$K$474</f>
        <v>0.001777790071297</v>
      </c>
      <c r="J428" s="47"/>
      <c r="K428" s="47"/>
    </row>
    <row r="429" customFormat="false" ht="18" hidden="false" customHeight="false" outlineLevel="0" collapsed="false">
      <c r="B429" s="31" t="n">
        <v>21.25</v>
      </c>
      <c r="C429" s="37" t="s">
        <v>745</v>
      </c>
      <c r="D429" s="31" t="s">
        <v>32</v>
      </c>
      <c r="E429" s="33" t="n">
        <v>1</v>
      </c>
      <c r="F429" s="33" t="n">
        <v>45000</v>
      </c>
      <c r="G429" s="33" t="n">
        <f aca="false">E429*F429</f>
        <v>45000</v>
      </c>
      <c r="H429" s="34" t="n">
        <f aca="false">+F429/$K$474</f>
        <v>0.00123077774166716</v>
      </c>
      <c r="I429" s="35" t="n">
        <f aca="false">+G429/$K$474</f>
        <v>0.00123077774166716</v>
      </c>
      <c r="J429" s="47"/>
      <c r="K429" s="47"/>
    </row>
    <row r="430" customFormat="false" ht="18.6" hidden="false" customHeight="false" outlineLevel="0" collapsed="false">
      <c r="B430" s="82" t="n">
        <v>21.26</v>
      </c>
      <c r="C430" s="83" t="s">
        <v>746</v>
      </c>
      <c r="D430" s="82" t="s">
        <v>32</v>
      </c>
      <c r="E430" s="52" t="n">
        <v>1</v>
      </c>
      <c r="F430" s="52" t="n">
        <v>70000</v>
      </c>
      <c r="G430" s="52" t="n">
        <f aca="false">E430*F430</f>
        <v>70000</v>
      </c>
      <c r="H430" s="72" t="n">
        <f aca="false">+F430/$K$474</f>
        <v>0.00191454315370447</v>
      </c>
      <c r="I430" s="73" t="n">
        <f aca="false">+G430/$K$474</f>
        <v>0.00191454315370447</v>
      </c>
      <c r="J430" s="74"/>
      <c r="K430" s="74"/>
    </row>
    <row r="431" customFormat="false" ht="18.6" hidden="false" customHeight="false" outlineLevel="0" collapsed="false">
      <c r="B431" s="15" t="s">
        <v>747</v>
      </c>
      <c r="C431" s="16" t="s">
        <v>748</v>
      </c>
      <c r="D431" s="106"/>
      <c r="E431" s="18"/>
      <c r="F431" s="19"/>
      <c r="G431" s="86"/>
      <c r="H431" s="59"/>
      <c r="I431" s="59"/>
      <c r="J431" s="21" t="n">
        <f aca="false">K431/K474</f>
        <v>0.00130188934451904</v>
      </c>
      <c r="K431" s="87" t="n">
        <f aca="false">SUM(G432:G435)</f>
        <v>47600</v>
      </c>
    </row>
    <row r="432" customFormat="false" ht="18" hidden="false" customHeight="false" outlineLevel="0" collapsed="false">
      <c r="B432" s="77" t="n">
        <v>22.4</v>
      </c>
      <c r="C432" s="84" t="s">
        <v>749</v>
      </c>
      <c r="D432" s="77"/>
      <c r="E432" s="63"/>
      <c r="F432" s="63"/>
      <c r="G432" s="63"/>
      <c r="H432" s="64"/>
      <c r="I432" s="65"/>
      <c r="J432" s="79"/>
      <c r="K432" s="79"/>
    </row>
    <row r="433" customFormat="false" ht="18" hidden="false" customHeight="false" outlineLevel="0" collapsed="false">
      <c r="B433" s="31" t="s">
        <v>750</v>
      </c>
      <c r="C433" s="37" t="s">
        <v>751</v>
      </c>
      <c r="D433" s="31" t="s">
        <v>29</v>
      </c>
      <c r="E433" s="33" t="n">
        <v>1</v>
      </c>
      <c r="F433" s="33" t="n">
        <v>24000</v>
      </c>
      <c r="G433" s="33" t="n">
        <f aca="false">E433*F433</f>
        <v>24000</v>
      </c>
      <c r="H433" s="34" t="n">
        <f aca="false">+F433/$K$474</f>
        <v>0.000656414795555817</v>
      </c>
      <c r="I433" s="35" t="n">
        <f aca="false">+G433/$K$474</f>
        <v>0.000656414795555817</v>
      </c>
      <c r="J433" s="47"/>
      <c r="K433" s="47"/>
    </row>
    <row r="434" customFormat="false" ht="18" hidden="false" customHeight="false" outlineLevel="0" collapsed="false">
      <c r="B434" s="31" t="s">
        <v>752</v>
      </c>
      <c r="C434" s="37" t="s">
        <v>753</v>
      </c>
      <c r="D434" s="31" t="s">
        <v>29</v>
      </c>
      <c r="E434" s="33" t="n">
        <v>1</v>
      </c>
      <c r="F434" s="33" t="n">
        <v>14000</v>
      </c>
      <c r="G434" s="33" t="n">
        <f aca="false">E434*F434</f>
        <v>14000</v>
      </c>
      <c r="H434" s="34" t="n">
        <f aca="false">+F434/$K$474</f>
        <v>0.000382908630740893</v>
      </c>
      <c r="I434" s="35" t="n">
        <f aca="false">+G434/$K$474</f>
        <v>0.000382908630740893</v>
      </c>
      <c r="J434" s="47"/>
      <c r="K434" s="47"/>
    </row>
    <row r="435" customFormat="false" ht="18.6" hidden="false" customHeight="false" outlineLevel="0" collapsed="false">
      <c r="B435" s="82" t="s">
        <v>754</v>
      </c>
      <c r="C435" s="83" t="s">
        <v>755</v>
      </c>
      <c r="D435" s="82" t="s">
        <v>29</v>
      </c>
      <c r="E435" s="52" t="n">
        <v>1</v>
      </c>
      <c r="F435" s="52" t="n">
        <v>9600</v>
      </c>
      <c r="G435" s="52" t="n">
        <f aca="false">E435*F435</f>
        <v>9600</v>
      </c>
      <c r="H435" s="72" t="n">
        <f aca="false">+F435/$K$474</f>
        <v>0.000262565918222327</v>
      </c>
      <c r="I435" s="73" t="n">
        <f aca="false">+G435/$K$474</f>
        <v>0.000262565918222327</v>
      </c>
      <c r="J435" s="74"/>
      <c r="K435" s="74"/>
    </row>
    <row r="436" customFormat="false" ht="18.6" hidden="false" customHeight="false" outlineLevel="0" collapsed="false">
      <c r="B436" s="15" t="s">
        <v>756</v>
      </c>
      <c r="C436" s="16" t="s">
        <v>757</v>
      </c>
      <c r="D436" s="106"/>
      <c r="E436" s="18"/>
      <c r="F436" s="19"/>
      <c r="G436" s="86"/>
      <c r="H436" s="59"/>
      <c r="I436" s="59"/>
      <c r="J436" s="21" t="n">
        <f aca="false">K436/K474</f>
        <v>0.00046496048018537</v>
      </c>
      <c r="K436" s="87" t="n">
        <f aca="false">SUM(G437:G437)</f>
        <v>17000</v>
      </c>
    </row>
    <row r="437" customFormat="false" ht="18.6" hidden="false" customHeight="false" outlineLevel="0" collapsed="false">
      <c r="B437" s="200" t="n">
        <v>23.1</v>
      </c>
      <c r="C437" s="201" t="s">
        <v>758</v>
      </c>
      <c r="D437" s="181" t="s">
        <v>29</v>
      </c>
      <c r="E437" s="183" t="n">
        <v>17</v>
      </c>
      <c r="F437" s="183" t="n">
        <v>1000</v>
      </c>
      <c r="G437" s="183" t="n">
        <f aca="false">E437*F437</f>
        <v>17000</v>
      </c>
      <c r="H437" s="184" t="n">
        <f aca="false">+F437/$K$474</f>
        <v>2.73506164814924E-005</v>
      </c>
      <c r="I437" s="185" t="n">
        <f aca="false">+G437/$K$474</f>
        <v>0.00046496048018537</v>
      </c>
      <c r="J437" s="186"/>
      <c r="K437" s="186"/>
    </row>
    <row r="438" customFormat="false" ht="18.6" hidden="false" customHeight="false" outlineLevel="0" collapsed="false">
      <c r="B438" s="15" t="s">
        <v>759</v>
      </c>
      <c r="C438" s="16" t="s">
        <v>760</v>
      </c>
      <c r="D438" s="106"/>
      <c r="E438" s="18"/>
      <c r="F438" s="19"/>
      <c r="G438" s="86"/>
      <c r="H438" s="59"/>
      <c r="I438" s="59"/>
      <c r="J438" s="21" t="n">
        <f aca="false">K438/K474</f>
        <v>0.0140577792616234</v>
      </c>
      <c r="K438" s="87" t="n">
        <f aca="false">G439+G447</f>
        <v>513984</v>
      </c>
    </row>
    <row r="439" customFormat="false" ht="18" hidden="false" customHeight="false" outlineLevel="0" collapsed="false">
      <c r="B439" s="187" t="s">
        <v>761</v>
      </c>
      <c r="C439" s="24" t="s">
        <v>762</v>
      </c>
      <c r="D439" s="25"/>
      <c r="E439" s="26"/>
      <c r="F439" s="27"/>
      <c r="G439" s="28" t="n">
        <f aca="false">SUM(G440:G446)</f>
        <v>89900</v>
      </c>
      <c r="H439" s="89"/>
      <c r="I439" s="89"/>
      <c r="J439" s="27"/>
      <c r="K439" s="27"/>
    </row>
    <row r="440" customFormat="false" ht="18" hidden="false" customHeight="false" outlineLevel="0" collapsed="false">
      <c r="B440" s="31" t="s">
        <v>763</v>
      </c>
      <c r="C440" s="37" t="s">
        <v>764</v>
      </c>
      <c r="D440" s="31" t="s">
        <v>96</v>
      </c>
      <c r="E440" s="33" t="n">
        <v>88</v>
      </c>
      <c r="F440" s="33" t="n">
        <v>350</v>
      </c>
      <c r="G440" s="33" t="n">
        <f aca="false">E440*F440</f>
        <v>30800</v>
      </c>
      <c r="H440" s="34" t="n">
        <f aca="false">+F440/$K$474</f>
        <v>9.57271576852233E-006</v>
      </c>
      <c r="I440" s="35" t="n">
        <f aca="false">+G440/$K$474</f>
        <v>0.000842398987629965</v>
      </c>
      <c r="J440" s="47"/>
      <c r="K440" s="47"/>
    </row>
    <row r="441" customFormat="false" ht="18" hidden="false" customHeight="false" outlineLevel="0" collapsed="false">
      <c r="B441" s="31" t="s">
        <v>765</v>
      </c>
      <c r="C441" s="37" t="s">
        <v>766</v>
      </c>
      <c r="D441" s="31"/>
      <c r="E441" s="33"/>
      <c r="F441" s="33"/>
      <c r="G441" s="33"/>
      <c r="H441" s="34"/>
      <c r="I441" s="35"/>
      <c r="J441" s="47"/>
      <c r="K441" s="47"/>
    </row>
    <row r="442" customFormat="false" ht="18" hidden="false" customHeight="false" outlineLevel="0" collapsed="false">
      <c r="B442" s="31" t="s">
        <v>767</v>
      </c>
      <c r="C442" s="37" t="s">
        <v>768</v>
      </c>
      <c r="D442" s="31" t="s">
        <v>29</v>
      </c>
      <c r="E442" s="33" t="n">
        <v>7</v>
      </c>
      <c r="F442" s="33" t="n">
        <v>1500</v>
      </c>
      <c r="G442" s="33" t="n">
        <f aca="false">E442*F442</f>
        <v>10500</v>
      </c>
      <c r="H442" s="34" t="n">
        <f aca="false">+F442/$K$474</f>
        <v>4.10259247222386E-005</v>
      </c>
      <c r="I442" s="35" t="n">
        <f aca="false">+G442/$K$474</f>
        <v>0.00028718147305567</v>
      </c>
      <c r="J442" s="47"/>
      <c r="K442" s="47"/>
    </row>
    <row r="443" customFormat="false" ht="18" hidden="false" customHeight="false" outlineLevel="0" collapsed="false">
      <c r="B443" s="31" t="s">
        <v>769</v>
      </c>
      <c r="C443" s="37" t="s">
        <v>770</v>
      </c>
      <c r="D443" s="31" t="s">
        <v>29</v>
      </c>
      <c r="E443" s="33" t="n">
        <v>5</v>
      </c>
      <c r="F443" s="33" t="n">
        <v>4400</v>
      </c>
      <c r="G443" s="33" t="n">
        <f aca="false">E443*F443</f>
        <v>22000</v>
      </c>
      <c r="H443" s="34" t="n">
        <f aca="false">+F443/$K$474</f>
        <v>0.000120342712518566</v>
      </c>
      <c r="I443" s="35" t="n">
        <f aca="false">+G443/$K$474</f>
        <v>0.000601713562592832</v>
      </c>
      <c r="J443" s="47"/>
      <c r="K443" s="47"/>
    </row>
    <row r="444" customFormat="false" ht="18" hidden="false" customHeight="false" outlineLevel="0" collapsed="false">
      <c r="B444" s="31" t="s">
        <v>771</v>
      </c>
      <c r="C444" s="37" t="s">
        <v>772</v>
      </c>
      <c r="D444" s="31" t="s">
        <v>29</v>
      </c>
      <c r="E444" s="33" t="n">
        <v>6</v>
      </c>
      <c r="F444" s="33" t="n">
        <v>1500</v>
      </c>
      <c r="G444" s="33" t="n">
        <f aca="false">E444*F444</f>
        <v>9000</v>
      </c>
      <c r="H444" s="34" t="n">
        <f aca="false">+F444/$K$474</f>
        <v>4.10259247222386E-005</v>
      </c>
      <c r="I444" s="35" t="n">
        <f aca="false">+G444/$K$474</f>
        <v>0.000246155548333431</v>
      </c>
      <c r="J444" s="47"/>
      <c r="K444" s="47"/>
    </row>
    <row r="445" customFormat="false" ht="18" hidden="false" customHeight="false" outlineLevel="0" collapsed="false">
      <c r="B445" s="31" t="s">
        <v>773</v>
      </c>
      <c r="C445" s="37" t="s">
        <v>774</v>
      </c>
      <c r="D445" s="31" t="s">
        <v>29</v>
      </c>
      <c r="E445" s="33" t="n">
        <v>2</v>
      </c>
      <c r="F445" s="33" t="n">
        <v>4400</v>
      </c>
      <c r="G445" s="33" t="n">
        <f aca="false">E445*F445</f>
        <v>8800</v>
      </c>
      <c r="H445" s="34" t="n">
        <f aca="false">+F445/$K$474</f>
        <v>0.000120342712518566</v>
      </c>
      <c r="I445" s="35" t="n">
        <f aca="false">+G445/$K$474</f>
        <v>0.000240685425037133</v>
      </c>
      <c r="J445" s="47"/>
      <c r="K445" s="47"/>
    </row>
    <row r="446" customFormat="false" ht="18" hidden="false" customHeight="false" outlineLevel="0" collapsed="false">
      <c r="B446" s="31" t="s">
        <v>775</v>
      </c>
      <c r="C446" s="37" t="s">
        <v>776</v>
      </c>
      <c r="D446" s="31" t="s">
        <v>29</v>
      </c>
      <c r="E446" s="33" t="n">
        <v>2</v>
      </c>
      <c r="F446" s="33" t="n">
        <v>4400</v>
      </c>
      <c r="G446" s="33" t="n">
        <f aca="false">E446*F446</f>
        <v>8800</v>
      </c>
      <c r="H446" s="34" t="n">
        <f aca="false">+F446/$K$474</f>
        <v>0.000120342712518566</v>
      </c>
      <c r="I446" s="35" t="n">
        <f aca="false">+G446/$K$474</f>
        <v>0.000240685425037133</v>
      </c>
      <c r="J446" s="47"/>
      <c r="K446" s="47"/>
    </row>
    <row r="447" customFormat="false" ht="18" hidden="false" customHeight="false" outlineLevel="0" collapsed="false">
      <c r="B447" s="130" t="s">
        <v>777</v>
      </c>
      <c r="C447" s="40" t="s">
        <v>778</v>
      </c>
      <c r="D447" s="41"/>
      <c r="E447" s="104"/>
      <c r="F447" s="43"/>
      <c r="G447" s="44" t="n">
        <f aca="false">G454+G458+G448+G449+G450+G451+G452+G453</f>
        <v>424084</v>
      </c>
      <c r="H447" s="105"/>
      <c r="I447" s="45"/>
      <c r="J447" s="43"/>
      <c r="K447" s="43"/>
    </row>
    <row r="448" customFormat="false" ht="18" hidden="false" customHeight="false" outlineLevel="0" collapsed="false">
      <c r="B448" s="197" t="s">
        <v>779</v>
      </c>
      <c r="C448" s="32" t="s">
        <v>780</v>
      </c>
      <c r="D448" s="67" t="s">
        <v>68</v>
      </c>
      <c r="E448" s="33" t="n">
        <v>0.7377</v>
      </c>
      <c r="F448" s="33" t="n">
        <v>8500</v>
      </c>
      <c r="G448" s="33" t="n">
        <f aca="false">E448*F448</f>
        <v>6270.45</v>
      </c>
      <c r="H448" s="34" t="n">
        <f aca="false">+F448/$K$474</f>
        <v>0.000232480240092685</v>
      </c>
      <c r="I448" s="35" t="n">
        <f aca="false">+G448/$K$474</f>
        <v>0.000171500673116374</v>
      </c>
      <c r="J448" s="47"/>
      <c r="K448" s="47"/>
    </row>
    <row r="449" customFormat="false" ht="18" hidden="false" customHeight="false" outlineLevel="0" collapsed="false">
      <c r="B449" s="197" t="s">
        <v>781</v>
      </c>
      <c r="C449" s="32" t="s">
        <v>782</v>
      </c>
      <c r="D449" s="67" t="s">
        <v>68</v>
      </c>
      <c r="E449" s="33" t="n">
        <v>1.5327</v>
      </c>
      <c r="F449" s="33" t="n">
        <v>35000</v>
      </c>
      <c r="G449" s="33" t="n">
        <f aca="false">E449*F449</f>
        <v>53644.5</v>
      </c>
      <c r="H449" s="34" t="n">
        <f aca="false">+F449/$K$474</f>
        <v>0.000957271576852233</v>
      </c>
      <c r="I449" s="35" t="n">
        <f aca="false">+G449/$K$474</f>
        <v>0.00146721014584142</v>
      </c>
      <c r="J449" s="47"/>
      <c r="K449" s="47"/>
    </row>
    <row r="450" customFormat="false" ht="18" hidden="false" customHeight="false" outlineLevel="0" collapsed="false">
      <c r="B450" s="197" t="s">
        <v>783</v>
      </c>
      <c r="C450" s="32" t="s">
        <v>784</v>
      </c>
      <c r="D450" s="67" t="s">
        <v>68</v>
      </c>
      <c r="E450" s="33" t="n">
        <v>0.21783</v>
      </c>
      <c r="F450" s="33" t="n">
        <v>35000</v>
      </c>
      <c r="G450" s="33" t="n">
        <f aca="false">E450*F450</f>
        <v>7624.05</v>
      </c>
      <c r="H450" s="34" t="n">
        <f aca="false">+F450/$K$474</f>
        <v>0.000957271576852233</v>
      </c>
      <c r="I450" s="35" t="n">
        <f aca="false">+G450/$K$474</f>
        <v>0.000208522467585722</v>
      </c>
      <c r="J450" s="47"/>
      <c r="K450" s="47"/>
    </row>
    <row r="451" customFormat="false" ht="18" hidden="false" customHeight="false" outlineLevel="0" collapsed="false">
      <c r="B451" s="197" t="s">
        <v>785</v>
      </c>
      <c r="C451" s="202" t="s">
        <v>786</v>
      </c>
      <c r="D451" s="67" t="s">
        <v>68</v>
      </c>
      <c r="E451" s="33" t="n">
        <v>2.7</v>
      </c>
      <c r="F451" s="33" t="n">
        <v>10000</v>
      </c>
      <c r="G451" s="33" t="n">
        <f aca="false">E451*F451</f>
        <v>27000</v>
      </c>
      <c r="H451" s="34" t="n">
        <f aca="false">+F451/$K$474</f>
        <v>0.000273506164814924</v>
      </c>
      <c r="I451" s="35" t="n">
        <f aca="false">+G451/$K$474</f>
        <v>0.000738466645000294</v>
      </c>
      <c r="J451" s="47"/>
      <c r="K451" s="47"/>
    </row>
    <row r="452" customFormat="false" ht="18" hidden="false" customHeight="false" outlineLevel="0" collapsed="false">
      <c r="B452" s="197" t="s">
        <v>787</v>
      </c>
      <c r="C452" s="202" t="s">
        <v>788</v>
      </c>
      <c r="D452" s="67" t="s">
        <v>68</v>
      </c>
      <c r="E452" s="33" t="n">
        <f aca="false">28.8*0.08</f>
        <v>2.304</v>
      </c>
      <c r="F452" s="33" t="n">
        <v>10000</v>
      </c>
      <c r="G452" s="33" t="n">
        <f aca="false">E452*F452</f>
        <v>23040</v>
      </c>
      <c r="H452" s="34" t="n">
        <f aca="false">+F452/$K$474</f>
        <v>0.000273506164814924</v>
      </c>
      <c r="I452" s="35" t="n">
        <f aca="false">+G452/$K$474</f>
        <v>0.000630158203733584</v>
      </c>
      <c r="J452" s="47"/>
      <c r="K452" s="47"/>
    </row>
    <row r="453" customFormat="false" ht="18" hidden="false" customHeight="false" outlineLevel="0" collapsed="false">
      <c r="B453" s="197" t="s">
        <v>789</v>
      </c>
      <c r="C453" s="202" t="s">
        <v>790</v>
      </c>
      <c r="D453" s="67" t="s">
        <v>96</v>
      </c>
      <c r="E453" s="33" t="n">
        <v>29</v>
      </c>
      <c r="F453" s="33" t="n">
        <v>1200</v>
      </c>
      <c r="G453" s="33" t="n">
        <f aca="false">E453*F453</f>
        <v>34800</v>
      </c>
      <c r="H453" s="34" t="n">
        <f aca="false">+F453/$K$474</f>
        <v>3.28207397777908E-005</v>
      </c>
      <c r="I453" s="35" t="n">
        <f aca="false">+G453/$K$474</f>
        <v>0.000951801453555935</v>
      </c>
      <c r="J453" s="47"/>
      <c r="K453" s="47"/>
    </row>
    <row r="454" customFormat="false" ht="18" hidden="false" customHeight="false" outlineLevel="0" collapsed="false">
      <c r="B454" s="91"/>
      <c r="C454" s="92" t="s">
        <v>791</v>
      </c>
      <c r="D454" s="93"/>
      <c r="E454" s="94"/>
      <c r="F454" s="95"/>
      <c r="G454" s="96" t="n">
        <f aca="false">SUM(G455:G457)</f>
        <v>244900</v>
      </c>
      <c r="H454" s="203"/>
      <c r="I454" s="97"/>
      <c r="J454" s="95"/>
      <c r="K454" s="95"/>
    </row>
    <row r="455" customFormat="false" ht="18" hidden="false" customHeight="false" outlineLevel="0" collapsed="false">
      <c r="B455" s="31" t="s">
        <v>792</v>
      </c>
      <c r="C455" s="37" t="s">
        <v>793</v>
      </c>
      <c r="D455" s="31"/>
      <c r="E455" s="33"/>
      <c r="F455" s="33"/>
      <c r="G455" s="33"/>
      <c r="H455" s="34"/>
      <c r="I455" s="35"/>
      <c r="J455" s="47"/>
      <c r="K455" s="47"/>
    </row>
    <row r="456" customFormat="false" ht="18" hidden="false" customHeight="false" outlineLevel="0" collapsed="false">
      <c r="B456" s="31" t="s">
        <v>794</v>
      </c>
      <c r="C456" s="37" t="s">
        <v>795</v>
      </c>
      <c r="D456" s="31" t="s">
        <v>39</v>
      </c>
      <c r="E456" s="33" t="n">
        <v>36</v>
      </c>
      <c r="F456" s="33" t="n">
        <v>5500</v>
      </c>
      <c r="G456" s="33" t="n">
        <f aca="false">E456*F456</f>
        <v>198000</v>
      </c>
      <c r="H456" s="34" t="n">
        <f aca="false">+F456/$K$474</f>
        <v>0.000150428390648208</v>
      </c>
      <c r="I456" s="35" t="n">
        <f aca="false">+G456/$K$474</f>
        <v>0.00541542206333549</v>
      </c>
      <c r="J456" s="47"/>
      <c r="K456" s="47"/>
    </row>
    <row r="457" customFormat="false" ht="18" hidden="false" customHeight="false" outlineLevel="0" collapsed="false">
      <c r="B457" s="31" t="s">
        <v>796</v>
      </c>
      <c r="C457" s="37" t="s">
        <v>797</v>
      </c>
      <c r="D457" s="31" t="s">
        <v>39</v>
      </c>
      <c r="E457" s="33" t="n">
        <v>13.4</v>
      </c>
      <c r="F457" s="33" t="n">
        <v>3500</v>
      </c>
      <c r="G457" s="33" t="n">
        <f aca="false">E457*F457</f>
        <v>46900</v>
      </c>
      <c r="H457" s="34" t="n">
        <f aca="false">+F457/$K$474</f>
        <v>9.57271576852233E-005</v>
      </c>
      <c r="I457" s="35" t="n">
        <f aca="false">+G457/$K$474</f>
        <v>0.00128274391298199</v>
      </c>
      <c r="J457" s="47"/>
      <c r="K457" s="47"/>
    </row>
    <row r="458" customFormat="false" ht="18" hidden="false" customHeight="false" outlineLevel="0" collapsed="false">
      <c r="B458" s="91"/>
      <c r="C458" s="92" t="s">
        <v>798</v>
      </c>
      <c r="D458" s="93"/>
      <c r="E458" s="94"/>
      <c r="F458" s="95"/>
      <c r="G458" s="96" t="n">
        <f aca="false">SUM(G459:G459)</f>
        <v>26805</v>
      </c>
      <c r="H458" s="97"/>
      <c r="I458" s="97"/>
      <c r="J458" s="95"/>
      <c r="K458" s="95"/>
    </row>
    <row r="459" customFormat="false" ht="18.6" hidden="false" customHeight="false" outlineLevel="0" collapsed="false">
      <c r="B459" s="82" t="s">
        <v>799</v>
      </c>
      <c r="C459" s="71" t="s">
        <v>800</v>
      </c>
      <c r="D459" s="70" t="s">
        <v>39</v>
      </c>
      <c r="E459" s="52" t="n">
        <v>89.35</v>
      </c>
      <c r="F459" s="52" t="n">
        <v>300</v>
      </c>
      <c r="G459" s="52" t="n">
        <f aca="false">E459*F459</f>
        <v>26805</v>
      </c>
      <c r="H459" s="72" t="n">
        <f aca="false">+F459/$K$474</f>
        <v>8.20518494444771E-006</v>
      </c>
      <c r="I459" s="73" t="n">
        <f aca="false">+G459/$K$474</f>
        <v>0.000733133274786403</v>
      </c>
      <c r="J459" s="74"/>
      <c r="K459" s="74"/>
      <c r="Q459" s="46"/>
    </row>
    <row r="460" customFormat="false" ht="18.6" hidden="false" customHeight="false" outlineLevel="0" collapsed="false">
      <c r="B460" s="15" t="s">
        <v>801</v>
      </c>
      <c r="C460" s="16" t="s">
        <v>802</v>
      </c>
      <c r="D460" s="106"/>
      <c r="E460" s="18"/>
      <c r="F460" s="19"/>
      <c r="G460" s="86"/>
      <c r="H460" s="59"/>
      <c r="I460" s="59"/>
      <c r="J460" s="21" t="n">
        <f aca="false">K460/K474</f>
        <v>0.0117607650870417</v>
      </c>
      <c r="K460" s="87" t="n">
        <f aca="false">SUM(G461:G462)</f>
        <v>430000</v>
      </c>
    </row>
    <row r="461" customFormat="false" ht="18" hidden="false" customHeight="false" outlineLevel="0" collapsed="false">
      <c r="B461" s="77" t="n">
        <v>25.1</v>
      </c>
      <c r="C461" s="84" t="s">
        <v>803</v>
      </c>
      <c r="D461" s="77" t="s">
        <v>32</v>
      </c>
      <c r="E461" s="63" t="n">
        <v>1</v>
      </c>
      <c r="F461" s="63" t="n">
        <v>215000</v>
      </c>
      <c r="G461" s="63" t="n">
        <f aca="false">E461*F461</f>
        <v>215000</v>
      </c>
      <c r="H461" s="64" t="n">
        <f aca="false">+F461/$K$474</f>
        <v>0.00588038254352086</v>
      </c>
      <c r="I461" s="65" t="n">
        <f aca="false">+G461/$K$474</f>
        <v>0.00588038254352086</v>
      </c>
      <c r="J461" s="79"/>
      <c r="K461" s="79"/>
    </row>
    <row r="462" customFormat="false" ht="18.6" hidden="false" customHeight="false" outlineLevel="0" collapsed="false">
      <c r="B462" s="82" t="n">
        <v>25.2</v>
      </c>
      <c r="C462" s="83" t="s">
        <v>804</v>
      </c>
      <c r="D462" s="82" t="s">
        <v>32</v>
      </c>
      <c r="E462" s="52" t="n">
        <v>1</v>
      </c>
      <c r="F462" s="63" t="n">
        <v>215000</v>
      </c>
      <c r="G462" s="52" t="n">
        <f aca="false">E462*F462</f>
        <v>215000</v>
      </c>
      <c r="H462" s="72" t="n">
        <f aca="false">+F462/$K$474</f>
        <v>0.00588038254352086</v>
      </c>
      <c r="I462" s="73" t="n">
        <f aca="false">+G462/$K$474</f>
        <v>0.00588038254352086</v>
      </c>
      <c r="J462" s="74"/>
      <c r="K462" s="74"/>
    </row>
    <row r="463" customFormat="false" ht="18.6" hidden="false" customHeight="false" outlineLevel="0" collapsed="false">
      <c r="B463" s="15" t="s">
        <v>805</v>
      </c>
      <c r="C463" s="16" t="s">
        <v>277</v>
      </c>
      <c r="D463" s="106"/>
      <c r="E463" s="18"/>
      <c r="F463" s="19"/>
      <c r="G463" s="86"/>
      <c r="H463" s="59"/>
      <c r="I463" s="59"/>
      <c r="J463" s="21" t="n">
        <f aca="false">K463/K474</f>
        <v>0.0652312203083593</v>
      </c>
      <c r="K463" s="87" t="n">
        <f aca="false">SUM(G464:G473)</f>
        <v>2385000</v>
      </c>
    </row>
    <row r="464" customFormat="false" ht="18" hidden="false" customHeight="false" outlineLevel="0" collapsed="false">
      <c r="B464" s="204" t="n">
        <v>26.1</v>
      </c>
      <c r="C464" s="84" t="s">
        <v>806</v>
      </c>
      <c r="D464" s="77" t="s">
        <v>32</v>
      </c>
      <c r="E464" s="63" t="n">
        <v>1</v>
      </c>
      <c r="F464" s="63" t="n">
        <v>700000</v>
      </c>
      <c r="G464" s="63" t="n">
        <f aca="false">E464*F464</f>
        <v>700000</v>
      </c>
      <c r="H464" s="64" t="n">
        <f aca="false">+F464/$K$474</f>
        <v>0.0191454315370447</v>
      </c>
      <c r="I464" s="65" t="n">
        <f aca="false">+G464/$K$474</f>
        <v>0.0191454315370447</v>
      </c>
      <c r="J464" s="205"/>
      <c r="K464" s="206"/>
    </row>
    <row r="465" customFormat="false" ht="18" hidden="false" customHeight="false" outlineLevel="0" collapsed="false">
      <c r="B465" s="31" t="n">
        <v>26.2</v>
      </c>
      <c r="C465" s="37" t="s">
        <v>807</v>
      </c>
      <c r="D465" s="31" t="s">
        <v>32</v>
      </c>
      <c r="E465" s="33" t="n">
        <v>1</v>
      </c>
      <c r="F465" s="33" t="n">
        <v>170000</v>
      </c>
      <c r="G465" s="33" t="n">
        <f aca="false">E465*F465</f>
        <v>170000</v>
      </c>
      <c r="H465" s="34" t="n">
        <f aca="false">+F465/$K$474</f>
        <v>0.0046496048018537</v>
      </c>
      <c r="I465" s="35" t="n">
        <f aca="false">+G465/$K$474</f>
        <v>0.0046496048018537</v>
      </c>
      <c r="J465" s="47"/>
      <c r="K465" s="47"/>
    </row>
    <row r="466" customFormat="false" ht="18" hidden="false" customHeight="false" outlineLevel="0" collapsed="false">
      <c r="B466" s="31" t="n">
        <v>26.3</v>
      </c>
      <c r="C466" s="37" t="s">
        <v>808</v>
      </c>
      <c r="D466" s="31" t="s">
        <v>32</v>
      </c>
      <c r="E466" s="33" t="n">
        <v>1</v>
      </c>
      <c r="F466" s="33" t="n">
        <v>20000</v>
      </c>
      <c r="G466" s="33" t="n">
        <f aca="false">E466*F466</f>
        <v>20000</v>
      </c>
      <c r="H466" s="34" t="n">
        <f aca="false">+F466/$K$474</f>
        <v>0.000547012329629848</v>
      </c>
      <c r="I466" s="35" t="n">
        <f aca="false">+G466/$K$474</f>
        <v>0.000547012329629848</v>
      </c>
      <c r="J466" s="47"/>
      <c r="K466" s="47"/>
    </row>
    <row r="467" customFormat="false" ht="18" hidden="false" customHeight="false" outlineLevel="0" collapsed="false">
      <c r="B467" s="31" t="n">
        <v>26.4</v>
      </c>
      <c r="C467" s="37" t="s">
        <v>809</v>
      </c>
      <c r="D467" s="31" t="s">
        <v>32</v>
      </c>
      <c r="E467" s="33" t="n">
        <v>1</v>
      </c>
      <c r="F467" s="33" t="n">
        <v>700000</v>
      </c>
      <c r="G467" s="33" t="n">
        <f aca="false">E467*F467</f>
        <v>700000</v>
      </c>
      <c r="H467" s="34" t="n">
        <f aca="false">+F467/$K$474</f>
        <v>0.0191454315370447</v>
      </c>
      <c r="I467" s="35" t="n">
        <f aca="false">+G467/$K$474</f>
        <v>0.0191454315370447</v>
      </c>
      <c r="J467" s="47"/>
      <c r="K467" s="47"/>
    </row>
    <row r="468" customFormat="false" ht="18" hidden="false" customHeight="false" outlineLevel="0" collapsed="false">
      <c r="B468" s="31" t="n">
        <v>26.5</v>
      </c>
      <c r="C468" s="37" t="s">
        <v>810</v>
      </c>
      <c r="D468" s="31" t="s">
        <v>32</v>
      </c>
      <c r="E468" s="33" t="n">
        <v>1</v>
      </c>
      <c r="F468" s="33" t="n">
        <v>90000</v>
      </c>
      <c r="G468" s="33" t="n">
        <f aca="false">E468*F468</f>
        <v>90000</v>
      </c>
      <c r="H468" s="34" t="n">
        <f aca="false">+F468/$K$474</f>
        <v>0.00246155548333431</v>
      </c>
      <c r="I468" s="35" t="n">
        <f aca="false">+G468/$K$474</f>
        <v>0.00246155548333431</v>
      </c>
      <c r="J468" s="47"/>
      <c r="K468" s="47"/>
    </row>
    <row r="469" customFormat="false" ht="18" hidden="false" customHeight="false" outlineLevel="0" collapsed="false">
      <c r="B469" s="31" t="n">
        <v>26.6</v>
      </c>
      <c r="C469" s="32" t="s">
        <v>811</v>
      </c>
      <c r="D469" s="31" t="s">
        <v>32</v>
      </c>
      <c r="E469" s="33" t="n">
        <v>1</v>
      </c>
      <c r="F469" s="33" t="n">
        <v>110000</v>
      </c>
      <c r="G469" s="33" t="n">
        <f aca="false">E469*F469</f>
        <v>110000</v>
      </c>
      <c r="H469" s="34" t="n">
        <f aca="false">+F469/$K$474</f>
        <v>0.00300856781296416</v>
      </c>
      <c r="I469" s="35" t="n">
        <f aca="false">+G469/$K$474</f>
        <v>0.00300856781296416</v>
      </c>
      <c r="J469" s="163"/>
      <c r="K469" s="69"/>
    </row>
    <row r="470" customFormat="false" ht="18" hidden="false" customHeight="false" outlineLevel="0" collapsed="false">
      <c r="B470" s="31" t="n">
        <v>26.7</v>
      </c>
      <c r="C470" s="32" t="s">
        <v>812</v>
      </c>
      <c r="D470" s="31" t="s">
        <v>32</v>
      </c>
      <c r="E470" s="33" t="n">
        <v>1</v>
      </c>
      <c r="F470" s="33" t="n">
        <v>110000</v>
      </c>
      <c r="G470" s="33" t="n">
        <f aca="false">E470*F470</f>
        <v>110000</v>
      </c>
      <c r="H470" s="34" t="n">
        <f aca="false">+F470/$K$474</f>
        <v>0.00300856781296416</v>
      </c>
      <c r="I470" s="35" t="n">
        <f aca="false">+G470/$K$474</f>
        <v>0.00300856781296416</v>
      </c>
      <c r="J470" s="163"/>
      <c r="K470" s="69"/>
    </row>
    <row r="471" customFormat="false" ht="18" hidden="false" customHeight="false" outlineLevel="0" collapsed="false">
      <c r="B471" s="31" t="n">
        <v>26.9</v>
      </c>
      <c r="C471" s="32" t="s">
        <v>813</v>
      </c>
      <c r="D471" s="31" t="s">
        <v>32</v>
      </c>
      <c r="E471" s="33" t="n">
        <v>1</v>
      </c>
      <c r="F471" s="33" t="n">
        <v>90000</v>
      </c>
      <c r="G471" s="33" t="n">
        <f aca="false">E471*F471</f>
        <v>90000</v>
      </c>
      <c r="H471" s="34" t="n">
        <f aca="false">+F471/$K$474</f>
        <v>0.00246155548333431</v>
      </c>
      <c r="I471" s="35" t="n">
        <f aca="false">+G471/$K$474</f>
        <v>0.00246155548333431</v>
      </c>
      <c r="J471" s="163"/>
      <c r="K471" s="69"/>
    </row>
    <row r="472" customFormat="false" ht="18" hidden="false" customHeight="false" outlineLevel="0" collapsed="false">
      <c r="B472" s="31" t="n">
        <v>26.14</v>
      </c>
      <c r="C472" s="32" t="s">
        <v>814</v>
      </c>
      <c r="D472" s="31" t="s">
        <v>32</v>
      </c>
      <c r="E472" s="33" t="n">
        <v>1</v>
      </c>
      <c r="F472" s="33" t="n">
        <v>45000</v>
      </c>
      <c r="G472" s="33" t="n">
        <f aca="false">E472*F472</f>
        <v>45000</v>
      </c>
      <c r="H472" s="34" t="n">
        <f aca="false">+F472/$K$474</f>
        <v>0.00123077774166716</v>
      </c>
      <c r="I472" s="35" t="n">
        <f aca="false">+G472/$K$474</f>
        <v>0.00123077774166716</v>
      </c>
      <c r="J472" s="163"/>
      <c r="K472" s="69"/>
    </row>
    <row r="473" customFormat="false" ht="18" hidden="false" customHeight="false" outlineLevel="0" collapsed="false">
      <c r="B473" s="197" t="n">
        <v>26.15</v>
      </c>
      <c r="C473" s="37" t="s">
        <v>815</v>
      </c>
      <c r="D473" s="31" t="s">
        <v>32</v>
      </c>
      <c r="E473" s="33" t="n">
        <v>1</v>
      </c>
      <c r="F473" s="33" t="n">
        <v>350000</v>
      </c>
      <c r="G473" s="33" t="n">
        <f aca="false">E473*F473</f>
        <v>350000</v>
      </c>
      <c r="H473" s="34" t="n">
        <f aca="false">+F473/$K$474</f>
        <v>0.00957271576852233</v>
      </c>
      <c r="I473" s="35" t="n">
        <f aca="false">+G473/$K$474</f>
        <v>0.00957271576852233</v>
      </c>
      <c r="J473" s="207"/>
      <c r="K473" s="208"/>
    </row>
    <row r="474" customFormat="false" ht="18.6" hidden="false" customHeight="false" outlineLevel="0" collapsed="false">
      <c r="B474" s="209"/>
      <c r="C474" s="210"/>
      <c r="D474" s="211"/>
      <c r="E474" s="212"/>
      <c r="F474" s="213"/>
      <c r="G474" s="214"/>
      <c r="H474" s="215"/>
      <c r="I474" s="216" t="s">
        <v>816</v>
      </c>
      <c r="J474" s="217" t="n">
        <f aca="false">SUM(J9:J473)</f>
        <v>1</v>
      </c>
      <c r="K474" s="218" t="n">
        <f aca="false">SUM(K9:K473)</f>
        <v>36562247.1682377</v>
      </c>
    </row>
    <row r="475" customFormat="false" ht="18" hidden="false" customHeight="false" outlineLevel="0" collapsed="false">
      <c r="B475" s="219"/>
      <c r="C475" s="220"/>
      <c r="D475" s="219"/>
      <c r="E475" s="221"/>
      <c r="F475" s="213"/>
      <c r="G475" s="222"/>
      <c r="I475" s="223"/>
    </row>
    <row r="476" customFormat="false" ht="18" hidden="false" customHeight="false" outlineLevel="0" collapsed="false">
      <c r="B476" s="224"/>
      <c r="C476" s="225" t="s">
        <v>817</v>
      </c>
      <c r="D476" s="224"/>
      <c r="E476" s="226"/>
      <c r="F476" s="227"/>
      <c r="G476" s="228"/>
      <c r="I476" s="75"/>
    </row>
    <row r="477" customFormat="false" ht="13.8" hidden="false" customHeight="false" outlineLevel="0" collapsed="false">
      <c r="B477" s="229" t="s">
        <v>818</v>
      </c>
      <c r="C477" s="230" t="s">
        <v>819</v>
      </c>
      <c r="D477" s="231" t="n">
        <f aca="false">K474</f>
        <v>36562247.1682377</v>
      </c>
      <c r="E477" s="232"/>
      <c r="H477" s="233"/>
      <c r="I477" s="48"/>
      <c r="J477" s="233"/>
      <c r="K477" s="233"/>
    </row>
    <row r="478" customFormat="false" ht="13.8" hidden="false" customHeight="false" outlineLevel="0" collapsed="false">
      <c r="B478" s="234" t="s">
        <v>820</v>
      </c>
      <c r="C478" s="235" t="s">
        <v>821</v>
      </c>
      <c r="D478" s="236" t="n">
        <f aca="false">D477*0.05</f>
        <v>1828112.35841189</v>
      </c>
      <c r="E478" s="232"/>
      <c r="G478" s="237"/>
      <c r="I478" s="46"/>
    </row>
    <row r="479" customFormat="false" ht="13.8" hidden="false" customHeight="false" outlineLevel="0" collapsed="false">
      <c r="B479" s="234" t="s">
        <v>822</v>
      </c>
      <c r="C479" s="238" t="s">
        <v>823</v>
      </c>
      <c r="D479" s="239" t="n">
        <f aca="false">SUM(D477:D478)</f>
        <v>38390359.5266496</v>
      </c>
      <c r="E479" s="240" t="s">
        <v>824</v>
      </c>
      <c r="G479" s="237"/>
      <c r="I479" s="48"/>
    </row>
    <row r="480" customFormat="false" ht="13.8" hidden="false" customHeight="false" outlineLevel="0" collapsed="false">
      <c r="B480" s="241"/>
      <c r="C480" s="242"/>
      <c r="D480" s="243"/>
      <c r="E480" s="240"/>
      <c r="G480" s="237"/>
      <c r="I480" s="46"/>
      <c r="K480" s="233"/>
    </row>
    <row r="481" customFormat="false" ht="13.8" hidden="false" customHeight="false" outlineLevel="0" collapsed="false">
      <c r="B481" s="234" t="s">
        <v>825</v>
      </c>
      <c r="C481" s="235" t="s">
        <v>826</v>
      </c>
      <c r="D481" s="236" t="n">
        <f aca="false">D477*0.22</f>
        <v>8043694.3770123</v>
      </c>
      <c r="E481" s="240"/>
      <c r="G481" s="237"/>
      <c r="I481" s="48"/>
    </row>
    <row r="482" customFormat="false" ht="13.8" hidden="false" customHeight="false" outlineLevel="0" collapsed="false">
      <c r="B482" s="234" t="s">
        <v>827</v>
      </c>
      <c r="C482" s="235" t="s">
        <v>828</v>
      </c>
      <c r="D482" s="236" t="n">
        <f aca="false">D478*0.22</f>
        <v>402184.718850615</v>
      </c>
      <c r="E482" s="244"/>
      <c r="G482" s="237"/>
      <c r="I482" s="49"/>
    </row>
    <row r="483" customFormat="false" ht="13.8" hidden="false" customHeight="false" outlineLevel="0" collapsed="false">
      <c r="B483" s="245" t="s">
        <v>829</v>
      </c>
      <c r="C483" s="246" t="s">
        <v>830</v>
      </c>
      <c r="D483" s="239" t="n">
        <f aca="false">SUM(D481:D482)</f>
        <v>8445879.09586291</v>
      </c>
      <c r="E483" s="247"/>
      <c r="G483" s="237"/>
      <c r="I483" s="48"/>
    </row>
    <row r="484" customFormat="false" ht="13.8" hidden="false" customHeight="false" outlineLevel="0" collapsed="false">
      <c r="B484" s="248"/>
      <c r="C484" s="249"/>
      <c r="D484" s="250"/>
      <c r="E484" s="247"/>
      <c r="G484" s="237"/>
      <c r="I484" s="48"/>
    </row>
    <row r="485" customFormat="false" ht="13.8" hidden="false" customHeight="false" outlineLevel="0" collapsed="false">
      <c r="B485" s="245" t="s">
        <v>831</v>
      </c>
      <c r="C485" s="251" t="s">
        <v>832</v>
      </c>
      <c r="D485" s="252" t="n">
        <f aca="false">D479+D483</f>
        <v>46836238.6225125</v>
      </c>
      <c r="E485" s="247"/>
      <c r="G485" s="237"/>
      <c r="I485" s="48"/>
    </row>
    <row r="486" customFormat="false" ht="13.8" hidden="false" customHeight="false" outlineLevel="0" collapsed="false">
      <c r="B486" s="253"/>
      <c r="C486" s="254"/>
      <c r="D486" s="255"/>
      <c r="E486" s="232"/>
      <c r="G486" s="256"/>
      <c r="I486" s="46"/>
    </row>
    <row r="487" customFormat="false" ht="13.8" hidden="false" customHeight="false" outlineLevel="0" collapsed="false">
      <c r="B487" s="234" t="s">
        <v>833</v>
      </c>
      <c r="C487" s="235" t="s">
        <v>834</v>
      </c>
      <c r="D487" s="257" t="n">
        <v>7900000</v>
      </c>
      <c r="E487" s="232"/>
      <c r="G487" s="237"/>
      <c r="I487" s="90"/>
    </row>
    <row r="488" customFormat="false" ht="13.8" hidden="false" customHeight="false" outlineLevel="0" collapsed="false">
      <c r="B488" s="234" t="s">
        <v>835</v>
      </c>
      <c r="C488" s="235" t="s">
        <v>836</v>
      </c>
      <c r="D488" s="236" t="n">
        <f aca="false">D478*0.5</f>
        <v>914056.179205943</v>
      </c>
      <c r="E488" s="232"/>
      <c r="G488" s="237"/>
      <c r="I488" s="49"/>
    </row>
    <row r="489" customFormat="false" ht="13.8" hidden="false" customHeight="false" outlineLevel="0" collapsed="false">
      <c r="B489" s="258"/>
      <c r="C489" s="259" t="s">
        <v>837</v>
      </c>
      <c r="D489" s="260" t="n">
        <f aca="false">SUM(D487:D488)</f>
        <v>8814056.17920594</v>
      </c>
      <c r="I489" s="48"/>
    </row>
    <row r="490" customFormat="false" ht="13.8" hidden="false" customHeight="false" outlineLevel="0" collapsed="false">
      <c r="B490" s="261"/>
      <c r="C490" s="262"/>
      <c r="D490" s="263"/>
      <c r="I490" s="48"/>
    </row>
    <row r="491" customFormat="false" ht="13.8" hidden="false" customHeight="false" outlineLevel="0" collapsed="false">
      <c r="B491" s="234" t="s">
        <v>838</v>
      </c>
      <c r="C491" s="235" t="s">
        <v>839</v>
      </c>
      <c r="D491" s="236" t="n">
        <f aca="false">D487*0.658</f>
        <v>5198200</v>
      </c>
      <c r="E491" s="232"/>
      <c r="G491" s="237"/>
      <c r="I491" s="46"/>
    </row>
    <row r="492" customFormat="false" ht="13.8" hidden="false" customHeight="false" outlineLevel="0" collapsed="false">
      <c r="B492" s="234" t="s">
        <v>840</v>
      </c>
      <c r="C492" s="235" t="s">
        <v>841</v>
      </c>
      <c r="D492" s="236" t="n">
        <f aca="false">D488*0.658</f>
        <v>601448.96591751</v>
      </c>
      <c r="E492" s="232"/>
      <c r="G492" s="237"/>
      <c r="I492" s="48"/>
    </row>
    <row r="493" customFormat="false" ht="13.8" hidden="false" customHeight="false" outlineLevel="0" collapsed="false">
      <c r="B493" s="234" t="s">
        <v>842</v>
      </c>
      <c r="C493" s="238" t="s">
        <v>843</v>
      </c>
      <c r="D493" s="239" t="n">
        <f aca="false">SUM(D491:D492)</f>
        <v>5799648.96591751</v>
      </c>
      <c r="E493" s="232"/>
      <c r="G493" s="237"/>
      <c r="I493" s="46"/>
    </row>
    <row r="494" customFormat="false" ht="13.8" hidden="false" customHeight="false" outlineLevel="0" collapsed="false">
      <c r="B494" s="241"/>
      <c r="C494" s="242"/>
      <c r="D494" s="255"/>
      <c r="E494" s="232"/>
      <c r="G494" s="256"/>
      <c r="I494" s="48"/>
    </row>
    <row r="495" customFormat="false" ht="14.4" hidden="false" customHeight="false" outlineLevel="0" collapsed="false">
      <c r="B495" s="264" t="s">
        <v>844</v>
      </c>
      <c r="C495" s="265" t="s">
        <v>845</v>
      </c>
      <c r="D495" s="266" t="n">
        <f aca="false">D485+D493</f>
        <v>52635887.58843</v>
      </c>
      <c r="E495" s="232"/>
      <c r="G495" s="267"/>
      <c r="I495" s="49"/>
      <c r="K495" s="1" t="s">
        <v>846</v>
      </c>
    </row>
    <row r="496" customFormat="false" ht="13.2" hidden="false" customHeight="false" outlineLevel="0" collapsed="false">
      <c r="D496" s="268"/>
      <c r="I496" s="48"/>
    </row>
    <row r="497" customFormat="false" ht="13.2" hidden="false" customHeight="false" outlineLevel="0" collapsed="false">
      <c r="I497" s="48"/>
    </row>
    <row r="498" customFormat="false" ht="13.2" hidden="false" customHeight="false" outlineLevel="0" collapsed="false">
      <c r="B498" s="269"/>
      <c r="I498" s="46"/>
    </row>
    <row r="499" customFormat="false" ht="13.2" hidden="false" customHeight="false" outlineLevel="0" collapsed="false">
      <c r="I499" s="90"/>
    </row>
    <row r="500" customFormat="false" ht="13.2" hidden="false" customHeight="false" outlineLevel="0" collapsed="false">
      <c r="I500" s="49"/>
    </row>
    <row r="501" s="2" customFormat="true" ht="13.2" hidden="false" customHeight="false" outlineLevel="0" collapsed="false">
      <c r="A501" s="1"/>
      <c r="C501" s="162"/>
      <c r="E501" s="3"/>
      <c r="F501" s="1"/>
      <c r="H501" s="1"/>
      <c r="I501" s="48"/>
      <c r="J501" s="1"/>
      <c r="K501" s="1"/>
      <c r="L501" s="1"/>
    </row>
    <row r="502" s="2" customFormat="true" ht="13.2" hidden="false" customHeight="false" outlineLevel="0" collapsed="false">
      <c r="C502" s="162"/>
      <c r="E502" s="3"/>
      <c r="F502" s="1"/>
      <c r="H502" s="1"/>
      <c r="I502" s="46"/>
      <c r="J502" s="1"/>
      <c r="K502" s="1"/>
      <c r="L502" s="1"/>
    </row>
    <row r="503" customFormat="false" ht="13.2" hidden="false" customHeight="false" outlineLevel="0" collapsed="false">
      <c r="A503" s="2"/>
      <c r="C503" s="162"/>
      <c r="I503" s="48"/>
    </row>
    <row r="504" customFormat="false" ht="13.2" hidden="false" customHeight="false" outlineLevel="0" collapsed="false">
      <c r="C504" s="162"/>
      <c r="I504" s="46"/>
    </row>
    <row r="505" customFormat="false" ht="13.2" hidden="false" customHeight="false" outlineLevel="0" collapsed="false">
      <c r="C505" s="162"/>
      <c r="I505" s="48"/>
    </row>
    <row r="506" customFormat="false" ht="13.2" hidden="false" customHeight="false" outlineLevel="0" collapsed="false">
      <c r="I506" s="49"/>
    </row>
    <row r="507" customFormat="false" ht="13.2" hidden="false" customHeight="false" outlineLevel="0" collapsed="false">
      <c r="C507" s="162"/>
      <c r="E507" s="270"/>
      <c r="I507" s="48"/>
    </row>
    <row r="508" customFormat="false" ht="13.2" hidden="false" customHeight="false" outlineLevel="0" collapsed="false">
      <c r="E508" s="271"/>
      <c r="I508" s="46"/>
    </row>
    <row r="509" customFormat="false" ht="13.2" hidden="false" customHeight="false" outlineLevel="0" collapsed="false">
      <c r="I509" s="48"/>
    </row>
    <row r="510" customFormat="false" ht="13.2" hidden="false" customHeight="false" outlineLevel="0" collapsed="false">
      <c r="C510" s="162"/>
      <c r="I510" s="49"/>
    </row>
    <row r="511" customFormat="false" ht="13.2" hidden="false" customHeight="false" outlineLevel="0" collapsed="false">
      <c r="C511" s="162"/>
      <c r="I511" s="48"/>
    </row>
    <row r="512" customFormat="false" ht="13.2" hidden="false" customHeight="false" outlineLevel="0" collapsed="false">
      <c r="C512" s="162"/>
      <c r="I512" s="46"/>
    </row>
    <row r="513" customFormat="false" ht="13.2" hidden="false" customHeight="false" outlineLevel="0" collapsed="false">
      <c r="C513" s="162"/>
      <c r="I513" s="48"/>
    </row>
    <row r="514" customFormat="false" ht="13.2" hidden="false" customHeight="false" outlineLevel="0" collapsed="false">
      <c r="C514" s="162"/>
      <c r="I514" s="46"/>
    </row>
    <row r="515" customFormat="false" ht="13.2" hidden="false" customHeight="false" outlineLevel="0" collapsed="false">
      <c r="C515" s="162"/>
      <c r="I515" s="90"/>
    </row>
    <row r="516" customFormat="false" ht="13.2" hidden="false" customHeight="false" outlineLevel="0" collapsed="false">
      <c r="I516" s="49"/>
    </row>
    <row r="517" customFormat="false" ht="13.2" hidden="false" customHeight="false" outlineLevel="0" collapsed="false">
      <c r="I517" s="90"/>
    </row>
    <row r="518" customFormat="false" ht="13.2" hidden="false" customHeight="false" outlineLevel="0" collapsed="false">
      <c r="I518" s="46"/>
    </row>
    <row r="519" customFormat="false" ht="13.2" hidden="false" customHeight="false" outlineLevel="0" collapsed="false">
      <c r="I519" s="48"/>
    </row>
    <row r="520" customFormat="false" ht="13.2" hidden="false" customHeight="false" outlineLevel="0" collapsed="false">
      <c r="I520" s="46"/>
    </row>
    <row r="521" customFormat="false" ht="13.2" hidden="false" customHeight="false" outlineLevel="0" collapsed="false">
      <c r="C521" s="162"/>
      <c r="I521" s="48"/>
    </row>
    <row r="522" customFormat="false" ht="13.2" hidden="false" customHeight="false" outlineLevel="0" collapsed="false">
      <c r="C522" s="162"/>
      <c r="I522" s="49"/>
    </row>
    <row r="523" customFormat="false" ht="13.2" hidden="false" customHeight="false" outlineLevel="0" collapsed="false">
      <c r="C523" s="162"/>
      <c r="I523" s="90"/>
    </row>
    <row r="524" customFormat="false" ht="13.2" hidden="false" customHeight="false" outlineLevel="0" collapsed="false">
      <c r="I524" s="46"/>
    </row>
    <row r="525" customFormat="false" ht="13.2" hidden="false" customHeight="false" outlineLevel="0" collapsed="false">
      <c r="C525" s="162"/>
      <c r="I525" s="48"/>
    </row>
    <row r="526" customFormat="false" ht="13.2" hidden="false" customHeight="false" outlineLevel="0" collapsed="false">
      <c r="I526" s="46"/>
    </row>
    <row r="527" customFormat="false" ht="13.2" hidden="false" customHeight="false" outlineLevel="0" collapsed="false">
      <c r="I527" s="48"/>
    </row>
    <row r="528" customFormat="false" ht="13.2" hidden="false" customHeight="false" outlineLevel="0" collapsed="false">
      <c r="I528" s="49"/>
    </row>
    <row r="529" customFormat="false" ht="13.2" hidden="false" customHeight="false" outlineLevel="0" collapsed="false">
      <c r="C529" s="162"/>
    </row>
    <row r="533" customFormat="false" ht="13.2" hidden="false" customHeight="false" outlineLevel="0" collapsed="false">
      <c r="C533" s="162"/>
    </row>
    <row r="534" customFormat="false" ht="13.2" hidden="false" customHeight="false" outlineLevel="0" collapsed="false">
      <c r="C534" s="162"/>
    </row>
    <row r="535" customFormat="false" ht="13.2" hidden="false" customHeight="false" outlineLevel="0" collapsed="false">
      <c r="C535" s="162"/>
    </row>
    <row r="536" customFormat="false" ht="13.2" hidden="false" customHeight="false" outlineLevel="0" collapsed="false">
      <c r="C536" s="162"/>
    </row>
    <row r="539" customFormat="false" ht="13.2" hidden="false" customHeight="false" outlineLevel="0" collapsed="false">
      <c r="C539" s="162"/>
    </row>
  </sheetData>
  <mergeCells count="18">
    <mergeCell ref="B2:K2"/>
    <mergeCell ref="B3:K3"/>
    <mergeCell ref="B4:C4"/>
    <mergeCell ref="D4:E4"/>
    <mergeCell ref="F4:G4"/>
    <mergeCell ref="I4:J4"/>
    <mergeCell ref="B5:C5"/>
    <mergeCell ref="D5:E5"/>
    <mergeCell ref="F5:G5"/>
    <mergeCell ref="I5:J5"/>
    <mergeCell ref="B6:C6"/>
    <mergeCell ref="D6:E6"/>
    <mergeCell ref="F6:G6"/>
    <mergeCell ref="I6:J6"/>
    <mergeCell ref="B7:C7"/>
    <mergeCell ref="D7:E7"/>
    <mergeCell ref="F7:G7"/>
    <mergeCell ref="I7:J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2014-12-08T11:34:35Z</dcterms:created>
  <dc:creator>Valeria Càceres</dc:creator>
  <dc:description/>
  <dc:language>es-UY</dc:language>
  <cp:lastModifiedBy>Gabriel Colombo</cp:lastModifiedBy>
  <cp:lastPrinted>2020-03-30T13:21:47Z</cp:lastPrinted>
  <dcterms:modified xsi:type="dcterms:W3CDTF">2020-03-31T11:11:10Z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